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40" yWindow="150" windowWidth="20115" windowHeight="7995"/>
  </bookViews>
  <sheets>
    <sheet name="INDICE" sheetId="90" r:id="rId1"/>
    <sheet name="1" sheetId="2" r:id="rId2"/>
    <sheet name="2" sheetId="3" r:id="rId3"/>
    <sheet name="3-1" sheetId="4" r:id="rId4"/>
    <sheet name="3-2" sheetId="5" r:id="rId5"/>
    <sheet name="4" sheetId="6" r:id="rId6"/>
    <sheet name="5" sheetId="7" r:id="rId7"/>
    <sheet name="6" sheetId="8" r:id="rId8"/>
    <sheet name="7" sheetId="9" r:id="rId9"/>
    <sheet name="8" sheetId="10" r:id="rId10"/>
    <sheet name="9" sheetId="11" r:id="rId11"/>
    <sheet name="10" sheetId="12" r:id="rId12"/>
    <sheet name="11" sheetId="13" r:id="rId13"/>
    <sheet name="12-1" sheetId="14" r:id="rId14"/>
    <sheet name="12-2" sheetId="15" r:id="rId15"/>
    <sheet name="12-3" sheetId="16" r:id="rId16"/>
    <sheet name="12-4" sheetId="17" r:id="rId17"/>
    <sheet name="12-5" sheetId="18" r:id="rId18"/>
    <sheet name="13-1" sheetId="19" r:id="rId19"/>
    <sheet name="13-2" sheetId="20" r:id="rId20"/>
    <sheet name="13-3" sheetId="21" r:id="rId21"/>
    <sheet name="13-4" sheetId="22" r:id="rId22"/>
    <sheet name="13-5" sheetId="23" r:id="rId23"/>
    <sheet name="13-6" sheetId="24" r:id="rId24"/>
    <sheet name="13-7" sheetId="25" r:id="rId25"/>
    <sheet name="14-1" sheetId="26" r:id="rId26"/>
    <sheet name="14-2" sheetId="27" r:id="rId27"/>
    <sheet name="14-3" sheetId="28" r:id="rId28"/>
    <sheet name="14-4" sheetId="29" r:id="rId29"/>
    <sheet name="15-1" sheetId="30" r:id="rId30"/>
    <sheet name="15-2" sheetId="31" r:id="rId31"/>
    <sheet name="15-3" sheetId="32" r:id="rId32"/>
    <sheet name="15-4" sheetId="33" r:id="rId33"/>
    <sheet name="15-5" sheetId="34" r:id="rId34"/>
    <sheet name="16" sheetId="35" r:id="rId35"/>
    <sheet name="17" sheetId="36" r:id="rId36"/>
    <sheet name="18-1" sheetId="37" r:id="rId37"/>
    <sheet name="18-2" sheetId="38" r:id="rId38"/>
    <sheet name="18-3" sheetId="39" r:id="rId39"/>
    <sheet name="18-4" sheetId="40" r:id="rId40"/>
    <sheet name="18-5" sheetId="41" r:id="rId41"/>
    <sheet name="18-6" sheetId="42" r:id="rId42"/>
    <sheet name="18-7" sheetId="43" r:id="rId43"/>
    <sheet name="19" sheetId="44" r:id="rId44"/>
    <sheet name="20" sheetId="45" r:id="rId45"/>
    <sheet name="21" sheetId="46" r:id="rId46"/>
    <sheet name="22-1" sheetId="47" r:id="rId47"/>
    <sheet name="22-2" sheetId="48" r:id="rId48"/>
    <sheet name="22-3" sheetId="49" r:id="rId49"/>
    <sheet name="22-4" sheetId="50" r:id="rId50"/>
    <sheet name="22-5" sheetId="51" r:id="rId51"/>
    <sheet name="22-6" sheetId="52" r:id="rId52"/>
    <sheet name="22-7" sheetId="53" r:id="rId53"/>
    <sheet name="23" sheetId="54" r:id="rId54"/>
    <sheet name="24" sheetId="55" r:id="rId55"/>
    <sheet name="25" sheetId="56" r:id="rId56"/>
    <sheet name="26" sheetId="57" r:id="rId57"/>
    <sheet name="27" sheetId="58" r:id="rId58"/>
    <sheet name="28" sheetId="59" r:id="rId59"/>
    <sheet name="29" sheetId="60" r:id="rId60"/>
    <sheet name="30-1" sheetId="61" r:id="rId61"/>
    <sheet name="30-2" sheetId="62" r:id="rId62"/>
    <sheet name="31-1" sheetId="63" r:id="rId63"/>
    <sheet name="31-2" sheetId="64" r:id="rId64"/>
    <sheet name="32-1" sheetId="65" r:id="rId65"/>
    <sheet name="32-2" sheetId="66" r:id="rId66"/>
    <sheet name="33-1" sheetId="67" r:id="rId67"/>
    <sheet name="33-2" sheetId="68" r:id="rId68"/>
    <sheet name="34-1" sheetId="69" r:id="rId69"/>
    <sheet name="34-2" sheetId="70" r:id="rId70"/>
    <sheet name="35-1" sheetId="71" r:id="rId71"/>
    <sheet name="35-2" sheetId="72" r:id="rId72"/>
    <sheet name="36-1" sheetId="73" r:id="rId73"/>
    <sheet name="36-2" sheetId="74" r:id="rId74"/>
    <sheet name="37" sheetId="75" r:id="rId75"/>
    <sheet name="38" sheetId="76" r:id="rId76"/>
    <sheet name="39" sheetId="77" r:id="rId77"/>
    <sheet name="40" sheetId="78" r:id="rId78"/>
    <sheet name="41" sheetId="79" r:id="rId79"/>
    <sheet name="42" sheetId="80" r:id="rId80"/>
    <sheet name="43" sheetId="81" r:id="rId81"/>
    <sheet name="44" sheetId="82" r:id="rId82"/>
    <sheet name="45" sheetId="83" r:id="rId83"/>
    <sheet name="46" sheetId="84" r:id="rId84"/>
    <sheet name="47" sheetId="85" r:id="rId85"/>
    <sheet name="48" sheetId="86" r:id="rId86"/>
    <sheet name="49" sheetId="87" r:id="rId87"/>
    <sheet name="50" sheetId="92" r:id="rId88"/>
    <sheet name="51" sheetId="93" r:id="rId89"/>
    <sheet name="Abreviaturas" sheetId="91" r:id="rId90"/>
  </sheets>
  <externalReferences>
    <externalReference r:id="rId91"/>
    <externalReference r:id="rId92"/>
    <externalReference r:id="rId93"/>
    <externalReference r:id="rId94"/>
  </externalReferences>
  <definedNames>
    <definedName name="_xlnm._FilterDatabase" localSheetId="89">#REF!</definedName>
    <definedName name="_xlnm._FilterDatabase" localSheetId="0">#REF!</definedName>
    <definedName name="_xlnm._FilterDatabase">#REF!</definedName>
    <definedName name="A_impresión_IM" localSheetId="89">[1]FLUJOEERR!$A$364:$AD$487</definedName>
    <definedName name="A_impresión_IM" localSheetId="0">[1]FLUJOEERR!$A$364:$AD$487</definedName>
    <definedName name="A_impresión_IM">[2]FLUJOEERR!$A$364:$AD$487</definedName>
    <definedName name="I" localSheetId="89">#REF!</definedName>
    <definedName name="I" localSheetId="0">#REF!</definedName>
    <definedName name="I">#REF!</definedName>
    <definedName name="_xlnm.Print_Area" localSheetId="11">'10'!$A$1:$P$32</definedName>
    <definedName name="_xlnm.Print_Area" localSheetId="12">'11'!$A$1:$P$32</definedName>
    <definedName name="_xlnm.Print_Area" localSheetId="13">'12-1'!$A$1:$M$32</definedName>
    <definedName name="_xlnm.Print_Area" localSheetId="14">'12-2'!$A$1:$M$32</definedName>
    <definedName name="_xlnm.Print_Area" localSheetId="15">'12-3'!$A$1:$M$32</definedName>
    <definedName name="_xlnm.Print_Area" localSheetId="16">'12-4'!$A$1:$I$32</definedName>
    <definedName name="_xlnm.Print_Area" localSheetId="17">'12-5'!$A$1:$M$32</definedName>
    <definedName name="_xlnm.Print_Area" localSheetId="18">'13-1'!$A$1:$Q$30</definedName>
    <definedName name="_xlnm.Print_Area" localSheetId="19">'13-2'!$A$1:$Q$32</definedName>
    <definedName name="_xlnm.Print_Area" localSheetId="20">'13-3'!$A$1:$Q$32</definedName>
    <definedName name="_xlnm.Print_Area" localSheetId="21">'13-4'!$A$1:$Q$30</definedName>
    <definedName name="_xlnm.Print_Area" localSheetId="22">'13-5'!$A$1:$Q$30</definedName>
    <definedName name="_xlnm.Print_Area" localSheetId="23">'13-6'!$A$1:$Q$30</definedName>
    <definedName name="_xlnm.Print_Area" localSheetId="24">'13-7'!$A$1:$Q$30</definedName>
    <definedName name="_xlnm.Print_Area" localSheetId="25">'14-1'!$A$1:$M$30</definedName>
    <definedName name="_xlnm.Print_Area" localSheetId="26">'14-2'!$A$1:$M$30</definedName>
    <definedName name="_xlnm.Print_Area" localSheetId="27">'14-3'!$A$1:$I$30</definedName>
    <definedName name="_xlnm.Print_Area" localSheetId="28">'14-4'!$A$1:$I$30</definedName>
    <definedName name="_xlnm.Print_Area" localSheetId="29">'15-1'!$A$1:$Q$30</definedName>
    <definedName name="_xlnm.Print_Area" localSheetId="30">'15-2'!$A$1:$Q$30</definedName>
    <definedName name="_xlnm.Print_Area" localSheetId="31">'15-3'!$A$1:$Q$30</definedName>
    <definedName name="_xlnm.Print_Area" localSheetId="32">'15-4'!$A$1:$Q$30</definedName>
    <definedName name="_xlnm.Print_Area" localSheetId="33">'15-5'!$A$1:$Q$30</definedName>
    <definedName name="_xlnm.Print_Area" localSheetId="34">'16'!$A$1:$P$41</definedName>
    <definedName name="_xlnm.Print_Area" localSheetId="35">'17'!$A$1:$P$41</definedName>
    <definedName name="_xlnm.Print_Area" localSheetId="36">'18-1'!$A$1:$Q$39</definedName>
    <definedName name="_xlnm.Print_Area" localSheetId="37">'18-2'!$A$1:$Q$41</definedName>
    <definedName name="_xlnm.Print_Area" localSheetId="38">'18-3'!$A$1:$Q$41</definedName>
    <definedName name="_xlnm.Print_Area" localSheetId="39">'18-4'!$A$1:$Q$39</definedName>
    <definedName name="_xlnm.Print_Area" localSheetId="40">'18-5'!$A$1:$Q$39</definedName>
    <definedName name="_xlnm.Print_Area" localSheetId="41">'18-6'!$A$1:$Q$39</definedName>
    <definedName name="_xlnm.Print_Area" localSheetId="42">'18-7'!$A$1:$Q$39</definedName>
    <definedName name="_xlnm.Print_Area" localSheetId="43">'19'!$A$1:$P$37</definedName>
    <definedName name="_xlnm.Print_Area" localSheetId="2">'2'!$A$1:$K$5</definedName>
    <definedName name="_xlnm.Print_Area" localSheetId="44">'20'!$A$1:$O$52</definedName>
    <definedName name="_xlnm.Print_Area" localSheetId="45">'21'!$A$1:$P$45</definedName>
    <definedName name="_xlnm.Print_Area" localSheetId="46">'22-1'!$A$1:$Q$28</definedName>
    <definedName name="_xlnm.Print_Area" localSheetId="47">'22-2'!$A$1:$Q$28</definedName>
    <definedName name="_xlnm.Print_Area" localSheetId="48">'22-3'!$A$1:$Q$28</definedName>
    <definedName name="_xlnm.Print_Area" localSheetId="49">'22-4'!$A$1:$Q$28</definedName>
    <definedName name="_xlnm.Print_Area" localSheetId="50">'22-5'!$A$1:$Q$28</definedName>
    <definedName name="_xlnm.Print_Area" localSheetId="51">'22-6'!$A$1:$Q$28</definedName>
    <definedName name="_xlnm.Print_Area" localSheetId="52">'22-7'!$A$1:$Q$28</definedName>
    <definedName name="_xlnm.Print_Area" localSheetId="53">'23'!$A$1:$M$27</definedName>
    <definedName name="_xlnm.Print_Area" localSheetId="54">'24'!$A$1:$K$30</definedName>
    <definedName name="_xlnm.Print_Area" localSheetId="55">'25'!$A$1:$K$30</definedName>
    <definedName name="_xlnm.Print_Area" localSheetId="56">'26'!$A$1:$K$39</definedName>
    <definedName name="_xlnm.Print_Area" localSheetId="57">'27'!$A$1:$L$35</definedName>
    <definedName name="_xlnm.Print_Area" localSheetId="58">'28'!$A$1:$J$50</definedName>
    <definedName name="_xlnm.Print_Area" localSheetId="59">'29'!$A$1:$K$43</definedName>
    <definedName name="_xlnm.Print_Area" localSheetId="60">'30-1'!$A$1:$O$27</definedName>
    <definedName name="_xlnm.Print_Area" localSheetId="61">'30-2'!$A$1:$O$27</definedName>
    <definedName name="_xlnm.Print_Area" localSheetId="62">'31-1'!$A$1:$N$30</definedName>
    <definedName name="_xlnm.Print_Area" localSheetId="63">'31-2'!$A$1:$O$30</definedName>
    <definedName name="_xlnm.Print_Area" localSheetId="64">'32-1'!$A$1:$N$30</definedName>
    <definedName name="_xlnm.Print_Area" localSheetId="65">'32-2'!$A$1:$O$30</definedName>
    <definedName name="_xlnm.Print_Area" localSheetId="66">'33-1'!$A$1:$N$39</definedName>
    <definedName name="_xlnm.Print_Area" localSheetId="67">'33-2'!$A$1:$O$39</definedName>
    <definedName name="_xlnm.Print_Area" localSheetId="68">'34-1'!$A$1:$N$35</definedName>
    <definedName name="_xlnm.Print_Area" localSheetId="69">'34-2'!$A$1:$O$35</definedName>
    <definedName name="_xlnm.Print_Area" localSheetId="70">'35-1'!$A$1:$N$50</definedName>
    <definedName name="_xlnm.Print_Area" localSheetId="71">'35-2'!$A$1:$P$50</definedName>
    <definedName name="_xlnm.Print_Area" localSheetId="72">'36-1'!$A$1:$N$42</definedName>
    <definedName name="_xlnm.Print_Area" localSheetId="73">'36-2'!$A$1:$O$42</definedName>
    <definedName name="_xlnm.Print_Area" localSheetId="74">'37'!$A$1:$G$27</definedName>
    <definedName name="_xlnm.Print_Area" localSheetId="75">'38'!$A$1:$H$30</definedName>
    <definedName name="_xlnm.Print_Area" localSheetId="76">'39'!$A$1:$G$30</definedName>
    <definedName name="_xlnm.Print_Area" localSheetId="5">'4'!$A$1:$I$68</definedName>
    <definedName name="_xlnm.Print_Area" localSheetId="77">'40'!$A$1:$G$39</definedName>
    <definedName name="_xlnm.Print_Area" localSheetId="78">'41'!$A$1:$G$35</definedName>
    <definedName name="_xlnm.Print_Area" localSheetId="79">'42'!$A$1:$F$50</definedName>
    <definedName name="_xlnm.Print_Area" localSheetId="80">'43'!$A$1:$G$43</definedName>
    <definedName name="_xlnm.Print_Area" localSheetId="81">'44'!$A$1:$F$77</definedName>
    <definedName name="_xlnm.Print_Area" localSheetId="82">'45'!$A$1:$F$76</definedName>
    <definedName name="_xlnm.Print_Area" localSheetId="83">'46'!$A$1:$O$121</definedName>
    <definedName name="_xlnm.Print_Area" localSheetId="84">'47'!$A$1:$H$122</definedName>
    <definedName name="_xlnm.Print_Area" localSheetId="85">'48'!$A$1:$J$40</definedName>
    <definedName name="_xlnm.Print_Area" localSheetId="86">'49'!$A$1:$AB$90</definedName>
    <definedName name="_xlnm.Print_Area" localSheetId="6">'5'!$A$1:$F$7</definedName>
    <definedName name="_xlnm.Print_Area" localSheetId="7">'6'!$C$1:$L$33</definedName>
    <definedName name="_xlnm.Print_Area" localSheetId="8">'7'!$A$1:$P$27</definedName>
    <definedName name="_xlnm.Print_Area" localSheetId="9">'8'!$A$1:$P$32</definedName>
    <definedName name="_xlnm.Print_Area" localSheetId="10">'9'!$A$1:$P$32</definedName>
    <definedName name="_xlnm.Print_Area" localSheetId="89">#REF!</definedName>
    <definedName name="_xlnm.Print_Area" localSheetId="0">INDICE!$B$11:$C$64</definedName>
    <definedName name="_xlnm.Print_Area">#REF!</definedName>
    <definedName name="Títulos_a_imprimir_IM" localSheetId="89">[3]FLUJOEERR!#REF!</definedName>
    <definedName name="Títulos_a_imprimir_IM" localSheetId="0">[3]FLUJOEERR!#REF!</definedName>
    <definedName name="Títulos_a_imprimir_IM">[4]FLUJOEERR!#REF!</definedName>
    <definedName name="VALOR" localSheetId="89">#REF!</definedName>
    <definedName name="VALOR" localSheetId="0">#REF!</definedName>
    <definedName name="VALOR">#REF!</definedName>
    <definedName name="Z" localSheetId="89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D10" i="92" l="1"/>
  <c r="C10" i="92"/>
  <c r="B10" i="92"/>
  <c r="E9" i="92"/>
  <c r="E8" i="92"/>
  <c r="E7" i="92"/>
  <c r="D6" i="92"/>
  <c r="C6" i="92"/>
  <c r="E6" i="92" s="1"/>
  <c r="B6" i="92"/>
  <c r="F7" i="92" l="1"/>
  <c r="F10" i="92" s="1"/>
  <c r="F8" i="92"/>
  <c r="F6" i="92"/>
  <c r="E10" i="92"/>
  <c r="F9" i="92"/>
  <c r="AB89" i="87"/>
  <c r="AB87" i="87"/>
  <c r="AB86" i="87"/>
  <c r="AB85" i="87"/>
  <c r="AB84" i="87"/>
  <c r="AB83" i="87"/>
  <c r="AB82" i="87"/>
  <c r="AB81" i="87"/>
  <c r="AB79" i="87"/>
  <c r="AB78" i="87"/>
  <c r="AB77" i="87"/>
  <c r="AB76" i="87"/>
  <c r="AB75" i="87"/>
  <c r="AB74" i="87"/>
  <c r="AB73" i="87"/>
  <c r="AB72" i="87"/>
  <c r="AB71" i="87"/>
  <c r="AB70" i="87"/>
  <c r="AB69" i="87"/>
  <c r="AB68" i="87"/>
  <c r="AB67" i="87"/>
  <c r="AB66" i="87"/>
  <c r="AB65" i="87"/>
  <c r="AB64" i="87"/>
  <c r="AB63" i="87"/>
  <c r="AB62" i="87"/>
  <c r="AB61" i="87"/>
  <c r="AB60" i="87"/>
  <c r="AB59" i="87"/>
  <c r="AB58" i="87"/>
  <c r="AB57" i="87"/>
  <c r="AB56" i="87"/>
  <c r="AB54" i="87"/>
  <c r="AB53" i="87"/>
  <c r="AB52" i="87"/>
  <c r="AB51" i="87"/>
  <c r="AB50" i="87"/>
  <c r="AB49" i="87"/>
  <c r="AB48" i="87"/>
  <c r="AB46" i="87"/>
  <c r="AB45" i="87"/>
  <c r="AB44" i="87"/>
  <c r="AB43" i="87"/>
  <c r="AB42" i="87"/>
  <c r="AB41" i="87"/>
  <c r="AB39" i="87"/>
  <c r="AB37" i="87"/>
  <c r="AB36" i="87"/>
  <c r="AB35" i="87"/>
  <c r="AB34" i="87"/>
  <c r="AB33" i="87"/>
  <c r="AB32" i="87"/>
  <c r="AB31" i="87"/>
  <c r="AB30" i="87"/>
  <c r="AB29" i="87"/>
  <c r="AB28" i="87"/>
  <c r="AB27" i="87"/>
  <c r="AB26" i="87"/>
  <c r="AB24" i="87"/>
  <c r="AB23" i="87"/>
  <c r="AB22" i="87"/>
  <c r="AB21" i="87"/>
  <c r="AB18" i="87" s="1"/>
  <c r="AB20" i="87"/>
  <c r="AA18" i="87"/>
  <c r="Z18" i="87"/>
  <c r="Z88" i="87" s="1"/>
  <c r="Y18" i="87"/>
  <c r="X18" i="87"/>
  <c r="X88" i="87" s="1"/>
  <c r="W18" i="87"/>
  <c r="V18" i="87"/>
  <c r="V88" i="87" s="1"/>
  <c r="U18" i="87"/>
  <c r="T18" i="87"/>
  <c r="T88" i="87" s="1"/>
  <c r="S18" i="87"/>
  <c r="R18" i="87"/>
  <c r="R88" i="87" s="1"/>
  <c r="Q18" i="87"/>
  <c r="P18" i="87"/>
  <c r="P88" i="87" s="1"/>
  <c r="O18" i="87"/>
  <c r="N18" i="87"/>
  <c r="N88" i="87" s="1"/>
  <c r="M18" i="87"/>
  <c r="L18" i="87"/>
  <c r="L88" i="87" s="1"/>
  <c r="K18" i="87"/>
  <c r="J18" i="87"/>
  <c r="J88" i="87" s="1"/>
  <c r="I18" i="87"/>
  <c r="H18" i="87"/>
  <c r="H88" i="87" s="1"/>
  <c r="G18" i="87"/>
  <c r="F18" i="87"/>
  <c r="F88" i="87" s="1"/>
  <c r="E18" i="87"/>
  <c r="D18" i="87"/>
  <c r="D88" i="87" s="1"/>
  <c r="C18" i="87"/>
  <c r="B18" i="87"/>
  <c r="B88" i="87" s="1"/>
  <c r="AB88" i="87" s="1"/>
  <c r="AB17" i="87"/>
  <c r="AB16" i="87"/>
  <c r="AB15" i="87"/>
  <c r="AB14" i="87"/>
  <c r="AB13" i="87"/>
  <c r="AB12" i="87"/>
  <c r="AB11" i="87"/>
  <c r="AB10" i="87"/>
  <c r="AA9" i="87"/>
  <c r="AA88" i="87" s="1"/>
  <c r="Z9" i="87"/>
  <c r="Y9" i="87"/>
  <c r="Y88" i="87" s="1"/>
  <c r="X9" i="87"/>
  <c r="W9" i="87"/>
  <c r="W88" i="87" s="1"/>
  <c r="V9" i="87"/>
  <c r="U9" i="87"/>
  <c r="U88" i="87" s="1"/>
  <c r="T9" i="87"/>
  <c r="S9" i="87"/>
  <c r="S88" i="87" s="1"/>
  <c r="R9" i="87"/>
  <c r="Q9" i="87"/>
  <c r="Q88" i="87" s="1"/>
  <c r="P9" i="87"/>
  <c r="O9" i="87"/>
  <c r="O88" i="87" s="1"/>
  <c r="N9" i="87"/>
  <c r="M9" i="87"/>
  <c r="M88" i="87" s="1"/>
  <c r="L9" i="87"/>
  <c r="K9" i="87"/>
  <c r="K88" i="87" s="1"/>
  <c r="J9" i="87"/>
  <c r="I9" i="87"/>
  <c r="I88" i="87" s="1"/>
  <c r="H9" i="87"/>
  <c r="G9" i="87"/>
  <c r="G88" i="87" s="1"/>
  <c r="F9" i="87"/>
  <c r="E9" i="87"/>
  <c r="E88" i="87" s="1"/>
  <c r="D9" i="87"/>
  <c r="C9" i="87"/>
  <c r="C88" i="87" s="1"/>
  <c r="B9" i="87"/>
  <c r="AB9" i="87" s="1"/>
  <c r="I33" i="86"/>
  <c r="G33" i="86"/>
  <c r="E33" i="86"/>
  <c r="C33" i="86"/>
  <c r="B33" i="86"/>
  <c r="J29" i="86"/>
  <c r="J27" i="86"/>
  <c r="J25" i="86"/>
  <c r="J24" i="86"/>
  <c r="J22" i="86"/>
  <c r="J20" i="86" s="1"/>
  <c r="I20" i="86"/>
  <c r="I28" i="86" s="1"/>
  <c r="H20" i="86"/>
  <c r="G20" i="86"/>
  <c r="G28" i="86" s="1"/>
  <c r="F20" i="86"/>
  <c r="E20" i="86"/>
  <c r="E28" i="86" s="1"/>
  <c r="D20" i="86"/>
  <c r="C20" i="86"/>
  <c r="C28" i="86" s="1"/>
  <c r="B20" i="86"/>
  <c r="J19" i="86"/>
  <c r="J18" i="86"/>
  <c r="J17" i="86"/>
  <c r="J16" i="86"/>
  <c r="J15" i="86"/>
  <c r="J14" i="86"/>
  <c r="J13" i="86"/>
  <c r="J12" i="86"/>
  <c r="J11" i="86"/>
  <c r="J10" i="86"/>
  <c r="I9" i="86"/>
  <c r="H9" i="86"/>
  <c r="H28" i="86" s="1"/>
  <c r="G9" i="86"/>
  <c r="F9" i="86"/>
  <c r="F28" i="86" s="1"/>
  <c r="E9" i="86"/>
  <c r="D9" i="86"/>
  <c r="D28" i="86" s="1"/>
  <c r="C9" i="86"/>
  <c r="B9" i="86"/>
  <c r="B28" i="86" s="1"/>
  <c r="F121" i="85"/>
  <c r="F119" i="85"/>
  <c r="F118" i="85"/>
  <c r="F117" i="85"/>
  <c r="F116" i="85"/>
  <c r="F115" i="85"/>
  <c r="F114" i="85"/>
  <c r="F113" i="85"/>
  <c r="F112" i="85"/>
  <c r="F111" i="85"/>
  <c r="F110" i="85"/>
  <c r="F108" i="85"/>
  <c r="F107" i="85"/>
  <c r="F106" i="85"/>
  <c r="F105" i="85"/>
  <c r="F104" i="85"/>
  <c r="F103" i="85"/>
  <c r="F102" i="85"/>
  <c r="F101" i="85"/>
  <c r="F100" i="85"/>
  <c r="F99" i="85"/>
  <c r="F98" i="85"/>
  <c r="F97" i="85"/>
  <c r="F96" i="85"/>
  <c r="F95" i="85"/>
  <c r="F94" i="85"/>
  <c r="F93" i="85"/>
  <c r="F92" i="85"/>
  <c r="F91" i="85"/>
  <c r="F90" i="85"/>
  <c r="F89" i="85"/>
  <c r="F88" i="85"/>
  <c r="F87" i="85"/>
  <c r="F86" i="85"/>
  <c r="F85" i="85"/>
  <c r="F84" i="85"/>
  <c r="F83" i="85"/>
  <c r="F82" i="85"/>
  <c r="F81" i="85"/>
  <c r="F80" i="85"/>
  <c r="F78" i="85"/>
  <c r="F77" i="85"/>
  <c r="F76" i="85"/>
  <c r="F75" i="85"/>
  <c r="F74" i="85"/>
  <c r="F73" i="85"/>
  <c r="F72" i="85"/>
  <c r="F70" i="85"/>
  <c r="F69" i="85"/>
  <c r="F68" i="85"/>
  <c r="F67" i="85"/>
  <c r="F66" i="85"/>
  <c r="F65" i="85"/>
  <c r="F64" i="85"/>
  <c r="F62" i="85"/>
  <c r="F60" i="85"/>
  <c r="F59" i="85"/>
  <c r="F58" i="85"/>
  <c r="F57" i="85"/>
  <c r="F56" i="85"/>
  <c r="F55" i="85"/>
  <c r="F54" i="85"/>
  <c r="F53" i="85"/>
  <c r="F52" i="85"/>
  <c r="F51" i="85"/>
  <c r="F50" i="85"/>
  <c r="F49" i="85"/>
  <c r="F48" i="85"/>
  <c r="F47" i="85"/>
  <c r="F45" i="85"/>
  <c r="F44" i="85"/>
  <c r="F43" i="85"/>
  <c r="F42" i="85"/>
  <c r="F41" i="85"/>
  <c r="F40" i="85"/>
  <c r="F39" i="85"/>
  <c r="F38" i="85"/>
  <c r="F37" i="85"/>
  <c r="F36" i="85"/>
  <c r="F35" i="85"/>
  <c r="F34" i="85"/>
  <c r="F33" i="85"/>
  <c r="F32" i="85"/>
  <c r="F31" i="85"/>
  <c r="F30" i="85"/>
  <c r="F29" i="85"/>
  <c r="F27" i="85"/>
  <c r="F26" i="85"/>
  <c r="F25" i="85"/>
  <c r="F24" i="85"/>
  <c r="F23" i="85"/>
  <c r="F22" i="85"/>
  <c r="F20" i="85"/>
  <c r="E20" i="85"/>
  <c r="E120" i="85" s="1"/>
  <c r="D20" i="85"/>
  <c r="D120" i="85" s="1"/>
  <c r="C20" i="85"/>
  <c r="C120" i="85" s="1"/>
  <c r="B20" i="85"/>
  <c r="B120" i="85" s="1"/>
  <c r="F120" i="85" s="1"/>
  <c r="F19" i="85"/>
  <c r="F18" i="85"/>
  <c r="F17" i="85"/>
  <c r="F16" i="85"/>
  <c r="F15" i="85"/>
  <c r="F14" i="85"/>
  <c r="F13" i="85"/>
  <c r="F12" i="85"/>
  <c r="F11" i="85"/>
  <c r="F10" i="85"/>
  <c r="H9" i="85"/>
  <c r="H120" i="85" s="1"/>
  <c r="E9" i="85"/>
  <c r="D9" i="85"/>
  <c r="C9" i="85"/>
  <c r="B9" i="85"/>
  <c r="F9" i="85" s="1"/>
  <c r="O120" i="84"/>
  <c r="O118" i="84"/>
  <c r="O117" i="84"/>
  <c r="O116" i="84"/>
  <c r="O115" i="84"/>
  <c r="O114" i="84"/>
  <c r="O113" i="84"/>
  <c r="O112" i="84"/>
  <c r="O110" i="84"/>
  <c r="O109" i="84"/>
  <c r="O108" i="84"/>
  <c r="O107" i="84"/>
  <c r="O106" i="84"/>
  <c r="O105" i="84"/>
  <c r="O104" i="84"/>
  <c r="O103" i="84"/>
  <c r="O102" i="84"/>
  <c r="O101" i="84"/>
  <c r="O100" i="84"/>
  <c r="O99" i="84"/>
  <c r="O98" i="84"/>
  <c r="O97" i="84"/>
  <c r="O96" i="84"/>
  <c r="O95" i="84"/>
  <c r="O94" i="84"/>
  <c r="O93" i="84"/>
  <c r="O92" i="84"/>
  <c r="O91" i="84"/>
  <c r="O90" i="84"/>
  <c r="O89" i="84"/>
  <c r="O88" i="84"/>
  <c r="O87" i="84"/>
  <c r="O86" i="84"/>
  <c r="O85" i="84"/>
  <c r="O84" i="84"/>
  <c r="O83" i="84"/>
  <c r="O82" i="84"/>
  <c r="O81" i="84"/>
  <c r="O80" i="84"/>
  <c r="O79" i="84"/>
  <c r="O77" i="84"/>
  <c r="O76" i="84"/>
  <c r="O75" i="84"/>
  <c r="O74" i="84"/>
  <c r="O73" i="84"/>
  <c r="O72" i="84"/>
  <c r="O70" i="84"/>
  <c r="O69" i="84"/>
  <c r="O68" i="84"/>
  <c r="O67" i="84"/>
  <c r="O66" i="84"/>
  <c r="O65" i="84"/>
  <c r="O64" i="84"/>
  <c r="O63" i="84"/>
  <c r="O62" i="84"/>
  <c r="O60" i="84"/>
  <c r="O59" i="84"/>
  <c r="O58" i="84"/>
  <c r="O56" i="84"/>
  <c r="O55" i="84"/>
  <c r="O54" i="84"/>
  <c r="O53" i="84"/>
  <c r="O52" i="84"/>
  <c r="O51" i="84"/>
  <c r="O50" i="84"/>
  <c r="O49" i="84"/>
  <c r="O48" i="84"/>
  <c r="O47" i="84"/>
  <c r="O46" i="84"/>
  <c r="O45" i="84"/>
  <c r="O44" i="84"/>
  <c r="O42" i="84"/>
  <c r="O41" i="84"/>
  <c r="O40" i="84"/>
  <c r="O39" i="84"/>
  <c r="O38" i="84"/>
  <c r="O37" i="84"/>
  <c r="O36" i="84"/>
  <c r="O35" i="84"/>
  <c r="O34" i="84"/>
  <c r="O33" i="84"/>
  <c r="O32" i="84"/>
  <c r="O31" i="84"/>
  <c r="O30" i="84"/>
  <c r="O29" i="84"/>
  <c r="O28" i="84"/>
  <c r="O26" i="84"/>
  <c r="O25" i="84"/>
  <c r="O24" i="84"/>
  <c r="O23" i="84"/>
  <c r="O22" i="84"/>
  <c r="O20" i="84" s="1"/>
  <c r="N20" i="84"/>
  <c r="N119" i="84" s="1"/>
  <c r="M20" i="84"/>
  <c r="M119" i="84" s="1"/>
  <c r="L20" i="84"/>
  <c r="L119" i="84" s="1"/>
  <c r="K20" i="84"/>
  <c r="K119" i="84" s="1"/>
  <c r="J20" i="84"/>
  <c r="J119" i="84" s="1"/>
  <c r="I20" i="84"/>
  <c r="I119" i="84" s="1"/>
  <c r="H20" i="84"/>
  <c r="H119" i="84" s="1"/>
  <c r="G20" i="84"/>
  <c r="G119" i="84" s="1"/>
  <c r="F20" i="84"/>
  <c r="F119" i="84" s="1"/>
  <c r="E20" i="84"/>
  <c r="E119" i="84" s="1"/>
  <c r="D20" i="84"/>
  <c r="D119" i="84" s="1"/>
  <c r="C20" i="84"/>
  <c r="C119" i="84" s="1"/>
  <c r="B20" i="84"/>
  <c r="B119" i="84" s="1"/>
  <c r="O19" i="84"/>
  <c r="O18" i="84"/>
  <c r="O17" i="84"/>
  <c r="O16" i="84"/>
  <c r="O15" i="84"/>
  <c r="O14" i="84"/>
  <c r="O13" i="84"/>
  <c r="O12" i="84"/>
  <c r="O11" i="84"/>
  <c r="O10" i="84"/>
  <c r="N9" i="84"/>
  <c r="M9" i="84"/>
  <c r="L9" i="84"/>
  <c r="K9" i="84"/>
  <c r="J9" i="84"/>
  <c r="I9" i="84"/>
  <c r="H9" i="84"/>
  <c r="G9" i="84"/>
  <c r="F9" i="84"/>
  <c r="E9" i="84"/>
  <c r="D9" i="84"/>
  <c r="C9" i="84"/>
  <c r="B9" i="84"/>
  <c r="O9" i="84" s="1"/>
  <c r="E40" i="81"/>
  <c r="D40" i="81"/>
  <c r="C40" i="81"/>
  <c r="B40" i="81"/>
  <c r="F39" i="81"/>
  <c r="F38" i="81"/>
  <c r="F37" i="81"/>
  <c r="F36" i="81"/>
  <c r="F35" i="81"/>
  <c r="F34" i="81"/>
  <c r="F33" i="81"/>
  <c r="F32" i="81"/>
  <c r="F31" i="81"/>
  <c r="F30" i="81"/>
  <c r="F29" i="81"/>
  <c r="F28" i="81"/>
  <c r="F27" i="81"/>
  <c r="F26" i="81"/>
  <c r="E23" i="81"/>
  <c r="D23" i="81"/>
  <c r="C23" i="81"/>
  <c r="C24" i="81" s="1"/>
  <c r="B23" i="81"/>
  <c r="B24" i="81" s="1"/>
  <c r="F22" i="81"/>
  <c r="F21" i="81"/>
  <c r="F20" i="81"/>
  <c r="F19" i="81"/>
  <c r="F18" i="81"/>
  <c r="F17" i="81"/>
  <c r="F16" i="81"/>
  <c r="F15" i="81"/>
  <c r="F14" i="81"/>
  <c r="F13" i="81"/>
  <c r="F12" i="81"/>
  <c r="F11" i="81"/>
  <c r="F10" i="81"/>
  <c r="F9" i="81"/>
  <c r="F23" i="81" s="1"/>
  <c r="F47" i="80"/>
  <c r="F46" i="80"/>
  <c r="F45" i="80"/>
  <c r="F44" i="80"/>
  <c r="F43" i="80"/>
  <c r="F42" i="80"/>
  <c r="F41" i="80"/>
  <c r="F40" i="80"/>
  <c r="F39" i="80"/>
  <c r="F38" i="80"/>
  <c r="F37" i="80"/>
  <c r="F36" i="80"/>
  <c r="F35" i="80"/>
  <c r="F34" i="80"/>
  <c r="F33" i="80"/>
  <c r="F32" i="80"/>
  <c r="F31" i="80"/>
  <c r="F30" i="80"/>
  <c r="F29" i="80"/>
  <c r="F28" i="80"/>
  <c r="F27" i="80"/>
  <c r="F26" i="80"/>
  <c r="F25" i="80"/>
  <c r="F24" i="80"/>
  <c r="F23" i="80"/>
  <c r="F22" i="80"/>
  <c r="F21" i="80"/>
  <c r="F20" i="80"/>
  <c r="F19" i="80"/>
  <c r="F18" i="80"/>
  <c r="F17" i="80"/>
  <c r="F16" i="80"/>
  <c r="F15" i="80"/>
  <c r="F14" i="80"/>
  <c r="F13" i="80"/>
  <c r="F12" i="80"/>
  <c r="F11" i="80"/>
  <c r="F10" i="80"/>
  <c r="F9" i="80"/>
  <c r="F31" i="79"/>
  <c r="F30" i="79"/>
  <c r="F29" i="79"/>
  <c r="F28" i="79"/>
  <c r="F27" i="79"/>
  <c r="F26" i="79"/>
  <c r="F25" i="79"/>
  <c r="F24" i="79"/>
  <c r="F23" i="79"/>
  <c r="F22" i="79"/>
  <c r="F21" i="79"/>
  <c r="F20" i="79"/>
  <c r="F19" i="79"/>
  <c r="F18" i="79"/>
  <c r="F17" i="79"/>
  <c r="F16" i="79"/>
  <c r="F15" i="79"/>
  <c r="F14" i="79"/>
  <c r="F13" i="79"/>
  <c r="F12" i="79"/>
  <c r="F11" i="79"/>
  <c r="F10" i="79"/>
  <c r="F9" i="79"/>
  <c r="E36" i="78"/>
  <c r="D36" i="78"/>
  <c r="C36" i="78"/>
  <c r="C37" i="78" s="1"/>
  <c r="B36" i="78"/>
  <c r="F36" i="78" s="1"/>
  <c r="F35" i="78"/>
  <c r="G35" i="78" s="1"/>
  <c r="F34" i="78"/>
  <c r="F33" i="78"/>
  <c r="G33" i="78" s="1"/>
  <c r="F32" i="78"/>
  <c r="F31" i="78"/>
  <c r="G31" i="78" s="1"/>
  <c r="F30" i="78"/>
  <c r="F29" i="78"/>
  <c r="G29" i="78" s="1"/>
  <c r="F28" i="78"/>
  <c r="F27" i="78"/>
  <c r="G27" i="78" s="1"/>
  <c r="F26" i="78"/>
  <c r="F25" i="78"/>
  <c r="G25" i="78" s="1"/>
  <c r="F24" i="78"/>
  <c r="F23" i="78"/>
  <c r="G23" i="78" s="1"/>
  <c r="F22" i="78"/>
  <c r="F21" i="78"/>
  <c r="G21" i="78" s="1"/>
  <c r="F20" i="78"/>
  <c r="F19" i="78"/>
  <c r="G19" i="78" s="1"/>
  <c r="F18" i="78"/>
  <c r="F17" i="78"/>
  <c r="G17" i="78" s="1"/>
  <c r="F16" i="78"/>
  <c r="F15" i="78"/>
  <c r="G15" i="78" s="1"/>
  <c r="F14" i="78"/>
  <c r="F13" i="78"/>
  <c r="G13" i="78" s="1"/>
  <c r="F12" i="78"/>
  <c r="F11" i="78"/>
  <c r="G11" i="78" s="1"/>
  <c r="F10" i="78"/>
  <c r="F9" i="78"/>
  <c r="G9" i="78" s="1"/>
  <c r="E27" i="77"/>
  <c r="D27" i="77"/>
  <c r="C27" i="77"/>
  <c r="B27" i="77"/>
  <c r="F26" i="77"/>
  <c r="F25" i="77"/>
  <c r="F24" i="77"/>
  <c r="F23" i="77"/>
  <c r="F22" i="77"/>
  <c r="F21" i="77"/>
  <c r="F20" i="77"/>
  <c r="F19" i="77"/>
  <c r="F18" i="77"/>
  <c r="F17" i="77"/>
  <c r="F16" i="77"/>
  <c r="F15" i="77"/>
  <c r="F14" i="77"/>
  <c r="F13" i="77"/>
  <c r="F12" i="77"/>
  <c r="F11" i="77"/>
  <c r="F10" i="77"/>
  <c r="F9" i="77"/>
  <c r="E27" i="76"/>
  <c r="D27" i="76"/>
  <c r="C27" i="76"/>
  <c r="B27" i="76"/>
  <c r="F26" i="76"/>
  <c r="F25" i="76"/>
  <c r="F24" i="76"/>
  <c r="F23" i="76"/>
  <c r="F22" i="76"/>
  <c r="F21" i="76"/>
  <c r="F20" i="76"/>
  <c r="F19" i="76"/>
  <c r="F18" i="76"/>
  <c r="F17" i="76"/>
  <c r="F16" i="76"/>
  <c r="F15" i="76"/>
  <c r="F14" i="76"/>
  <c r="F13" i="76"/>
  <c r="F12" i="76"/>
  <c r="F11" i="76"/>
  <c r="F10" i="76"/>
  <c r="F9" i="76"/>
  <c r="O47" i="72"/>
  <c r="O46" i="72"/>
  <c r="O45" i="72"/>
  <c r="O44" i="72"/>
  <c r="O43" i="72"/>
  <c r="O42" i="72"/>
  <c r="O41" i="72"/>
  <c r="O40" i="72"/>
  <c r="O39" i="72"/>
  <c r="O38" i="72"/>
  <c r="O37" i="72"/>
  <c r="O36" i="72"/>
  <c r="O35" i="72"/>
  <c r="O34" i="72"/>
  <c r="O33" i="72"/>
  <c r="O32" i="72"/>
  <c r="O31" i="72"/>
  <c r="O30" i="72"/>
  <c r="O29" i="72"/>
  <c r="O28" i="72"/>
  <c r="O27" i="72"/>
  <c r="O26" i="72"/>
  <c r="O25" i="72"/>
  <c r="O24" i="72"/>
  <c r="O23" i="72"/>
  <c r="O22" i="72"/>
  <c r="O21" i="72"/>
  <c r="O20" i="72"/>
  <c r="O19" i="72"/>
  <c r="O18" i="72"/>
  <c r="O17" i="72"/>
  <c r="O16" i="72"/>
  <c r="O15" i="72"/>
  <c r="O14" i="72"/>
  <c r="O13" i="72"/>
  <c r="O12" i="72"/>
  <c r="O11" i="72"/>
  <c r="O10" i="72"/>
  <c r="O9" i="72"/>
  <c r="N36" i="67"/>
  <c r="M36" i="67"/>
  <c r="L36" i="67"/>
  <c r="K36" i="67"/>
  <c r="J36" i="67"/>
  <c r="I36" i="67"/>
  <c r="H36" i="67"/>
  <c r="G36" i="67"/>
  <c r="F36" i="67"/>
  <c r="E36" i="67"/>
  <c r="D36" i="67"/>
  <c r="C36" i="67"/>
  <c r="B36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P22" i="61"/>
  <c r="P21" i="61"/>
  <c r="I40" i="60"/>
  <c r="H40" i="60"/>
  <c r="G40" i="60"/>
  <c r="F40" i="60"/>
  <c r="E40" i="60"/>
  <c r="D40" i="60"/>
  <c r="C40" i="60"/>
  <c r="B40" i="60"/>
  <c r="J39" i="60"/>
  <c r="J38" i="60"/>
  <c r="J37" i="60"/>
  <c r="J36" i="60"/>
  <c r="J35" i="60"/>
  <c r="J34" i="60"/>
  <c r="J33" i="60"/>
  <c r="J32" i="60"/>
  <c r="J31" i="60"/>
  <c r="J30" i="60"/>
  <c r="J29" i="60"/>
  <c r="J28" i="60"/>
  <c r="J27" i="60"/>
  <c r="J26" i="60"/>
  <c r="I23" i="60"/>
  <c r="H23" i="60"/>
  <c r="G23" i="60"/>
  <c r="G24" i="60" s="1"/>
  <c r="F23" i="60"/>
  <c r="E23" i="60"/>
  <c r="D23" i="60"/>
  <c r="C23" i="60"/>
  <c r="C24" i="60" s="1"/>
  <c r="B23" i="60"/>
  <c r="J22" i="60"/>
  <c r="J21" i="60"/>
  <c r="J20" i="60"/>
  <c r="J19" i="60"/>
  <c r="J18" i="60"/>
  <c r="J17" i="60"/>
  <c r="J16" i="60"/>
  <c r="J15" i="60"/>
  <c r="J14" i="60"/>
  <c r="J13" i="60"/>
  <c r="J12" i="60"/>
  <c r="J11" i="60"/>
  <c r="J10" i="60"/>
  <c r="J9" i="60"/>
  <c r="J23" i="60" s="1"/>
  <c r="J47" i="59"/>
  <c r="J46" i="59"/>
  <c r="J45" i="59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J31" i="58"/>
  <c r="J30" i="58"/>
  <c r="J29" i="58"/>
  <c r="J28" i="58"/>
  <c r="J27" i="58"/>
  <c r="J26" i="58"/>
  <c r="J25" i="58"/>
  <c r="J24" i="58"/>
  <c r="J23" i="58"/>
  <c r="J22" i="58"/>
  <c r="J21" i="58"/>
  <c r="J20" i="58"/>
  <c r="J19" i="58"/>
  <c r="J18" i="58"/>
  <c r="J17" i="58"/>
  <c r="J16" i="58"/>
  <c r="J15" i="58"/>
  <c r="J14" i="58"/>
  <c r="J13" i="58"/>
  <c r="J12" i="58"/>
  <c r="J11" i="58"/>
  <c r="J10" i="58"/>
  <c r="J9" i="58"/>
  <c r="I36" i="57"/>
  <c r="H36" i="57"/>
  <c r="H37" i="57" s="1"/>
  <c r="G36" i="57"/>
  <c r="F36" i="57"/>
  <c r="E36" i="57"/>
  <c r="D36" i="57"/>
  <c r="D37" i="57" s="1"/>
  <c r="C36" i="57"/>
  <c r="B36" i="57"/>
  <c r="J36" i="57" s="1"/>
  <c r="J35" i="57"/>
  <c r="J34" i="57"/>
  <c r="J33" i="57"/>
  <c r="J32" i="57"/>
  <c r="J31" i="57"/>
  <c r="J30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17" i="57"/>
  <c r="J16" i="57"/>
  <c r="J15" i="57"/>
  <c r="J14" i="57"/>
  <c r="J13" i="57"/>
  <c r="J12" i="57"/>
  <c r="J11" i="57"/>
  <c r="J10" i="57"/>
  <c r="J9" i="57"/>
  <c r="I27" i="56"/>
  <c r="I28" i="56" s="1"/>
  <c r="H27" i="56"/>
  <c r="G27" i="56"/>
  <c r="F27" i="56"/>
  <c r="F28" i="56" s="1"/>
  <c r="E27" i="56"/>
  <c r="E28" i="56" s="1"/>
  <c r="D27" i="56"/>
  <c r="C27" i="56"/>
  <c r="B27" i="56"/>
  <c r="B28" i="56" s="1"/>
  <c r="J26" i="56"/>
  <c r="K26" i="56" s="1"/>
  <c r="J25" i="56"/>
  <c r="J24" i="56"/>
  <c r="J23" i="56"/>
  <c r="K23" i="56" s="1"/>
  <c r="J22" i="56"/>
  <c r="K22" i="56" s="1"/>
  <c r="J21" i="56"/>
  <c r="J20" i="56"/>
  <c r="K20" i="56" s="1"/>
  <c r="J19" i="56"/>
  <c r="K19" i="56" s="1"/>
  <c r="J18" i="56"/>
  <c r="K18" i="56" s="1"/>
  <c r="J17" i="56"/>
  <c r="J16" i="56"/>
  <c r="K16" i="56" s="1"/>
  <c r="J15" i="56"/>
  <c r="K15" i="56" s="1"/>
  <c r="J14" i="56"/>
  <c r="K14" i="56" s="1"/>
  <c r="J13" i="56"/>
  <c r="J12" i="56"/>
  <c r="K12" i="56" s="1"/>
  <c r="J11" i="56"/>
  <c r="K11" i="56" s="1"/>
  <c r="J10" i="56"/>
  <c r="K10" i="56" s="1"/>
  <c r="J9" i="56"/>
  <c r="J27" i="56" s="1"/>
  <c r="I27" i="55"/>
  <c r="H27" i="55"/>
  <c r="G27" i="55"/>
  <c r="F27" i="55"/>
  <c r="E27" i="55"/>
  <c r="D27" i="55"/>
  <c r="C27" i="55"/>
  <c r="B27" i="55"/>
  <c r="J26" i="55"/>
  <c r="J25" i="55"/>
  <c r="J24" i="55"/>
  <c r="J23" i="55"/>
  <c r="J22" i="55"/>
  <c r="J21" i="55"/>
  <c r="J20" i="55"/>
  <c r="J19" i="55"/>
  <c r="J18" i="55"/>
  <c r="J17" i="55"/>
  <c r="J16" i="55"/>
  <c r="J15" i="55"/>
  <c r="J14" i="55"/>
  <c r="J13" i="55"/>
  <c r="J12" i="55"/>
  <c r="J11" i="55"/>
  <c r="J10" i="55"/>
  <c r="J9" i="55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N40" i="46"/>
  <c r="M40" i="46"/>
  <c r="L40" i="46"/>
  <c r="K40" i="46"/>
  <c r="J40" i="46"/>
  <c r="I40" i="46"/>
  <c r="H40" i="46"/>
  <c r="G40" i="46"/>
  <c r="F40" i="46"/>
  <c r="E40" i="46"/>
  <c r="D40" i="46"/>
  <c r="C40" i="46"/>
  <c r="B40" i="46"/>
  <c r="O39" i="46"/>
  <c r="O38" i="46"/>
  <c r="O37" i="46"/>
  <c r="O36" i="46"/>
  <c r="O35" i="46"/>
  <c r="O34" i="46"/>
  <c r="O33" i="46"/>
  <c r="O32" i="46"/>
  <c r="O31" i="46"/>
  <c r="O30" i="46"/>
  <c r="O29" i="46"/>
  <c r="O28" i="46"/>
  <c r="O27" i="46"/>
  <c r="O26" i="46"/>
  <c r="N23" i="46"/>
  <c r="M23" i="46"/>
  <c r="L23" i="46"/>
  <c r="K23" i="46"/>
  <c r="J23" i="46"/>
  <c r="I23" i="46"/>
  <c r="H23" i="46"/>
  <c r="G23" i="46"/>
  <c r="F23" i="46"/>
  <c r="E23" i="46"/>
  <c r="D23" i="46"/>
  <c r="C23" i="46"/>
  <c r="B23" i="46"/>
  <c r="O22" i="46"/>
  <c r="O21" i="46"/>
  <c r="O20" i="46"/>
  <c r="O19" i="46"/>
  <c r="O18" i="46"/>
  <c r="O17" i="46"/>
  <c r="O16" i="46"/>
  <c r="O15" i="46"/>
  <c r="O14" i="46"/>
  <c r="O13" i="46"/>
  <c r="O12" i="46"/>
  <c r="O11" i="46"/>
  <c r="O10" i="46"/>
  <c r="O9" i="46"/>
  <c r="O23" i="46" s="1"/>
  <c r="O47" i="45"/>
  <c r="O46" i="45"/>
  <c r="O45" i="45"/>
  <c r="O44" i="45"/>
  <c r="O43" i="45"/>
  <c r="O42" i="45"/>
  <c r="O41" i="45"/>
  <c r="O40" i="45"/>
  <c r="O39" i="45"/>
  <c r="O38" i="45"/>
  <c r="O37" i="45"/>
  <c r="O36" i="45"/>
  <c r="O35" i="45"/>
  <c r="O34" i="45"/>
  <c r="O33" i="45"/>
  <c r="O32" i="45"/>
  <c r="O31" i="45"/>
  <c r="O30" i="45"/>
  <c r="O29" i="45"/>
  <c r="O28" i="45"/>
  <c r="O27" i="45"/>
  <c r="O26" i="45"/>
  <c r="O25" i="45"/>
  <c r="O24" i="45"/>
  <c r="O23" i="45"/>
  <c r="O22" i="45"/>
  <c r="O21" i="45"/>
  <c r="O20" i="45"/>
  <c r="O19" i="45"/>
  <c r="O18" i="45"/>
  <c r="O17" i="45"/>
  <c r="O16" i="45"/>
  <c r="O15" i="45"/>
  <c r="O14" i="45"/>
  <c r="O13" i="45"/>
  <c r="O12" i="45"/>
  <c r="O11" i="45"/>
  <c r="O10" i="45"/>
  <c r="O9" i="45"/>
  <c r="O31" i="44"/>
  <c r="O30" i="44"/>
  <c r="O29" i="44"/>
  <c r="O28" i="44"/>
  <c r="O27" i="44"/>
  <c r="O26" i="44"/>
  <c r="O25" i="44"/>
  <c r="O24" i="44"/>
  <c r="O23" i="44"/>
  <c r="O22" i="44"/>
  <c r="O21" i="44"/>
  <c r="O20" i="44"/>
  <c r="O19" i="44"/>
  <c r="O18" i="44"/>
  <c r="O17" i="44"/>
  <c r="O16" i="44"/>
  <c r="O15" i="44"/>
  <c r="O14" i="44"/>
  <c r="O13" i="44"/>
  <c r="O12" i="44"/>
  <c r="O11" i="44"/>
  <c r="O10" i="44"/>
  <c r="O9" i="44"/>
  <c r="Q37" i="43"/>
  <c r="P37" i="43"/>
  <c r="O37" i="43"/>
  <c r="N37" i="43"/>
  <c r="M37" i="43"/>
  <c r="L37" i="43"/>
  <c r="K37" i="43"/>
  <c r="J37" i="43"/>
  <c r="I37" i="43"/>
  <c r="H37" i="43"/>
  <c r="G37" i="43"/>
  <c r="F37" i="43"/>
  <c r="E37" i="43"/>
  <c r="D37" i="43"/>
  <c r="C37" i="43"/>
  <c r="B37" i="43"/>
  <c r="Q37" i="42"/>
  <c r="P37" i="42"/>
  <c r="O37" i="42"/>
  <c r="N37" i="42"/>
  <c r="M37" i="42"/>
  <c r="L37" i="42"/>
  <c r="K37" i="42"/>
  <c r="J37" i="42"/>
  <c r="I37" i="42"/>
  <c r="H37" i="42"/>
  <c r="G37" i="42"/>
  <c r="F37" i="42"/>
  <c r="E37" i="42"/>
  <c r="D37" i="42"/>
  <c r="C37" i="42"/>
  <c r="B37" i="42"/>
  <c r="Q37" i="41"/>
  <c r="P37" i="41"/>
  <c r="O37" i="41"/>
  <c r="N37" i="41"/>
  <c r="M37" i="41"/>
  <c r="L37" i="41"/>
  <c r="K37" i="41"/>
  <c r="J37" i="41"/>
  <c r="I37" i="41"/>
  <c r="H37" i="41"/>
  <c r="G37" i="41"/>
  <c r="F37" i="41"/>
  <c r="E37" i="41"/>
  <c r="D37" i="41"/>
  <c r="C37" i="41"/>
  <c r="B37" i="41"/>
  <c r="Q37" i="40"/>
  <c r="P37" i="40"/>
  <c r="O37" i="40"/>
  <c r="N37" i="40"/>
  <c r="M37" i="40"/>
  <c r="L37" i="40"/>
  <c r="K37" i="40"/>
  <c r="J37" i="40"/>
  <c r="I37" i="40"/>
  <c r="H37" i="40"/>
  <c r="G37" i="40"/>
  <c r="F37" i="40"/>
  <c r="E37" i="40"/>
  <c r="D37" i="40"/>
  <c r="C37" i="40"/>
  <c r="B37" i="40"/>
  <c r="Q37" i="39"/>
  <c r="P37" i="39"/>
  <c r="O37" i="39"/>
  <c r="N37" i="39"/>
  <c r="M37" i="39"/>
  <c r="L37" i="39"/>
  <c r="K37" i="39"/>
  <c r="J37" i="39"/>
  <c r="I37" i="39"/>
  <c r="H37" i="39"/>
  <c r="G37" i="39"/>
  <c r="F37" i="39"/>
  <c r="E37" i="39"/>
  <c r="D37" i="39"/>
  <c r="C37" i="39"/>
  <c r="B37" i="39"/>
  <c r="Q37" i="38"/>
  <c r="P37" i="38"/>
  <c r="O37" i="38"/>
  <c r="N37" i="38"/>
  <c r="M37" i="38"/>
  <c r="L37" i="38"/>
  <c r="K37" i="38"/>
  <c r="J37" i="38"/>
  <c r="I37" i="38"/>
  <c r="H37" i="38"/>
  <c r="G37" i="38"/>
  <c r="F37" i="38"/>
  <c r="E37" i="38"/>
  <c r="D37" i="38"/>
  <c r="C37" i="38"/>
  <c r="B37" i="38"/>
  <c r="Q37" i="37"/>
  <c r="P37" i="37"/>
  <c r="O37" i="37"/>
  <c r="N37" i="37"/>
  <c r="M37" i="37"/>
  <c r="L37" i="37"/>
  <c r="K37" i="37"/>
  <c r="J37" i="37"/>
  <c r="I37" i="37"/>
  <c r="H37" i="37"/>
  <c r="G37" i="37"/>
  <c r="F37" i="37"/>
  <c r="E37" i="37"/>
  <c r="D37" i="37"/>
  <c r="C37" i="37"/>
  <c r="B37" i="37"/>
  <c r="N36" i="36"/>
  <c r="M36" i="36"/>
  <c r="L36" i="36"/>
  <c r="K36" i="36"/>
  <c r="J36" i="36"/>
  <c r="I36" i="36"/>
  <c r="H36" i="36"/>
  <c r="G36" i="36"/>
  <c r="F36" i="36"/>
  <c r="E36" i="36"/>
  <c r="D36" i="36"/>
  <c r="C36" i="36"/>
  <c r="B36" i="36"/>
  <c r="O35" i="36"/>
  <c r="O34" i="36"/>
  <c r="O33" i="36"/>
  <c r="O32" i="36"/>
  <c r="O31" i="36"/>
  <c r="O30" i="36"/>
  <c r="O29" i="36"/>
  <c r="O28" i="36"/>
  <c r="O27" i="36"/>
  <c r="O26" i="36"/>
  <c r="O25" i="36"/>
  <c r="O24" i="36"/>
  <c r="O23" i="36"/>
  <c r="O22" i="36"/>
  <c r="O21" i="36"/>
  <c r="O20" i="36"/>
  <c r="O19" i="36"/>
  <c r="O18" i="36"/>
  <c r="O17" i="36"/>
  <c r="O16" i="36"/>
  <c r="O15" i="36"/>
  <c r="O14" i="36"/>
  <c r="O13" i="36"/>
  <c r="O12" i="36"/>
  <c r="O11" i="36"/>
  <c r="O10" i="36"/>
  <c r="O9" i="36"/>
  <c r="N36" i="35"/>
  <c r="M36" i="35"/>
  <c r="M37" i="35" s="1"/>
  <c r="L36" i="35"/>
  <c r="L37" i="35" s="1"/>
  <c r="K36" i="35"/>
  <c r="K37" i="35" s="1"/>
  <c r="J36" i="35"/>
  <c r="I36" i="35"/>
  <c r="I37" i="35" s="1"/>
  <c r="H36" i="35"/>
  <c r="H37" i="35" s="1"/>
  <c r="G36" i="35"/>
  <c r="G37" i="35" s="1"/>
  <c r="F36" i="35"/>
  <c r="E36" i="35"/>
  <c r="E37" i="35" s="1"/>
  <c r="D36" i="35"/>
  <c r="D37" i="35" s="1"/>
  <c r="C36" i="35"/>
  <c r="C37" i="35" s="1"/>
  <c r="B36" i="35"/>
  <c r="O36" i="35" s="1"/>
  <c r="O35" i="35"/>
  <c r="P35" i="35" s="1"/>
  <c r="O34" i="35"/>
  <c r="P34" i="35" s="1"/>
  <c r="O33" i="35"/>
  <c r="P33" i="35" s="1"/>
  <c r="O32" i="35"/>
  <c r="P32" i="35" s="1"/>
  <c r="O31" i="35"/>
  <c r="P31" i="35" s="1"/>
  <c r="O30" i="35"/>
  <c r="P30" i="35" s="1"/>
  <c r="O29" i="35"/>
  <c r="P29" i="35" s="1"/>
  <c r="O28" i="35"/>
  <c r="P28" i="35" s="1"/>
  <c r="O27" i="35"/>
  <c r="P27" i="35" s="1"/>
  <c r="O26" i="35"/>
  <c r="P26" i="35" s="1"/>
  <c r="O25" i="35"/>
  <c r="P25" i="35" s="1"/>
  <c r="O24" i="35"/>
  <c r="P24" i="35" s="1"/>
  <c r="O23" i="35"/>
  <c r="P23" i="35" s="1"/>
  <c r="O22" i="35"/>
  <c r="P22" i="35" s="1"/>
  <c r="O21" i="35"/>
  <c r="P21" i="35" s="1"/>
  <c r="O20" i="35"/>
  <c r="P20" i="35" s="1"/>
  <c r="O19" i="35"/>
  <c r="P19" i="35" s="1"/>
  <c r="O18" i="35"/>
  <c r="P18" i="35" s="1"/>
  <c r="O17" i="35"/>
  <c r="P17" i="35" s="1"/>
  <c r="O16" i="35"/>
  <c r="P16" i="35" s="1"/>
  <c r="O15" i="35"/>
  <c r="P15" i="35" s="1"/>
  <c r="O14" i="35"/>
  <c r="P14" i="35" s="1"/>
  <c r="O13" i="35"/>
  <c r="P13" i="35" s="1"/>
  <c r="O12" i="35"/>
  <c r="P12" i="35" s="1"/>
  <c r="O11" i="35"/>
  <c r="P11" i="35" s="1"/>
  <c r="O10" i="35"/>
  <c r="P10" i="35" s="1"/>
  <c r="O9" i="35"/>
  <c r="P9" i="35" s="1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Q28" i="25"/>
  <c r="P28" i="25"/>
  <c r="O28" i="25"/>
  <c r="N28" i="25"/>
  <c r="M28" i="25"/>
  <c r="L28" i="25"/>
  <c r="K28" i="25"/>
  <c r="J28" i="25"/>
  <c r="I28" i="25"/>
  <c r="H28" i="25"/>
  <c r="G28" i="25"/>
  <c r="F28" i="25"/>
  <c r="E28" i="25"/>
  <c r="D28" i="25"/>
  <c r="C28" i="25"/>
  <c r="B28" i="25"/>
  <c r="Q28" i="24"/>
  <c r="P28" i="24"/>
  <c r="O28" i="24"/>
  <c r="N28" i="24"/>
  <c r="M28" i="24"/>
  <c r="L28" i="24"/>
  <c r="K28" i="24"/>
  <c r="J28" i="24"/>
  <c r="I28" i="24"/>
  <c r="H28" i="24"/>
  <c r="G28" i="24"/>
  <c r="F28" i="24"/>
  <c r="E28" i="24"/>
  <c r="D28" i="24"/>
  <c r="C28" i="24"/>
  <c r="B28" i="24"/>
  <c r="Q28" i="23"/>
  <c r="P28" i="23"/>
  <c r="O28" i="23"/>
  <c r="N28" i="23"/>
  <c r="M28" i="23"/>
  <c r="L28" i="23"/>
  <c r="K28" i="23"/>
  <c r="J28" i="23"/>
  <c r="I28" i="23"/>
  <c r="H28" i="23"/>
  <c r="G28" i="23"/>
  <c r="F28" i="23"/>
  <c r="E28" i="23"/>
  <c r="D28" i="23"/>
  <c r="C28" i="23"/>
  <c r="B28" i="23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28" i="22"/>
  <c r="Q28" i="21"/>
  <c r="P28" i="21"/>
  <c r="O28" i="21"/>
  <c r="N28" i="21"/>
  <c r="M28" i="21"/>
  <c r="L28" i="21"/>
  <c r="K28" i="21"/>
  <c r="J28" i="21"/>
  <c r="I28" i="21"/>
  <c r="H28" i="21"/>
  <c r="G28" i="21"/>
  <c r="F28" i="21"/>
  <c r="E28" i="21"/>
  <c r="D28" i="21"/>
  <c r="C28" i="21"/>
  <c r="B28" i="21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N27" i="13"/>
  <c r="M27" i="13"/>
  <c r="L27" i="13"/>
  <c r="K27" i="13"/>
  <c r="J27" i="13"/>
  <c r="I27" i="13"/>
  <c r="H27" i="13"/>
  <c r="G27" i="13"/>
  <c r="F27" i="13"/>
  <c r="E27" i="13"/>
  <c r="D27" i="13"/>
  <c r="C27" i="13"/>
  <c r="B27" i="13"/>
  <c r="O26" i="13"/>
  <c r="O25" i="13"/>
  <c r="O24" i="13"/>
  <c r="O23" i="13"/>
  <c r="O22" i="13"/>
  <c r="O21" i="13"/>
  <c r="O20" i="13"/>
  <c r="O19" i="13"/>
  <c r="O18" i="13"/>
  <c r="O17" i="13"/>
  <c r="O16" i="13"/>
  <c r="O15" i="13"/>
  <c r="O14" i="13"/>
  <c r="O13" i="13"/>
  <c r="O12" i="13"/>
  <c r="O11" i="13"/>
  <c r="O10" i="13"/>
  <c r="O9" i="13"/>
  <c r="N27" i="12"/>
  <c r="M27" i="12"/>
  <c r="L27" i="12"/>
  <c r="K27" i="12"/>
  <c r="J27" i="12"/>
  <c r="I27" i="12"/>
  <c r="H27" i="12"/>
  <c r="G27" i="12"/>
  <c r="F27" i="12"/>
  <c r="E27" i="12"/>
  <c r="D27" i="12"/>
  <c r="C27" i="12"/>
  <c r="B27" i="12"/>
  <c r="O26" i="12"/>
  <c r="O25" i="12"/>
  <c r="O24" i="12"/>
  <c r="O23" i="12"/>
  <c r="O22" i="12"/>
  <c r="O21" i="12"/>
  <c r="O20" i="12"/>
  <c r="O19" i="12"/>
  <c r="O18" i="12"/>
  <c r="O17" i="12"/>
  <c r="O16" i="12"/>
  <c r="O15" i="12"/>
  <c r="O14" i="12"/>
  <c r="O13" i="12"/>
  <c r="O12" i="12"/>
  <c r="O11" i="12"/>
  <c r="O10" i="12"/>
  <c r="O9" i="12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N27" i="10"/>
  <c r="M27" i="10"/>
  <c r="L27" i="10"/>
  <c r="K27" i="10"/>
  <c r="J27" i="10"/>
  <c r="I27" i="10"/>
  <c r="H27" i="10"/>
  <c r="G27" i="10"/>
  <c r="F27" i="10"/>
  <c r="E27" i="10"/>
  <c r="D27" i="10"/>
  <c r="C27" i="10"/>
  <c r="B27" i="10"/>
  <c r="O26" i="10"/>
  <c r="O25" i="10"/>
  <c r="O24" i="10"/>
  <c r="O23" i="10"/>
  <c r="O22" i="10"/>
  <c r="O21" i="10"/>
  <c r="O20" i="10"/>
  <c r="O19" i="10"/>
  <c r="O18" i="10"/>
  <c r="O17" i="10"/>
  <c r="O16" i="10"/>
  <c r="O15" i="10"/>
  <c r="O14" i="10"/>
  <c r="O13" i="10"/>
  <c r="O12" i="10"/>
  <c r="O11" i="10"/>
  <c r="O10" i="10"/>
  <c r="O9" i="10"/>
  <c r="P21" i="9"/>
  <c r="P20" i="9"/>
  <c r="P19" i="9"/>
  <c r="P18" i="9"/>
  <c r="P17" i="9"/>
  <c r="P16" i="9"/>
  <c r="P15" i="9"/>
  <c r="P14" i="9"/>
  <c r="P13" i="9"/>
  <c r="P12" i="9"/>
  <c r="P11" i="9"/>
  <c r="P10" i="9"/>
  <c r="P9" i="9"/>
  <c r="A1" i="9"/>
  <c r="J8" i="8"/>
  <c r="I8" i="8"/>
  <c r="H8" i="8"/>
  <c r="G8" i="8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  <c r="D72" i="7"/>
  <c r="B72" i="7"/>
  <c r="D71" i="7"/>
  <c r="B71" i="7"/>
  <c r="D70" i="7"/>
  <c r="B70" i="7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K18" i="3"/>
  <c r="K17" i="3"/>
  <c r="K16" i="3"/>
  <c r="K15" i="3"/>
  <c r="K14" i="3"/>
  <c r="K13" i="3"/>
  <c r="K12" i="3"/>
  <c r="K11" i="3"/>
  <c r="K10" i="3"/>
  <c r="K9" i="3"/>
  <c r="K8" i="3"/>
  <c r="W7" i="3" a="1"/>
  <c r="W7" i="3" s="1"/>
  <c r="V7" i="3" a="1"/>
  <c r="V7" i="3" s="1"/>
  <c r="J28" i="86" l="1"/>
  <c r="J9" i="86"/>
  <c r="O119" i="84"/>
  <c r="G30" i="81"/>
  <c r="G34" i="81"/>
  <c r="G31" i="81"/>
  <c r="G35" i="81"/>
  <c r="E24" i="81"/>
  <c r="G23" i="81"/>
  <c r="G21" i="81"/>
  <c r="G19" i="81"/>
  <c r="G17" i="81"/>
  <c r="G15" i="81"/>
  <c r="G13" i="81"/>
  <c r="G11" i="81"/>
  <c r="G9" i="81"/>
  <c r="G22" i="81"/>
  <c r="G20" i="81"/>
  <c r="G18" i="81"/>
  <c r="G16" i="81"/>
  <c r="G14" i="81"/>
  <c r="G12" i="81"/>
  <c r="G10" i="81"/>
  <c r="F24" i="81"/>
  <c r="D24" i="81"/>
  <c r="G36" i="81"/>
  <c r="B41" i="81"/>
  <c r="G37" i="81"/>
  <c r="C41" i="81"/>
  <c r="F40" i="81"/>
  <c r="G11" i="79"/>
  <c r="G19" i="79"/>
  <c r="G27" i="79"/>
  <c r="G12" i="79"/>
  <c r="G20" i="79"/>
  <c r="G28" i="79"/>
  <c r="G13" i="79"/>
  <c r="G21" i="79"/>
  <c r="G29" i="79"/>
  <c r="G14" i="79"/>
  <c r="G22" i="79"/>
  <c r="G30" i="79"/>
  <c r="F32" i="79"/>
  <c r="F37" i="78"/>
  <c r="B37" i="78"/>
  <c r="E37" i="78"/>
  <c r="G36" i="78"/>
  <c r="G34" i="78"/>
  <c r="G32" i="78"/>
  <c r="G30" i="78"/>
  <c r="G28" i="78"/>
  <c r="G26" i="78"/>
  <c r="G24" i="78"/>
  <c r="G22" i="78"/>
  <c r="G20" i="78"/>
  <c r="G18" i="78"/>
  <c r="G16" i="78"/>
  <c r="G14" i="78"/>
  <c r="G12" i="78"/>
  <c r="G10" i="78"/>
  <c r="D37" i="78"/>
  <c r="G10" i="77"/>
  <c r="G26" i="77"/>
  <c r="G19" i="77"/>
  <c r="G16" i="77"/>
  <c r="G9" i="77"/>
  <c r="G25" i="77"/>
  <c r="F27" i="77"/>
  <c r="G22" i="77" s="1"/>
  <c r="G10" i="76"/>
  <c r="G18" i="76"/>
  <c r="G26" i="76"/>
  <c r="G11" i="76"/>
  <c r="G19" i="76"/>
  <c r="B28" i="76"/>
  <c r="G16" i="76"/>
  <c r="G24" i="76"/>
  <c r="C28" i="76"/>
  <c r="G9" i="76"/>
  <c r="G17" i="76"/>
  <c r="G21" i="76"/>
  <c r="G25" i="76"/>
  <c r="F27" i="76"/>
  <c r="G22" i="76" s="1"/>
  <c r="I24" i="60"/>
  <c r="E24" i="60"/>
  <c r="K23" i="60"/>
  <c r="K21" i="60"/>
  <c r="K19" i="60"/>
  <c r="K17" i="60"/>
  <c r="K15" i="60"/>
  <c r="K13" i="60"/>
  <c r="K11" i="60"/>
  <c r="K9" i="60"/>
  <c r="K22" i="60"/>
  <c r="K20" i="60"/>
  <c r="K18" i="60"/>
  <c r="K16" i="60"/>
  <c r="K14" i="60"/>
  <c r="K12" i="60"/>
  <c r="K10" i="60"/>
  <c r="J24" i="60"/>
  <c r="D24" i="60"/>
  <c r="H24" i="60"/>
  <c r="K28" i="60"/>
  <c r="F41" i="60"/>
  <c r="C41" i="60"/>
  <c r="B24" i="60"/>
  <c r="F24" i="60"/>
  <c r="K26" i="60"/>
  <c r="D41" i="60"/>
  <c r="J40" i="60"/>
  <c r="K31" i="60" s="1"/>
  <c r="K21" i="58"/>
  <c r="K14" i="58"/>
  <c r="K30" i="58"/>
  <c r="J32" i="58"/>
  <c r="J37" i="57"/>
  <c r="F37" i="57"/>
  <c r="B37" i="57"/>
  <c r="I37" i="57"/>
  <c r="E37" i="57"/>
  <c r="K36" i="57"/>
  <c r="K34" i="57"/>
  <c r="K32" i="57"/>
  <c r="K30" i="57"/>
  <c r="K28" i="57"/>
  <c r="K26" i="57"/>
  <c r="K24" i="57"/>
  <c r="K22" i="57"/>
  <c r="K20" i="57"/>
  <c r="K18" i="57"/>
  <c r="K16" i="57"/>
  <c r="K14" i="57"/>
  <c r="K12" i="57"/>
  <c r="K10" i="57"/>
  <c r="K35" i="57"/>
  <c r="K33" i="57"/>
  <c r="K31" i="57"/>
  <c r="K29" i="57"/>
  <c r="K27" i="57"/>
  <c r="K25" i="57"/>
  <c r="K23" i="57"/>
  <c r="K21" i="57"/>
  <c r="K19" i="57"/>
  <c r="K17" i="57"/>
  <c r="K15" i="57"/>
  <c r="K13" i="57"/>
  <c r="K11" i="57"/>
  <c r="K9" i="57"/>
  <c r="C37" i="57"/>
  <c r="G37" i="57"/>
  <c r="K24" i="56"/>
  <c r="C28" i="56"/>
  <c r="G28" i="56"/>
  <c r="J28" i="56"/>
  <c r="K27" i="56"/>
  <c r="H28" i="56"/>
  <c r="D28" i="56"/>
  <c r="K13" i="56"/>
  <c r="K17" i="56"/>
  <c r="K21" i="56"/>
  <c r="K25" i="56"/>
  <c r="K9" i="56"/>
  <c r="J27" i="55"/>
  <c r="K22" i="55" s="1"/>
  <c r="P12" i="46"/>
  <c r="P16" i="46"/>
  <c r="P20" i="46"/>
  <c r="C24" i="46"/>
  <c r="G24" i="46"/>
  <c r="K24" i="46"/>
  <c r="P21" i="46"/>
  <c r="P19" i="46"/>
  <c r="P17" i="46"/>
  <c r="P15" i="46"/>
  <c r="P13" i="46"/>
  <c r="P11" i="46"/>
  <c r="P9" i="46"/>
  <c r="E24" i="46"/>
  <c r="O24" i="46"/>
  <c r="I24" i="46"/>
  <c r="N24" i="46"/>
  <c r="J24" i="46"/>
  <c r="F24" i="46"/>
  <c r="B24" i="46"/>
  <c r="M24" i="46"/>
  <c r="P23" i="46"/>
  <c r="D24" i="46"/>
  <c r="H24" i="46"/>
  <c r="L24" i="46"/>
  <c r="P10" i="46"/>
  <c r="P14" i="46"/>
  <c r="P18" i="46"/>
  <c r="P22" i="46"/>
  <c r="O40" i="46"/>
  <c r="K41" i="46" s="1"/>
  <c r="P29" i="44"/>
  <c r="P20" i="44"/>
  <c r="P21" i="44"/>
  <c r="P18" i="44"/>
  <c r="P15" i="44"/>
  <c r="P31" i="44"/>
  <c r="O32" i="44"/>
  <c r="O36" i="36"/>
  <c r="E37" i="36" s="1"/>
  <c r="O37" i="35"/>
  <c r="J37" i="35"/>
  <c r="F37" i="35"/>
  <c r="B37" i="35"/>
  <c r="P36" i="35"/>
  <c r="N37" i="35"/>
  <c r="P11" i="13"/>
  <c r="P19" i="13"/>
  <c r="B28" i="13"/>
  <c r="J28" i="13"/>
  <c r="P12" i="13"/>
  <c r="P20" i="13"/>
  <c r="P9" i="13"/>
  <c r="P17" i="13"/>
  <c r="P21" i="13"/>
  <c r="P25" i="13"/>
  <c r="H28" i="13"/>
  <c r="L28" i="13"/>
  <c r="P10" i="13"/>
  <c r="P18" i="13"/>
  <c r="P22" i="13"/>
  <c r="P26" i="13"/>
  <c r="O27" i="13"/>
  <c r="P23" i="13" s="1"/>
  <c r="P11" i="12"/>
  <c r="P19" i="12"/>
  <c r="P23" i="12"/>
  <c r="B28" i="12"/>
  <c r="J28" i="12"/>
  <c r="N28" i="12"/>
  <c r="P12" i="12"/>
  <c r="P20" i="12"/>
  <c r="P24" i="12"/>
  <c r="P9" i="12"/>
  <c r="P17" i="12"/>
  <c r="P21" i="12"/>
  <c r="P25" i="12"/>
  <c r="H28" i="12"/>
  <c r="L28" i="12"/>
  <c r="P10" i="12"/>
  <c r="P18" i="12"/>
  <c r="P22" i="12"/>
  <c r="P26" i="12"/>
  <c r="O27" i="12"/>
  <c r="P11" i="11"/>
  <c r="P19" i="11"/>
  <c r="B28" i="11"/>
  <c r="J28" i="11"/>
  <c r="P12" i="11"/>
  <c r="P20" i="11"/>
  <c r="P9" i="11"/>
  <c r="P17" i="11"/>
  <c r="P21" i="11"/>
  <c r="P25" i="11"/>
  <c r="H28" i="11"/>
  <c r="L28" i="11"/>
  <c r="P10" i="11"/>
  <c r="P18" i="11"/>
  <c r="P22" i="11"/>
  <c r="P26" i="11"/>
  <c r="O27" i="11"/>
  <c r="P23" i="11" s="1"/>
  <c r="P11" i="10"/>
  <c r="P19" i="10"/>
  <c r="B28" i="10"/>
  <c r="J28" i="10"/>
  <c r="P12" i="10"/>
  <c r="P20" i="10"/>
  <c r="P9" i="10"/>
  <c r="P17" i="10"/>
  <c r="P21" i="10"/>
  <c r="P25" i="10"/>
  <c r="H28" i="10"/>
  <c r="L28" i="10"/>
  <c r="P10" i="10"/>
  <c r="P18" i="10"/>
  <c r="P22" i="10"/>
  <c r="P26" i="10"/>
  <c r="O27" i="10"/>
  <c r="P23" i="10" s="1"/>
  <c r="F41" i="81" l="1"/>
  <c r="G40" i="81"/>
  <c r="G33" i="81"/>
  <c r="G32" i="81"/>
  <c r="E41" i="81"/>
  <c r="G27" i="81"/>
  <c r="G26" i="81"/>
  <c r="G38" i="81"/>
  <c r="G29" i="81"/>
  <c r="G28" i="81"/>
  <c r="G39" i="81"/>
  <c r="D41" i="81"/>
  <c r="F33" i="79"/>
  <c r="B33" i="79"/>
  <c r="E33" i="79"/>
  <c r="G32" i="79"/>
  <c r="D33" i="79"/>
  <c r="C33" i="79"/>
  <c r="G18" i="79"/>
  <c r="G25" i="79"/>
  <c r="G9" i="79"/>
  <c r="G16" i="79"/>
  <c r="G23" i="79"/>
  <c r="G26" i="79"/>
  <c r="G10" i="79"/>
  <c r="G17" i="79"/>
  <c r="G24" i="79"/>
  <c r="G31" i="79"/>
  <c r="G15" i="79"/>
  <c r="G21" i="77"/>
  <c r="C28" i="77"/>
  <c r="G12" i="77"/>
  <c r="G15" i="77"/>
  <c r="F28" i="77"/>
  <c r="G27" i="77"/>
  <c r="G17" i="77"/>
  <c r="G24" i="77"/>
  <c r="B28" i="77"/>
  <c r="G11" i="77"/>
  <c r="G18" i="77"/>
  <c r="D28" i="77"/>
  <c r="G13" i="77"/>
  <c r="G20" i="77"/>
  <c r="G23" i="77"/>
  <c r="E28" i="77"/>
  <c r="G14" i="77"/>
  <c r="G12" i="76"/>
  <c r="G15" i="76"/>
  <c r="F28" i="76"/>
  <c r="G27" i="76"/>
  <c r="D28" i="76"/>
  <c r="G13" i="76"/>
  <c r="G20" i="76"/>
  <c r="G23" i="76"/>
  <c r="E28" i="76"/>
  <c r="G14" i="76"/>
  <c r="H41" i="60"/>
  <c r="K30" i="60"/>
  <c r="G41" i="60"/>
  <c r="K29" i="60"/>
  <c r="K32" i="60"/>
  <c r="K39" i="60"/>
  <c r="K35" i="60"/>
  <c r="K38" i="60"/>
  <c r="K37" i="60"/>
  <c r="B41" i="60"/>
  <c r="I41" i="60"/>
  <c r="J41" i="60"/>
  <c r="K40" i="60"/>
  <c r="K34" i="60"/>
  <c r="K33" i="60"/>
  <c r="K36" i="60"/>
  <c r="E41" i="60"/>
  <c r="K27" i="60"/>
  <c r="J33" i="58"/>
  <c r="F33" i="58"/>
  <c r="B33" i="58"/>
  <c r="I33" i="58"/>
  <c r="E33" i="58"/>
  <c r="K32" i="58"/>
  <c r="H33" i="58"/>
  <c r="D33" i="58"/>
  <c r="G33" i="58"/>
  <c r="C33" i="58"/>
  <c r="K18" i="58"/>
  <c r="K25" i="58"/>
  <c r="K9" i="58"/>
  <c r="K16" i="58"/>
  <c r="K23" i="58"/>
  <c r="K19" i="58"/>
  <c r="K28" i="58"/>
  <c r="K12" i="58"/>
  <c r="K26" i="58"/>
  <c r="K10" i="58"/>
  <c r="K17" i="58"/>
  <c r="K24" i="58"/>
  <c r="K31" i="58"/>
  <c r="K15" i="58"/>
  <c r="K22" i="58"/>
  <c r="K29" i="58"/>
  <c r="K13" i="58"/>
  <c r="K20" i="58"/>
  <c r="K27" i="58"/>
  <c r="K11" i="58"/>
  <c r="D28" i="55"/>
  <c r="K13" i="55"/>
  <c r="F28" i="55"/>
  <c r="K26" i="55"/>
  <c r="K25" i="55"/>
  <c r="K9" i="55"/>
  <c r="K20" i="55"/>
  <c r="B28" i="55"/>
  <c r="K11" i="55"/>
  <c r="K27" i="55"/>
  <c r="J28" i="55"/>
  <c r="G28" i="55"/>
  <c r="K23" i="55"/>
  <c r="K18" i="55"/>
  <c r="K21" i="55"/>
  <c r="K16" i="55"/>
  <c r="I28" i="55"/>
  <c r="H28" i="55"/>
  <c r="K17" i="55"/>
  <c r="C28" i="55"/>
  <c r="K12" i="55"/>
  <c r="K19" i="55"/>
  <c r="E28" i="55"/>
  <c r="K14" i="55"/>
  <c r="K24" i="55"/>
  <c r="K15" i="55"/>
  <c r="K10" i="55"/>
  <c r="F41" i="46"/>
  <c r="M41" i="46"/>
  <c r="P35" i="46"/>
  <c r="B41" i="46"/>
  <c r="I41" i="46"/>
  <c r="N41" i="46"/>
  <c r="C41" i="46"/>
  <c r="E41" i="46"/>
  <c r="P27" i="46"/>
  <c r="G41" i="46"/>
  <c r="O41" i="46"/>
  <c r="D41" i="46"/>
  <c r="P38" i="46"/>
  <c r="P34" i="46"/>
  <c r="P30" i="46"/>
  <c r="P26" i="46"/>
  <c r="H41" i="46"/>
  <c r="P36" i="46"/>
  <c r="P28" i="46"/>
  <c r="P40" i="46"/>
  <c r="L41" i="46"/>
  <c r="P32" i="46"/>
  <c r="P31" i="46"/>
  <c r="J41" i="46"/>
  <c r="P37" i="46"/>
  <c r="P39" i="46"/>
  <c r="P29" i="46"/>
  <c r="P33" i="46"/>
  <c r="O33" i="44"/>
  <c r="K33" i="44"/>
  <c r="G33" i="44"/>
  <c r="C33" i="44"/>
  <c r="N33" i="44"/>
  <c r="J33" i="44"/>
  <c r="F33" i="44"/>
  <c r="B33" i="44"/>
  <c r="M33" i="44"/>
  <c r="I33" i="44"/>
  <c r="E33" i="44"/>
  <c r="P32" i="44"/>
  <c r="L33" i="44"/>
  <c r="H33" i="44"/>
  <c r="D33" i="44"/>
  <c r="P19" i="44"/>
  <c r="P22" i="44"/>
  <c r="P25" i="44"/>
  <c r="P24" i="44"/>
  <c r="P26" i="44"/>
  <c r="P17" i="44"/>
  <c r="P27" i="44"/>
  <c r="P11" i="44"/>
  <c r="P14" i="44"/>
  <c r="P13" i="44"/>
  <c r="P16" i="44"/>
  <c r="P23" i="44"/>
  <c r="P30" i="44"/>
  <c r="P10" i="44"/>
  <c r="P28" i="44"/>
  <c r="P12" i="44"/>
  <c r="P9" i="44"/>
  <c r="M37" i="36"/>
  <c r="I37" i="36"/>
  <c r="O37" i="36"/>
  <c r="N37" i="36"/>
  <c r="J37" i="36"/>
  <c r="F37" i="36"/>
  <c r="B37" i="36"/>
  <c r="P35" i="36"/>
  <c r="P33" i="36"/>
  <c r="P31" i="36"/>
  <c r="P29" i="36"/>
  <c r="P27" i="36"/>
  <c r="P25" i="36"/>
  <c r="P23" i="36"/>
  <c r="P21" i="36"/>
  <c r="P19" i="36"/>
  <c r="P17" i="36"/>
  <c r="P15" i="36"/>
  <c r="P13" i="36"/>
  <c r="P11" i="36"/>
  <c r="P9" i="36"/>
  <c r="P36" i="36"/>
  <c r="L37" i="36"/>
  <c r="H37" i="36"/>
  <c r="D37" i="36"/>
  <c r="P34" i="36"/>
  <c r="P32" i="36"/>
  <c r="P30" i="36"/>
  <c r="P28" i="36"/>
  <c r="P26" i="36"/>
  <c r="P24" i="36"/>
  <c r="P22" i="36"/>
  <c r="P20" i="36"/>
  <c r="P18" i="36"/>
  <c r="P16" i="36"/>
  <c r="P14" i="36"/>
  <c r="P12" i="36"/>
  <c r="P10" i="36"/>
  <c r="K37" i="36"/>
  <c r="G37" i="36"/>
  <c r="C37" i="36"/>
  <c r="P24" i="13"/>
  <c r="N28" i="13"/>
  <c r="M28" i="13"/>
  <c r="I28" i="13"/>
  <c r="E28" i="13"/>
  <c r="P27" i="13"/>
  <c r="O28" i="13"/>
  <c r="K28" i="13"/>
  <c r="G28" i="13"/>
  <c r="C28" i="13"/>
  <c r="P14" i="13"/>
  <c r="D28" i="13"/>
  <c r="P13" i="13"/>
  <c r="P16" i="13"/>
  <c r="F28" i="13"/>
  <c r="P15" i="13"/>
  <c r="M28" i="12"/>
  <c r="I28" i="12"/>
  <c r="E28" i="12"/>
  <c r="P27" i="12"/>
  <c r="O28" i="12"/>
  <c r="K28" i="12"/>
  <c r="G28" i="12"/>
  <c r="C28" i="12"/>
  <c r="P14" i="12"/>
  <c r="D28" i="12"/>
  <c r="P13" i="12"/>
  <c r="P16" i="12"/>
  <c r="F28" i="12"/>
  <c r="P15" i="12"/>
  <c r="P24" i="11"/>
  <c r="N28" i="11"/>
  <c r="O28" i="11"/>
  <c r="K28" i="11"/>
  <c r="C28" i="11"/>
  <c r="M28" i="11"/>
  <c r="I28" i="11"/>
  <c r="E28" i="11"/>
  <c r="P27" i="11"/>
  <c r="G28" i="11"/>
  <c r="P14" i="11"/>
  <c r="D28" i="11"/>
  <c r="P13" i="11"/>
  <c r="P16" i="11"/>
  <c r="F28" i="11"/>
  <c r="P15" i="11"/>
  <c r="P24" i="10"/>
  <c r="N28" i="10"/>
  <c r="M28" i="10"/>
  <c r="I28" i="10"/>
  <c r="E28" i="10"/>
  <c r="P27" i="10"/>
  <c r="O28" i="10"/>
  <c r="K28" i="10"/>
  <c r="G28" i="10"/>
  <c r="C28" i="10"/>
  <c r="P14" i="10"/>
  <c r="D28" i="10"/>
  <c r="P13" i="10"/>
  <c r="P16" i="10"/>
  <c r="F28" i="10"/>
  <c r="P15" i="10"/>
</calcChain>
</file>

<file path=xl/sharedStrings.xml><?xml version="1.0" encoding="utf-8"?>
<sst xmlns="http://schemas.openxmlformats.org/spreadsheetml/2006/main" count="4880" uniqueCount="830">
  <si>
    <t>SISTEMA FINANCIERO</t>
  </si>
  <si>
    <t>CLASIFICACION DE CARTERA POR TIPO DE CRÉDITO Y DEPARTAMENTO</t>
  </si>
  <si>
    <t>AL 30 DE SEPTIEMBRE DE 2013</t>
  </si>
  <si>
    <t>(En Miles de Bolivianos)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</si>
  <si>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</si>
  <si>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</si>
  <si>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</si>
  <si>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</si>
  <si>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</si>
  <si>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</si>
  <si>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</si>
  <si>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</si>
  <si>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</si>
  <si>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</si>
  <si>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</si>
  <si>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</si>
  <si>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</si>
  <si>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</si>
  <si>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</si>
  <si>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</si>
  <si>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</si>
  <si>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</si>
  <si>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</si>
  <si>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</si>
  <si>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</si>
  <si>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</si>
  <si>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</si>
  <si>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</si>
  <si>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</si>
  <si>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</si>
  <si>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</si>
  <si>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</si>
  <si>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</si>
  <si>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</si>
  <si>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</si>
  <si>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</si>
  <si>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</si>
  <si>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</si>
  <si>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</si>
  <si>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</si>
  <si>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</si>
  <si>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</si>
  <si>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</si>
  <si>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</si>
  <si>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(1) Incluye cartera vigente, vencida y en ejecución</t>
  </si>
  <si>
    <t>CARTERA AL SECTOR PRODUCTIVO(1) POR ENTIDAD Y ESTADO DEL CRÉDITO</t>
  </si>
  <si>
    <t>(En miles de Bolivianos)</t>
  </si>
  <si>
    <t>DIC-2011</t>
  </si>
  <si>
    <t>DIC-2012</t>
  </si>
  <si>
    <t>SEP-2013</t>
  </si>
  <si>
    <t>VARIACIÓN
(Sep13 - Dic12)</t>
  </si>
  <si>
    <t>VIGENTE</t>
  </si>
  <si>
    <t>MORA</t>
  </si>
  <si>
    <t>TOTAL</t>
  </si>
  <si>
    <t>NOMINAL</t>
  </si>
  <si>
    <t>BANCOS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</si>
  <si>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</si>
  <si>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</si>
  <si>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</si>
  <si>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</si>
  <si>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</si>
  <si>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</si>
  <si>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</si>
  <si>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</si>
  <si>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</si>
  <si>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</si>
  <si>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</si>
  <si>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</si>
  <si>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</si>
  <si>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</si>
  <si>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</si>
  <si>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</si>
  <si>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</si>
  <si>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</si>
  <si>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</si>
  <si>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</si>
  <si>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</si>
  <si>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</si>
  <si>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</si>
  <si>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FONDOS</t>
  </si>
  <si>
    <t>FSL</t>
  </si>
  <si>
    <t>FCO</t>
  </si>
  <si>
    <t>FEF</t>
  </si>
  <si>
    <t>FPR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</si>
  <si>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</si>
  <si>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</si>
  <si>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</si>
  <si>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</si>
  <si>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</si>
  <si>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</si>
  <si>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</si>
  <si>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</si>
  <si>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</si>
  <si>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</si>
  <si>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</si>
  <si>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</si>
  <si>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</si>
  <si>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</si>
  <si>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</si>
  <si>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</si>
  <si>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</si>
  <si>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</si>
  <si>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</si>
  <si>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</si>
  <si>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</si>
  <si>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</si>
  <si>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</si>
  <si>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</si>
  <si>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</si>
  <si>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</si>
  <si>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</si>
  <si>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</si>
  <si>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NA: No aplicable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</si>
  <si>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</si>
  <si>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</si>
  <si>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</si>
  <si>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</si>
  <si>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</si>
  <si>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</si>
  <si>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>FFP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</si>
  <si>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</si>
  <si>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</si>
  <si>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</si>
  <si>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</si>
  <si>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</si>
  <si>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</si>
  <si>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Caza,  
Silvicultura
y pesca</t>
  </si>
  <si>
    <t>Petroleo
 y Gas</t>
  </si>
  <si>
    <t>Minería</t>
  </si>
  <si>
    <t>Manufactura</t>
  </si>
  <si>
    <t>Energía Eléc.,  
gas y agua</t>
  </si>
  <si>
    <t>Construcción</t>
  </si>
  <si>
    <t>SISTEMA DE INTERMEDIACION FINANCIERA</t>
  </si>
  <si>
    <t>RANKING DE INSTITUCIONES QUE OTORGAN CREDITO AL SECTOR PRODUCTIVO (1)</t>
  </si>
  <si>
    <t>Ranking de cartera por localidad atendida</t>
  </si>
  <si>
    <t>Ranking de cartera productiva por monto otorgado</t>
  </si>
  <si>
    <t>TOTAL CARTERA BRUTA</t>
  </si>
  <si>
    <t>Posición</t>
  </si>
  <si>
    <t>No. Localidades</t>
  </si>
  <si>
    <t>Monto cartera</t>
  </si>
  <si>
    <t>BANCOS COMERCIALES</t>
  </si>
  <si>
    <t>BANCOS ESPECIALIZADOS EN MICROFINANZAS</t>
  </si>
  <si>
    <t>FONDOS FINANCIEROS PRIVADOS</t>
  </si>
  <si>
    <t>MUTUALES DE AHORRO Y PRESTAMO</t>
  </si>
  <si>
    <t>COOPERATIVAS DE AHORRO Y CREDITO ABIERTAS</t>
  </si>
  <si>
    <t>(1) Corresponde a la cartera empresarial, PYME y microcrédito destinada a las categorias A a la G del CAEDEC</t>
  </si>
  <si>
    <t>SISTEMA BANCARIO</t>
  </si>
  <si>
    <t>EVOLUCIÓN DE CARTERA Y CONTINGENTE</t>
  </si>
  <si>
    <t>2007</t>
  </si>
  <si>
    <t>2008</t>
  </si>
  <si>
    <t>2009</t>
  </si>
  <si>
    <t>2010</t>
  </si>
  <si>
    <t>2011</t>
  </si>
  <si>
    <t>2012</t>
  </si>
  <si>
    <t>2013</t>
  </si>
  <si>
    <t>DIC</t>
  </si>
  <si>
    <t>||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</si>
  <si>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</si>
  <si>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</si>
  <si>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</si>
  <si>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</si>
  <si>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</si>
  <si>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</si>
  <si>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</si>
  <si>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</si>
  <si>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</si>
  <si>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</si>
  <si>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</si>
  <si>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</si>
  <si>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</si>
  <si>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</si>
  <si>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</si>
  <si>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</si>
  <si>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</si>
  <si>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</si>
  <si>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</si>
  <si>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</si>
  <si>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</si>
  <si>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</si>
  <si>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</si>
  <si>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</si>
  <si>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</si>
  <si>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</si>
  <si>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</si>
  <si>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</si>
  <si>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</si>
  <si>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</si>
  <si>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</si>
  <si>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</si>
  <si>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</si>
  <si>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</si>
  <si>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(2)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</si>
  <si>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</si>
  <si>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</si>
  <si>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</si>
  <si>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</si>
  <si>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(3) Incluye 130.00+600.00-251.00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</si>
  <si>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</si>
  <si>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</si>
  <si>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</si>
  <si>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</si>
  <si>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</si>
  <si>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</si>
  <si>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</si>
  <si>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</si>
  <si>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</si>
  <si>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</si>
  <si>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</si>
  <si>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</si>
  <si>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</si>
  <si>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</si>
  <si>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</si>
  <si>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</si>
  <si>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</si>
  <si>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 xml:space="preserve">(1) Información reportada por las entidades bancarias al Sistema de Información Financiera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</si>
  <si>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</si>
  <si>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</si>
  <si>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</si>
  <si>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</si>
  <si>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</si>
  <si>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</si>
  <si>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</si>
  <si>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</si>
  <si>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</si>
  <si>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</si>
  <si>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</si>
  <si>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</si>
  <si>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</si>
  <si>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</si>
  <si>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</si>
  <si>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</si>
  <si>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</si>
  <si>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</si>
  <si>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</si>
  <si>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</si>
  <si>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</si>
  <si>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</si>
  <si>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</si>
  <si>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(1) Información reportada por las entidades bancarias a Central de Riesgos</t>
  </si>
  <si>
    <t>CLASIFICACIÓN DE CONTINGENTE POR ACTIVIDAD ECONÓMICA DEL DEUDOR (1)</t>
  </si>
  <si>
    <t>BME(2)</t>
  </si>
  <si>
    <t>BIS(2)</t>
  </si>
  <si>
    <t>BCR(2)</t>
  </si>
  <si>
    <t>TOTAL CONTINGENTE</t>
  </si>
  <si>
    <t>(2) La diferencia entre Central de Riesgos y Balance se origina porque las operaciones de balance registradas en el grupo 650.00 "Otras contingencias",</t>
  </si>
  <si>
    <t xml:space="preserve">      no se consideran en el reporte a Central de Riesgos, ya que a éstas no se les asigna una calificación de riesgo</t>
  </si>
  <si>
    <t>CLASIFICACIÓN DE CARTERA POR DESTINO DEL CRÉDITO (1)</t>
  </si>
  <si>
    <t>DESTINO</t>
  </si>
  <si>
    <t>CLASIFICACIÓN DE CONTINGENTE POR DESTINO DEL CRÉDITO (1)</t>
  </si>
  <si>
    <t>(2) La diferencia entre Central de Riesgos y Balance se origina porque las operaciones de balance registradas en el grupo 650.00 "Otras contingencias"</t>
  </si>
  <si>
    <t>CLASIFICACIÓN DE CARTERA Y CONTINGENTE POR ENTIDAD, PLAZO Y DESTINO DEL CRÉDITO (1)</t>
  </si>
  <si>
    <t>En Miles de Bolivianos</t>
  </si>
  <si>
    <t>CORTO PLAZO</t>
  </si>
  <si>
    <t>MEDIANO PLAZO</t>
  </si>
  <si>
    <t>LARGO PLAZO</t>
  </si>
  <si>
    <t>TOTAL CARTERA Y CONTINGENTE</t>
  </si>
  <si>
    <t xml:space="preserve">(2) La diferencia entre Central de Riesgos y Balance se origina porque las operaciones de balance registradas en el grupo 650.00 "Otras contingencias", 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</si>
  <si>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</si>
  <si>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</si>
  <si>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</si>
  <si>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</si>
  <si>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</si>
  <si>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</si>
  <si>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</si>
  <si>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(1) Información reportada por las entidades bancarias a Central de Riesgo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</si>
  <si>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</si>
  <si>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</si>
  <si>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</si>
  <si>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</si>
  <si>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</si>
  <si>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</si>
  <si>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</si>
  <si>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</si>
  <si>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</si>
  <si>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</si>
  <si>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</si>
  <si>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</si>
  <si>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</si>
  <si>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</si>
  <si>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</si>
  <si>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CLASIFICACIÓN DE CONTINGENTE POR TIPO DE CRÉDITO (1)</t>
  </si>
  <si>
    <t>(1) Información reportada por las entidades de intemediaicón financiera a Central de Riesgos.</t>
  </si>
  <si>
    <t>CLASIFICACIÓN DE CARTERA Y CONTINGENTE POR ENTIDAD, ESTADO Y TIPO DE CRÉDITO (1)</t>
  </si>
  <si>
    <t>CLASIFICACIÓN DE CARTERA Y CONTINGENTE POR TIPO DE GARANTÍA (1)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</si>
  <si>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</si>
  <si>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</si>
  <si>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</si>
  <si>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</si>
  <si>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</si>
  <si>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</si>
  <si>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</si>
  <si>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</si>
  <si>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</si>
  <si>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</si>
  <si>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</si>
  <si>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</si>
  <si>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</si>
  <si>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</si>
  <si>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</si>
  <si>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Lineas telefónicas</t>
  </si>
  <si>
    <t>Otras garantías</t>
  </si>
  <si>
    <t>Fondo de garantía</t>
  </si>
  <si>
    <t>GARANTÍA PERSONAL</t>
  </si>
  <si>
    <t>Persona jurídica</t>
  </si>
  <si>
    <t>Persona natural</t>
  </si>
  <si>
    <t>TOTAL CARTERA CON GARANTÍAS</t>
  </si>
  <si>
    <t>SIN GARANTIA (SOLA FIRMA)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</si>
  <si>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</si>
  <si>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</si>
  <si>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</si>
  <si>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</si>
  <si>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</si>
  <si>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</si>
  <si>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</si>
  <si>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</si>
  <si>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</si>
  <si>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</si>
  <si>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</si>
  <si>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</si>
  <si>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</si>
  <si>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</si>
  <si>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</si>
  <si>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</si>
  <si>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</si>
  <si>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</si>
  <si>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</si>
  <si>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</si>
  <si>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</si>
  <si>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</si>
  <si>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</si>
  <si>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</si>
  <si>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</si>
  <si>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</si>
  <si>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</si>
  <si>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</si>
  <si>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</si>
  <si>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</si>
  <si>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</si>
  <si>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</si>
  <si>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</si>
  <si>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</si>
  <si>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</si>
  <si>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</si>
  <si>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</si>
  <si>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</si>
  <si>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</si>
  <si>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</si>
  <si>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</si>
  <si>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</si>
  <si>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>MUTUALES DE AHORRO Y PRÉSTAMO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</si>
  <si>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</si>
  <si>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</si>
  <si>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</si>
  <si>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</si>
  <si>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</si>
  <si>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(1) Información reportada por las entidades a Central de Riesgos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</si>
  <si>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</si>
  <si>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</si>
  <si>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</si>
  <si>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</si>
  <si>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</si>
  <si>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(1) Información reportada a Central de Riesgos</t>
  </si>
  <si>
    <t>POR MONTO</t>
  </si>
  <si>
    <t xml:space="preserve">TOTAL        </t>
  </si>
  <si>
    <t>TOTAL PRESTATARIOS</t>
  </si>
  <si>
    <t>COOPERATIVAS DE AHORRO Y CRÉDITO ABIERTAS</t>
  </si>
  <si>
    <t>SCO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</si>
  <si>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</si>
  <si>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</si>
  <si>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</si>
  <si>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</si>
  <si>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CALIFICACIÓN DE CARTERA  Y CONTINGENTE (1)</t>
  </si>
  <si>
    <t>TOTAL                    SISTEMA</t>
  </si>
  <si>
    <t>Nota: considera el reproceso de FSL efectuado en fecha 30.10.13</t>
  </si>
  <si>
    <t>TOTAL      SISTEMA</t>
  </si>
  <si>
    <t xml:space="preserve">       %</t>
  </si>
  <si>
    <t>TOTAL        SISTEMA</t>
  </si>
  <si>
    <t>(1) Información reportada por las entidafes a Central de Riesgos</t>
  </si>
  <si>
    <t>POR MONTO (1)</t>
  </si>
  <si>
    <t>TOTAL                   SISTEMA</t>
  </si>
  <si>
    <t>TOTAL                SISTEMA</t>
  </si>
  <si>
    <t>PUNTOS DE ATENCIÓN FINANCIERA POR DEPARTAMENTO</t>
  </si>
  <si>
    <t>DIC-09</t>
  </si>
  <si>
    <t>DIC-10</t>
  </si>
  <si>
    <t>DIC-11</t>
  </si>
  <si>
    <t>DIC-12</t>
  </si>
  <si>
    <t>SEP-13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</si>
  <si>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</si>
  <si>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</si>
  <si>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</si>
  <si>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</si>
  <si>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</si>
  <si>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</si>
  <si>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</si>
  <si>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</si>
  <si>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</si>
  <si>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</si>
  <si>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</si>
  <si>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</si>
  <si>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</si>
  <si>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</si>
  <si>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</si>
  <si>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</si>
  <si>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</si>
  <si>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</si>
  <si>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</si>
  <si>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</si>
  <si>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</si>
  <si>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</si>
  <si>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</si>
  <si>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</si>
  <si>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</si>
  <si>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</si>
  <si>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</si>
  <si>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</si>
  <si>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</si>
  <si>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</si>
  <si>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</si>
  <si>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</si>
  <si>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</si>
  <si>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</si>
  <si>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</si>
  <si>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</si>
  <si>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</si>
  <si>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</si>
  <si>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</si>
  <si>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</si>
  <si>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</si>
  <si>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</si>
  <si>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</si>
  <si>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</si>
  <si>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HUAJCHILLA</t>
  </si>
  <si>
    <t xml:space="preserve">      LAHUACHACA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</si>
  <si>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</si>
  <si>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</si>
  <si>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</si>
  <si>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</si>
  <si>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</si>
  <si>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</si>
  <si>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</si>
  <si>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</si>
  <si>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</si>
  <si>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</si>
  <si>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</si>
  <si>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</si>
  <si>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</si>
  <si>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</si>
  <si>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</si>
  <si>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</si>
  <si>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</si>
  <si>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</si>
  <si>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</si>
  <si>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</si>
  <si>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</si>
  <si>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</si>
  <si>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</si>
  <si>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</si>
  <si>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</si>
  <si>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</si>
  <si>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</si>
  <si>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</si>
  <si>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</si>
  <si>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</si>
  <si>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</si>
  <si>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</si>
  <si>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</si>
  <si>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</si>
  <si>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</si>
  <si>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</si>
  <si>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</si>
  <si>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</si>
  <si>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</si>
  <si>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</si>
  <si>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</si>
  <si>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</si>
  <si>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</si>
  <si>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</si>
  <si>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</si>
  <si>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</si>
  <si>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</si>
  <si>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</si>
  <si>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</si>
  <si>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</si>
  <si>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</si>
  <si>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</si>
  <si>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</si>
  <si>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</si>
  <si>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</si>
  <si>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</si>
  <si>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</si>
  <si>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</si>
  <si>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</si>
  <si>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</si>
  <si>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</si>
  <si>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</si>
  <si>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</si>
  <si>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</si>
  <si>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</si>
  <si>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</si>
  <si>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</si>
  <si>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</si>
  <si>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</si>
  <si>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</si>
  <si>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</si>
  <si>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</si>
  <si>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</si>
  <si>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</si>
  <si>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</si>
  <si>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</si>
  <si>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</si>
  <si>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</si>
  <si>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</si>
  <si>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</si>
  <si>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</si>
  <si>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GUANAY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</si>
  <si>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</si>
  <si>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</si>
  <si>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</si>
  <si>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</si>
  <si>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</si>
  <si>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</si>
  <si>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</si>
  <si>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</si>
  <si>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</si>
  <si>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CARAPARI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</si>
  <si>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</si>
  <si>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</si>
  <si>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</si>
  <si>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</si>
  <si>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MAIRANA</t>
  </si>
  <si>
    <t xml:space="preserve">      SAN JAVIER</t>
  </si>
  <si>
    <t xml:space="preserve">      SAN MIGUEL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</si>
  <si>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</si>
  <si>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</si>
  <si>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</si>
  <si>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</si>
  <si>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</si>
  <si>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EMPRESAS DE SERVICIOS FINANCIEROS</t>
  </si>
  <si>
    <t>RAISA</t>
  </si>
  <si>
    <t>WAMSA</t>
  </si>
  <si>
    <t>FORTALEZA LEASING</t>
  </si>
  <si>
    <t>BISA LEASING</t>
  </si>
  <si>
    <t>LBN</t>
  </si>
  <si>
    <t>TOTAL SUCURSALES</t>
  </si>
  <si>
    <t>NUMERO DE EMPLEADOS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</si>
  <si>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</si>
  <si>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</si>
  <si>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</si>
  <si>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</si>
  <si>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</si>
  <si>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</si>
  <si>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BUENA VISTA</t>
  </si>
  <si>
    <t xml:space="preserve">      COMARAPA</t>
  </si>
  <si>
    <t xml:space="preserve">      LOS NEGROS</t>
  </si>
  <si>
    <t xml:space="preserve">      PAILON</t>
  </si>
  <si>
    <t xml:space="preserve">      SAIPINA</t>
  </si>
  <si>
    <t xml:space="preserve">      SAMAIPATA</t>
  </si>
  <si>
    <t xml:space="preserve">      SAN ISIDRO</t>
  </si>
  <si>
    <t>Nota: considera la información de altas y bajas efectuadas hasta el 23.10.13</t>
  </si>
  <si>
    <t>GESTIÓN DE RECLAMOS</t>
  </si>
  <si>
    <t>Gestion de reclamos</t>
  </si>
  <si>
    <t>Reclamos Atendidos</t>
  </si>
  <si>
    <t>A favor del Cliente</t>
  </si>
  <si>
    <t>A favor de la Entidad</t>
  </si>
  <si>
    <t>En Tramite</t>
  </si>
  <si>
    <t>Total</t>
  </si>
  <si>
    <t>RECLAMOS RECIBIDOS POR DEPARTAMENTO</t>
  </si>
  <si>
    <t>Departamento</t>
  </si>
  <si>
    <t xml:space="preserve">CHUQUISACA               </t>
  </si>
  <si>
    <t xml:space="preserve">LA PAZ                   </t>
  </si>
  <si>
    <t xml:space="preserve">COCHABAMBA               </t>
  </si>
  <si>
    <t xml:space="preserve">ORURO                    </t>
  </si>
  <si>
    <t xml:space="preserve">POTOSÍ                   </t>
  </si>
  <si>
    <t xml:space="preserve">TARIJA                   </t>
  </si>
  <si>
    <t xml:space="preserve">SANTA CRUZ               </t>
  </si>
  <si>
    <t xml:space="preserve">BENI                     </t>
  </si>
  <si>
    <t xml:space="preserve">PANDO                    </t>
  </si>
  <si>
    <t>RECLAMOS RECIBIDOS POR TIPOLOGIA</t>
  </si>
  <si>
    <t>Tipologia</t>
  </si>
  <si>
    <t>Atención al cliente/usuario</t>
  </si>
  <si>
    <t>Banca por internet</t>
  </si>
  <si>
    <t>Boleta de garantía</t>
  </si>
  <si>
    <t>Burós de información crediticia</t>
  </si>
  <si>
    <t>Caja de ahorro</t>
  </si>
  <si>
    <t>Central de riesgos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</si>
  <si>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</si>
  <si>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</si>
  <si>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</si>
  <si>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</si>
  <si>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</si>
  <si>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</si>
  <si>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</si>
  <si>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</si>
  <si>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</si>
  <si>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</si>
  <si>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</si>
  <si>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</si>
  <si>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SEGUROS GENERALES</t>
  </si>
  <si>
    <t>SEGUROS DE FIANZAS</t>
  </si>
  <si>
    <t>SEGUROS PERSONALES</t>
  </si>
  <si>
    <t>Seguros Obligatorio de Tránsito - SOAT</t>
  </si>
  <si>
    <t>BOLETIN INFORMATIVO</t>
  </si>
  <si>
    <t>REPORTE DE CARTERA Y OTROS</t>
  </si>
  <si>
    <t>I N D I C E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</si>
  <si>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</si>
  <si>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</si>
  <si>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</si>
  <si>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</si>
  <si>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</si>
  <si>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3-1</t>
  </si>
  <si>
    <t>3-2</t>
  </si>
  <si>
    <t>Cartera al sector productivo por entidad y destino del crédito</t>
  </si>
  <si>
    <t>Ranking de cartera productiva</t>
  </si>
  <si>
    <t>ENTIDADES BANCARIAS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</si>
  <si>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</si>
  <si>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</si>
  <si>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</si>
  <si>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</si>
  <si>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</si>
  <si>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</si>
  <si>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</si>
  <si>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</si>
  <si>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</si>
  <si>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</si>
  <si>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</si>
  <si>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</si>
  <si>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</si>
  <si>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</si>
  <si>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</si>
  <si>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</si>
  <si>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</si>
  <si>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</si>
  <si>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</si>
  <si>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Clasificación de cartera y contingente por entidad, plazo y destino del crédito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</si>
  <si>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</si>
  <si>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</si>
  <si>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</si>
  <si>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</si>
  <si>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</si>
  <si>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</si>
  <si>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</si>
  <si>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</si>
  <si>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</si>
  <si>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</si>
  <si>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</si>
  <si>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</si>
  <si>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</si>
  <si>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</si>
  <si>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</si>
  <si>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</si>
  <si>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</si>
  <si>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</si>
  <si>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</si>
  <si>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</si>
  <si>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</si>
  <si>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</si>
  <si>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</si>
  <si>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</si>
  <si>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</si>
  <si>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</si>
  <si>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</si>
  <si>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</si>
  <si>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</si>
  <si>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</si>
  <si>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</si>
  <si>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</si>
  <si>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</si>
  <si>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</si>
  <si>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</si>
  <si>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Calificación de Cartera y Contingente Mutuales de A &amp; P</t>
  </si>
  <si>
    <t>Clasificación de cartera y contingente por actividad económica del deudor Mutuales de A &amp; P</t>
  </si>
  <si>
    <t>Clasificación de cartera y contingente por destino del crédito Mutuales de A &amp; P</t>
  </si>
  <si>
    <t>Clasificación de cartera y contingente por tipo de crédito Mutuales de A &amp; P</t>
  </si>
  <si>
    <t>Clasificación de cartera y contingente por tipo de garantía Mutuales de A &amp; P</t>
  </si>
  <si>
    <t>Clasificación de cartera y contingente por tipo y objeto del crédito Mutuales de A &amp; P</t>
  </si>
  <si>
    <t>Estratificación de cartera y contingente por monto y número de prestatarios Mutuales de A &amp; P</t>
  </si>
  <si>
    <t>Calificación de Cartera y Contingente Cooperativas de Ahorro y Crédito Abiertas en bolivianos</t>
  </si>
  <si>
    <t>30-1</t>
  </si>
  <si>
    <t>30-2</t>
  </si>
  <si>
    <t>Clasif. de cartera y conting. por actividad económica del deudor Coop. de Ahorro y Crédito Abiertas</t>
  </si>
  <si>
    <t>31-1</t>
  </si>
  <si>
    <t>31-2</t>
  </si>
  <si>
    <t>Clasificación de cartera y conting. por destino del crédito Cooperativas de Ahorro y Crédito Abiertas</t>
  </si>
  <si>
    <t>32-1</t>
  </si>
  <si>
    <t>32-2</t>
  </si>
  <si>
    <t>Clasificación de cartera y contingente por tipo de crédito Cooperativas de Ahorro y Crédito Abiertas</t>
  </si>
  <si>
    <t>33-1</t>
  </si>
  <si>
    <t>33-2</t>
  </si>
  <si>
    <t>Clasificación de cartera y contingente por tipo de garantía Cooperativas de Ahorro y Crédito Abiertas</t>
  </si>
  <si>
    <t>34-1</t>
  </si>
  <si>
    <t>34-2</t>
  </si>
  <si>
    <t>Clasificación de cartera y contingente por tipo y objeto del crédito Coop. De Ahorro y Crédito Abiertas</t>
  </si>
  <si>
    <t>35-1</t>
  </si>
  <si>
    <t>35-2</t>
  </si>
  <si>
    <t>Estratificación de cartera y conting. por monto y N° prestatarios Coop. de Ahorro y Crédito Abiertas</t>
  </si>
  <si>
    <t>36-1</t>
  </si>
  <si>
    <t>36-2</t>
  </si>
  <si>
    <t>Calificación de Cartera y Contingente FFP’s</t>
  </si>
  <si>
    <t>Clasificación de cartera y contingente por actividad económica del deudor Fondos Fin. Privados</t>
  </si>
  <si>
    <t>Clasificación de cartera y contingente por destino del crédito Fondos Financieros Privados</t>
  </si>
  <si>
    <t>Clasificación de cartera y contingente por tipo de crédito Fondos Financieros Privados</t>
  </si>
  <si>
    <t>Clasificación de cartera y contingente por tipo de garantía Fondos Financieros Privados</t>
  </si>
  <si>
    <t>Clasificación de cartera y contingente por tipo y objeto del crédito Fondos Financieros Privados</t>
  </si>
  <si>
    <t>Estratificación de cartera y conting. por monto y número de prestatarios Fondos Financieros Privados</t>
  </si>
  <si>
    <t>INCLUSIÓN FINANCIERA</t>
  </si>
  <si>
    <t>Evolutivo de puntos de atención financiera por subsistema (BCO &amp; FFP)</t>
  </si>
  <si>
    <t>Evolutivo de puntos de atención financiera por subsistema (MAP &amp; CAC)</t>
  </si>
  <si>
    <t>Sucursales, Agencias y Número de empleados (BCO)</t>
  </si>
  <si>
    <t>Sucursales, Agencias y Número de empleados (FFP)</t>
  </si>
  <si>
    <t>Sucursales, Agencias y Número de empleados (MAP)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</si>
  <si>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</si>
  <si>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</si>
  <si>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</si>
  <si>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</si>
  <si>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</si>
  <si>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</si>
  <si>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Sistema Bancario</t>
  </si>
  <si>
    <t>Banco Nacional de Bolivia S.A.</t>
  </si>
  <si>
    <t>Banco Unión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</si>
  <si>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</si>
  <si>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</si>
  <si>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</si>
  <si>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</si>
  <si>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</si>
  <si>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</si>
  <si>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</si>
  <si>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Citibank N.A. Sucursal Bolivia (2)</t>
  </si>
  <si>
    <t>BCT</t>
  </si>
  <si>
    <t>Banco do Brasil S.A.</t>
  </si>
  <si>
    <t>Banco Los Andes Procredit S.A.</t>
  </si>
  <si>
    <t>Banco para el Fomento a Iniciativas Económicas (1)</t>
  </si>
  <si>
    <t>Banco Fortaleza S.A. (5)</t>
  </si>
  <si>
    <t>Mutuales de Ahorro y Préstamo</t>
  </si>
  <si>
    <t>Mutual La Primera</t>
  </si>
  <si>
    <t>Mutual Guapay</t>
  </si>
  <si>
    <t>MGY</t>
  </si>
  <si>
    <t>Mutual Promotora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</si>
  <si>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</si>
  <si>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</si>
  <si>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</si>
  <si>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</si>
  <si>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</si>
  <si>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</si>
  <si>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</si>
  <si>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Cooperativa Jesús Nazareno Ltda.</t>
  </si>
  <si>
    <t>Cooperativa San Martín de Porres Ltda.</t>
  </si>
  <si>
    <t>Cooperativa Fátima Ltda.</t>
  </si>
  <si>
    <t>Cooperativa San Pedro Ltda.</t>
  </si>
  <si>
    <t>Cooperativa Loyola Ltda.</t>
  </si>
  <si>
    <t>Cooperativa San Antonio Ltda.</t>
  </si>
  <si>
    <t>Cooperativa Pio X Ltda.</t>
  </si>
  <si>
    <t>Cooperativa Inca Huasi Ltda.</t>
  </si>
  <si>
    <t>Cooperativa Quillacollo Ltda.</t>
  </si>
  <si>
    <t>Cooperativa San José de Punata Ltda.</t>
  </si>
  <si>
    <t>Cooperativa Monseñor Félix Gainza Ltda.</t>
  </si>
  <si>
    <t>Cooperativa Educadores Gran Chaco Ltda.</t>
  </si>
  <si>
    <t>Cooperativa El Chorolque Ltda.</t>
  </si>
  <si>
    <t>Cooperativa Comarapa Ltda.</t>
  </si>
  <si>
    <t>Cooperativa San Mateo Ltda.</t>
  </si>
  <si>
    <t>Cooperativa Trinidad Ltda.</t>
  </si>
  <si>
    <t>Cooperativa San Joaquín Ltda.</t>
  </si>
  <si>
    <t>Cooperativa Magisterio Rural Ltda.</t>
  </si>
  <si>
    <t>Cooperativa San José de Bermejo Ltda.</t>
  </si>
  <si>
    <t>Cooperativa Catedral Ltda.</t>
  </si>
  <si>
    <t>Cooperativa Asunción Ltda.</t>
  </si>
  <si>
    <t>Cooperativa Catedral de Tarija Ltda.</t>
  </si>
  <si>
    <t>Cooperativa San Roque Ltda.</t>
  </si>
  <si>
    <t>Cooperativa La Merced Ltda. (3)</t>
  </si>
  <si>
    <t>Cooperativa San Carlos Borromeo Ltda. (4)</t>
  </si>
  <si>
    <t>Fondos Financieros Privados</t>
  </si>
  <si>
    <t>Fondo Financiero Privado Fassil S.A. (FFP)</t>
  </si>
  <si>
    <t>Fondo de la Comunidad S.A. (FFP)</t>
  </si>
  <si>
    <t>Fondo para el Fomento a Iniciativas Eco. S.A. (FFP) (1)</t>
  </si>
  <si>
    <t>FIE</t>
  </si>
  <si>
    <t>Fondo Financiero Privado Eco Futuro S.A. (FFP)</t>
  </si>
  <si>
    <t>Fondo Financiero Privado Prodem S.A. (FFP)</t>
  </si>
  <si>
    <t>Fondo Financiero Privado Fortaleza FFP S.A. (FFP) (5)</t>
  </si>
  <si>
    <t>FFO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</si>
  <si>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</si>
  <si>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</si>
  <si>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</si>
  <si>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</si>
  <si>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</si>
  <si>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</si>
  <si>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</si>
  <si>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</si>
  <si>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</si>
  <si>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</si>
  <si>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</si>
  <si>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</si>
  <si>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</si>
  <si>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</si>
  <si>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</si>
  <si>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</si>
  <si>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</si>
  <si>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</si>
  <si>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</si>
  <si>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</si>
  <si>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</si>
  <si>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</si>
  <si>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</si>
  <si>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</si>
  <si>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</si>
  <si>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</si>
  <si>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</si>
  <si>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</si>
  <si>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</si>
  <si>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</si>
  <si>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</si>
  <si>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</si>
  <si>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</si>
  <si>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</si>
  <si>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</si>
  <si>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(1) En el mes de mayo de 2010 el FFP FIE S.A. se convirtió en Banco</t>
  </si>
  <si>
    <t>(2) Ingresó en proceso de liquidación voluntaria a partir 29.6.10</t>
  </si>
  <si>
    <t>(3) Con licencia de funcionamiento a partir de diciembre de 2010</t>
  </si>
  <si>
    <t>(4) Con licencia de funcionamiento a partir de octubre de 2012</t>
  </si>
  <si>
    <t>(5) En el mes de diciembre de 2012 Fortaleza FFP se transformó en Banco</t>
  </si>
  <si>
    <t>SISTEMA BANCARIO Y FONDOS FINANCIEROS PRIVADOS</t>
  </si>
  <si>
    <t>MUTUALES DE AHORRO Y PRÉSTAMO Y COOPERATIVAS DE AHORRO Y CRÉDITO ABIERTAS</t>
  </si>
  <si>
    <t>Trimestre1</t>
  </si>
  <si>
    <t>Trimestre2</t>
  </si>
  <si>
    <t>Trimestre3</t>
  </si>
  <si>
    <t>RECLAMOS RECIBIDOS POR TIPO DE ENTIDAD</t>
  </si>
  <si>
    <t>Entidad Financiera</t>
  </si>
  <si>
    <t>CJS</t>
  </si>
  <si>
    <t>CMO</t>
  </si>
  <si>
    <t>CTO</t>
  </si>
  <si>
    <t>ENTIDADES FINANCIERAS DE SEGUNDO PISO</t>
  </si>
  <si>
    <t>EMPRESAS DE ARRENDAMIENTO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</si>
</sst>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indexed="9"/>
      <name val="Arial"/>
      <family val="2"/>
    </font>
    <font>
      <b/>
      <sz val="9"/>
      <name val="Times New Roman"/>
      <family val="1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sz val="10"/>
      <name val="Arial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22"/>
      <color indexed="9"/>
      <name val="Arial"/>
      <family val="2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i/>
      <sz val="9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6"/>
      <color indexed="9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11"/>
      <color theme="0"/>
      <name val="Calibri"/>
      <family val="2"/>
      <scheme val="minor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b/>
      <sz val="11"/>
      <color theme="0"/>
      <name val="Calibri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9"/>
      <color theme="1"/>
      <name val="Calibri"/>
      <family val="2"/>
      <scheme val="minor"/>
    </font>
    <font>
      <b/>
      <sz val="9"/>
      <color theme="1"/>
      <name val="Arial Narrow"/>
      <family val="2"/>
    </font>
    <font>
      <b/>
      <sz val="9"/>
      <name val="Arial Narrow"/>
      <family val="2"/>
    </font>
    <font>
      <sz val="12"/>
      <color theme="0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theme="0" tint="-0.249977111117893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7" fillId="0" borderId="0"/>
    <xf numFmtId="0" fontId="11" fillId="0" borderId="0"/>
    <xf numFmtId="167" fontId="17" fillId="0" borderId="0" applyFont="0" applyFill="0" applyBorder="0" applyAlignment="0" applyProtection="0"/>
    <xf numFmtId="0" fontId="1" fillId="0" borderId="0"/>
    <xf numFmtId="0" fontId="110" fillId="0" borderId="0" applyNumberFormat="0" applyFill="0" applyBorder="0" applyAlignment="0" applyProtection="0">
      <alignment vertical="top"/>
      <protection locked="0"/>
    </xf>
    <xf numFmtId="0" fontId="115" fillId="0" borderId="0" applyFont="0" applyFill="0" applyBorder="0" applyAlignment="0" applyProtection="0"/>
    <xf numFmtId="43" fontId="11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7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7" fillId="0" borderId="0" applyFont="0" applyFill="0" applyBorder="0" applyAlignment="0" applyProtection="0"/>
    <xf numFmtId="37" fontId="11" fillId="0" borderId="0" applyFill="0" applyBorder="0" applyAlignment="0" applyProtection="0"/>
    <xf numFmtId="37" fontId="11" fillId="0" borderId="0" applyFill="0" applyBorder="0" applyAlignment="0" applyProtection="0"/>
    <xf numFmtId="168" fontId="11" fillId="0" borderId="0" applyFont="0" applyFill="0" applyBorder="0" applyAlignment="0" applyProtection="0"/>
    <xf numFmtId="169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7" fillId="0" borderId="0" applyFont="0" applyFill="0" applyBorder="0" applyAlignment="0" applyProtection="0"/>
    <xf numFmtId="43" fontId="117" fillId="0" borderId="0" applyFont="0" applyFill="0" applyBorder="0" applyAlignment="0" applyProtection="0"/>
    <xf numFmtId="43" fontId="117" fillId="0" borderId="0" applyFont="0" applyFill="0" applyBorder="0" applyAlignment="0" applyProtection="0"/>
    <xf numFmtId="43" fontId="117" fillId="0" borderId="0" applyFont="0" applyFill="0" applyBorder="0" applyAlignment="0" applyProtection="0"/>
    <xf numFmtId="170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1" fillId="0" borderId="0" applyFont="0" applyFill="0" applyBorder="0" applyAlignment="0" applyProtection="0"/>
    <xf numFmtId="0" fontId="1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7" fillId="0" borderId="0"/>
    <xf numFmtId="0" fontId="117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9" fillId="0" borderId="0"/>
    <xf numFmtId="0" fontId="11" fillId="0" borderId="0"/>
    <xf numFmtId="0" fontId="11" fillId="0" borderId="0"/>
    <xf numFmtId="0" fontId="17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9" fillId="0" borderId="0"/>
    <xf numFmtId="0" fontId="119" fillId="0" borderId="0"/>
    <xf numFmtId="0" fontId="1" fillId="0" borderId="0"/>
    <xf numFmtId="0" fontId="118" fillId="0" borderId="0"/>
    <xf numFmtId="37" fontId="120" fillId="15" borderId="17" applyFont="0" applyBorder="0" applyAlignment="0">
      <alignment horizontal="left"/>
    </xf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</cellStyleXfs>
  <cellXfs count="764">
    <xf numFmtId="0" fontId="0" fillId="0" borderId="0" xfId="0"/>
    <xf numFmtId="0" fontId="4" fillId="2" borderId="0" xfId="0" applyFont="1" applyFill="1" applyAlignment="1">
      <alignment horizontal="center"/>
    </xf>
    <xf numFmtId="0" fontId="5" fillId="0" borderId="0" xfId="0" applyFont="1" applyAlignment="1">
      <alignment horizontal="left"/>
    </xf>
    <xf numFmtId="0" fontId="6" fillId="0" borderId="0" xfId="0" applyFont="1"/>
    <xf numFmtId="0" fontId="7" fillId="0" borderId="0" xfId="0" applyFont="1"/>
    <xf numFmtId="0" fontId="5" fillId="0" borderId="0" xfId="0" applyFont="1" applyAlignment="1">
      <alignment horizontal="left" vertical="top"/>
    </xf>
    <xf numFmtId="0" fontId="7" fillId="0" borderId="0" xfId="0" applyFont="1" applyAlignment="1">
      <alignment vertical="top"/>
    </xf>
    <xf numFmtId="37" fontId="8" fillId="3" borderId="2" xfId="0" applyNumberFormat="1" applyFont="1" applyFill="1" applyBorder="1" applyAlignment="1">
      <alignment vertical="center"/>
    </xf>
    <xf numFmtId="37" fontId="8" fillId="3" borderId="2" xfId="0" applyNumberFormat="1" applyFont="1" applyFill="1" applyBorder="1" applyAlignment="1">
      <alignment horizontal="right" vertical="center"/>
    </xf>
    <xf numFmtId="37" fontId="8" fillId="3" borderId="2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left"/>
    </xf>
    <xf numFmtId="0" fontId="0" fillId="0" borderId="0" xfId="0" applyBorder="1"/>
    <xf numFmtId="0" fontId="10" fillId="3" borderId="0" xfId="0" applyFont="1" applyFill="1" applyAlignment="1">
      <alignment vertical="center"/>
    </xf>
    <xf numFmtId="0" fontId="10" fillId="3" borderId="0" xfId="0" applyFont="1" applyFill="1"/>
    <xf numFmtId="2" fontId="11" fillId="3" borderId="0" xfId="0" applyNumberFormat="1" applyFont="1" applyFill="1" applyBorder="1" applyAlignment="1" applyProtection="1">
      <alignment horizontal="left"/>
    </xf>
    <xf numFmtId="0" fontId="11" fillId="3" borderId="0" xfId="0" applyFont="1" applyFill="1"/>
    <xf numFmtId="3" fontId="12" fillId="0" borderId="0" xfId="0" applyNumberFormat="1" applyFont="1"/>
    <xf numFmtId="164" fontId="11" fillId="0" borderId="0" xfId="1" quotePrefix="1" applyNumberFormat="1" applyFont="1"/>
    <xf numFmtId="3" fontId="11" fillId="0" borderId="0" xfId="0" quotePrefix="1" applyNumberFormat="1" applyFont="1" applyBorder="1" applyAlignment="1" applyProtection="1"/>
    <xf numFmtId="10" fontId="11" fillId="0" borderId="0" xfId="0" applyNumberFormat="1" applyFont="1" applyBorder="1" applyAlignment="1">
      <alignment horizontal="right"/>
    </xf>
    <xf numFmtId="3" fontId="9" fillId="0" borderId="0" xfId="0" applyNumberFormat="1" applyFont="1" applyAlignment="1">
      <alignment horizontal="left"/>
    </xf>
    <xf numFmtId="3" fontId="12" fillId="0" borderId="0" xfId="0" applyNumberFormat="1" applyFont="1" applyAlignment="1">
      <alignment vertical="center"/>
    </xf>
    <xf numFmtId="43" fontId="10" fillId="3" borderId="0" xfId="1" applyFont="1" applyFill="1" applyAlignment="1">
      <alignment horizontal="left" vertical="center"/>
    </xf>
    <xf numFmtId="165" fontId="10" fillId="3" borderId="0" xfId="1" applyNumberFormat="1" applyFont="1" applyFill="1" applyAlignment="1">
      <alignment horizontal="right" vertical="center"/>
    </xf>
    <xf numFmtId="166" fontId="10" fillId="3" borderId="0" xfId="2" applyNumberFormat="1" applyFont="1" applyFill="1" applyAlignment="1">
      <alignment horizontal="right" vertical="center"/>
    </xf>
    <xf numFmtId="3" fontId="11" fillId="0" borderId="0" xfId="0" quotePrefix="1" applyNumberFormat="1" applyFont="1" applyBorder="1" applyAlignment="1" applyProtection="1">
      <alignment vertical="center"/>
    </xf>
    <xf numFmtId="166" fontId="11" fillId="0" borderId="0" xfId="2" applyNumberFormat="1" applyFont="1" applyFill="1"/>
    <xf numFmtId="0" fontId="11" fillId="0" borderId="0" xfId="0" applyFont="1" applyFill="1"/>
    <xf numFmtId="10" fontId="9" fillId="0" borderId="0" xfId="0" applyNumberFormat="1" applyFont="1" applyAlignment="1">
      <alignment horizontal="left"/>
    </xf>
    <xf numFmtId="0" fontId="13" fillId="0" borderId="3" xfId="0" applyFont="1" applyFill="1" applyBorder="1"/>
    <xf numFmtId="3" fontId="13" fillId="0" borderId="3" xfId="0" applyNumberFormat="1" applyFont="1" applyFill="1" applyBorder="1"/>
    <xf numFmtId="10" fontId="13" fillId="0" borderId="3" xfId="0" applyNumberFormat="1" applyFont="1" applyFill="1" applyBorder="1"/>
    <xf numFmtId="0" fontId="0" fillId="0" borderId="0" xfId="0" applyFill="1"/>
    <xf numFmtId="49" fontId="13" fillId="0" borderId="0" xfId="0" applyNumberFormat="1" applyFont="1" applyBorder="1"/>
    <xf numFmtId="0" fontId="13" fillId="0" borderId="0" xfId="0" applyFont="1"/>
    <xf numFmtId="3" fontId="13" fillId="0" borderId="0" xfId="0" applyNumberFormat="1" applyFont="1" applyAlignment="1">
      <alignment horizontal="right"/>
    </xf>
    <xf numFmtId="37" fontId="15" fillId="0" borderId="0" xfId="0" quotePrefix="1" applyNumberFormat="1" applyFont="1" applyBorder="1" applyAlignment="1" applyProtection="1">
      <alignment horizontal="left"/>
    </xf>
    <xf numFmtId="0" fontId="16" fillId="0" borderId="0" xfId="0" applyFont="1"/>
    <xf numFmtId="0" fontId="18" fillId="2" borderId="0" xfId="3" applyFont="1" applyFill="1" applyAlignment="1">
      <alignment horizontal="center"/>
    </xf>
    <xf numFmtId="3" fontId="18" fillId="2" borderId="0" xfId="3" applyNumberFormat="1" applyFont="1" applyFill="1" applyAlignment="1">
      <alignment horizontal="center"/>
    </xf>
    <xf numFmtId="10" fontId="18" fillId="2" borderId="0" xfId="3" applyNumberFormat="1" applyFont="1" applyFill="1" applyAlignment="1">
      <alignment horizontal="center"/>
    </xf>
    <xf numFmtId="0" fontId="10" fillId="0" borderId="0" xfId="3" applyFont="1" applyAlignment="1">
      <alignment horizontal="center"/>
    </xf>
    <xf numFmtId="0" fontId="17" fillId="0" borderId="0" xfId="3"/>
    <xf numFmtId="0" fontId="19" fillId="0" borderId="0" xfId="3" applyFont="1" applyAlignment="1">
      <alignment horizontal="center"/>
    </xf>
    <xf numFmtId="0" fontId="6" fillId="0" borderId="0" xfId="3" applyFont="1"/>
    <xf numFmtId="0" fontId="19" fillId="0" borderId="0" xfId="3" applyFont="1" applyAlignment="1">
      <alignment horizontal="center" vertical="top"/>
    </xf>
    <xf numFmtId="0" fontId="17" fillId="0" borderId="0" xfId="3" applyAlignment="1">
      <alignment vertical="top"/>
    </xf>
    <xf numFmtId="0" fontId="6" fillId="0" borderId="0" xfId="3" applyFont="1" applyAlignment="1">
      <alignment vertical="top"/>
    </xf>
    <xf numFmtId="10" fontId="8" fillId="3" borderId="0" xfId="3" applyNumberFormat="1" applyFont="1" applyFill="1" applyAlignment="1">
      <alignment horizontal="center" vertical="center" wrapText="1"/>
    </xf>
    <xf numFmtId="0" fontId="8" fillId="0" borderId="0" xfId="3" applyFont="1" applyAlignment="1">
      <alignment horizontal="center"/>
    </xf>
    <xf numFmtId="0" fontId="21" fillId="0" borderId="0" xfId="3" applyFont="1"/>
    <xf numFmtId="3" fontId="8" fillId="3" borderId="0" xfId="3" applyNumberFormat="1" applyFont="1" applyFill="1"/>
    <xf numFmtId="10" fontId="8" fillId="3" borderId="0" xfId="3" applyNumberFormat="1" applyFont="1" applyFill="1" applyAlignment="1">
      <alignment horizontal="center"/>
    </xf>
    <xf numFmtId="37" fontId="8" fillId="3" borderId="0" xfId="3" applyNumberFormat="1" applyFont="1" applyFill="1" applyBorder="1" applyAlignment="1" applyProtection="1">
      <alignment horizontal="left"/>
    </xf>
    <xf numFmtId="3" fontId="21" fillId="3" borderId="0" xfId="3" applyNumberFormat="1" applyFont="1" applyFill="1"/>
    <xf numFmtId="10" fontId="21" fillId="3" borderId="0" xfId="3" applyNumberFormat="1" applyFont="1" applyFill="1"/>
    <xf numFmtId="37" fontId="21" fillId="0" borderId="0" xfId="3" applyNumberFormat="1" applyFont="1" applyBorder="1" applyAlignment="1" applyProtection="1">
      <alignment horizontal="left"/>
    </xf>
    <xf numFmtId="3" fontId="21" fillId="0" borderId="0" xfId="3" applyNumberFormat="1" applyFont="1"/>
    <xf numFmtId="10" fontId="21" fillId="0" borderId="0" xfId="3" applyNumberFormat="1" applyFont="1" applyFill="1"/>
    <xf numFmtId="3" fontId="21" fillId="0" borderId="0" xfId="3" applyNumberFormat="1" applyFont="1" applyBorder="1"/>
    <xf numFmtId="0" fontId="21" fillId="0" borderId="0" xfId="3" applyFont="1" applyBorder="1" applyAlignment="1">
      <alignment vertical="top"/>
    </xf>
    <xf numFmtId="3" fontId="21" fillId="0" borderId="0" xfId="3" applyNumberFormat="1" applyFont="1" applyBorder="1" applyAlignment="1">
      <alignment vertical="top"/>
    </xf>
    <xf numFmtId="0" fontId="14" fillId="0" borderId="0" xfId="3" applyFont="1"/>
    <xf numFmtId="10" fontId="21" fillId="0" borderId="0" xfId="3" applyNumberFormat="1" applyFont="1"/>
    <xf numFmtId="37" fontId="21" fillId="0" borderId="0" xfId="3" quotePrefix="1" applyNumberFormat="1" applyFont="1" applyBorder="1" applyAlignment="1" applyProtection="1">
      <alignment horizontal="left"/>
    </xf>
    <xf numFmtId="3" fontId="8" fillId="0" borderId="0" xfId="3" applyNumberFormat="1" applyFont="1" applyFill="1"/>
    <xf numFmtId="37" fontId="15" fillId="0" borderId="0" xfId="3" quotePrefix="1" applyNumberFormat="1" applyFont="1" applyBorder="1" applyAlignment="1" applyProtection="1">
      <alignment horizontal="left"/>
    </xf>
    <xf numFmtId="3" fontId="17" fillId="0" borderId="0" xfId="3" applyNumberFormat="1"/>
    <xf numFmtId="10" fontId="17" fillId="0" borderId="0" xfId="3" applyNumberFormat="1" applyFill="1"/>
    <xf numFmtId="0" fontId="16" fillId="0" borderId="0" xfId="3" applyFont="1"/>
    <xf numFmtId="10" fontId="17" fillId="0" borderId="0" xfId="3" applyNumberFormat="1"/>
    <xf numFmtId="3" fontId="4" fillId="2" borderId="0" xfId="0" applyNumberFormat="1" applyFont="1" applyFill="1" applyAlignment="1">
      <alignment horizontal="center"/>
    </xf>
    <xf numFmtId="0" fontId="10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19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6" fillId="0" borderId="0" xfId="0" applyFont="1" applyAlignment="1">
      <alignment vertical="top"/>
    </xf>
    <xf numFmtId="37" fontId="8" fillId="3" borderId="2" xfId="0" applyNumberFormat="1" applyFont="1" applyFill="1" applyBorder="1" applyAlignment="1">
      <alignment horizontal="right" vertical="top"/>
    </xf>
    <xf numFmtId="0" fontId="11" fillId="0" borderId="0" xfId="0" applyFont="1"/>
    <xf numFmtId="37" fontId="11" fillId="0" borderId="0" xfId="0" applyNumberFormat="1" applyFont="1" applyBorder="1" applyAlignment="1" applyProtection="1">
      <alignment horizontal="left"/>
    </xf>
    <xf numFmtId="3" fontId="11" fillId="0" borderId="0" xfId="0" applyNumberFormat="1" applyFont="1"/>
    <xf numFmtId="37" fontId="10" fillId="3" borderId="0" xfId="0" applyNumberFormat="1" applyFont="1" applyFill="1" applyBorder="1" applyAlignment="1" applyProtection="1">
      <alignment horizontal="left"/>
    </xf>
    <xf numFmtId="3" fontId="10" fillId="3" borderId="0" xfId="0" applyNumberFormat="1" applyFont="1" applyFill="1"/>
    <xf numFmtId="37" fontId="11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7" fontId="8" fillId="3" borderId="2" xfId="0" applyNumberFormat="1" applyFont="1" applyFill="1" applyBorder="1" applyAlignment="1">
      <alignment horizontal="right"/>
    </xf>
    <xf numFmtId="3" fontId="11" fillId="0" borderId="0" xfId="0" applyNumberFormat="1" applyFont="1" applyBorder="1" applyAlignment="1" applyProtection="1">
      <alignment horizontal="right"/>
    </xf>
    <xf numFmtId="0" fontId="4" fillId="2" borderId="0" xfId="3" applyFont="1" applyFill="1" applyAlignment="1">
      <alignment horizontal="center"/>
    </xf>
    <xf numFmtId="3" fontId="4" fillId="2" borderId="0" xfId="3" applyNumberFormat="1" applyFont="1" applyFill="1" applyAlignment="1">
      <alignment horizontal="center"/>
    </xf>
    <xf numFmtId="37" fontId="22" fillId="3" borderId="2" xfId="3" applyNumberFormat="1" applyFont="1" applyFill="1" applyBorder="1" applyAlignment="1">
      <alignment vertical="center"/>
    </xf>
    <xf numFmtId="37" fontId="22" fillId="3" borderId="2" xfId="3" applyNumberFormat="1" applyFont="1" applyFill="1" applyBorder="1" applyAlignment="1">
      <alignment horizontal="right" vertical="top" wrapText="1"/>
    </xf>
    <xf numFmtId="37" fontId="22" fillId="3" borderId="2" xfId="3" applyNumberFormat="1" applyFont="1" applyFill="1" applyBorder="1" applyAlignment="1">
      <alignment horizontal="right" vertical="top"/>
    </xf>
    <xf numFmtId="0" fontId="11" fillId="0" borderId="0" xfId="3" applyFont="1"/>
    <xf numFmtId="0" fontId="10" fillId="3" borderId="0" xfId="3" applyFont="1" applyFill="1"/>
    <xf numFmtId="37" fontId="11" fillId="0" borderId="0" xfId="3" applyNumberFormat="1" applyFont="1" applyBorder="1" applyAlignment="1" applyProtection="1">
      <alignment horizontal="left"/>
    </xf>
    <xf numFmtId="3" fontId="11" fillId="0" borderId="0" xfId="3" applyNumberFormat="1" applyFont="1"/>
    <xf numFmtId="37" fontId="10" fillId="3" borderId="0" xfId="3" applyNumberFormat="1" applyFont="1" applyFill="1" applyBorder="1" applyAlignment="1" applyProtection="1">
      <alignment horizontal="left"/>
    </xf>
    <xf numFmtId="3" fontId="10" fillId="3" borderId="0" xfId="3" applyNumberFormat="1" applyFont="1" applyFill="1"/>
    <xf numFmtId="37" fontId="11" fillId="0" borderId="0" xfId="3" quotePrefix="1" applyNumberFormat="1" applyFont="1" applyBorder="1" applyAlignment="1" applyProtection="1">
      <alignment horizontal="left"/>
    </xf>
    <xf numFmtId="37" fontId="8" fillId="3" borderId="2" xfId="3" applyNumberFormat="1" applyFont="1" applyFill="1" applyBorder="1" applyAlignment="1" applyProtection="1">
      <alignment horizontal="left" vertical="center"/>
      <protection locked="0"/>
    </xf>
    <xf numFmtId="3" fontId="8" fillId="3" borderId="2" xfId="3" applyNumberFormat="1" applyFont="1" applyFill="1" applyBorder="1" applyAlignment="1">
      <alignment horizontal="right" vertical="center"/>
    </xf>
    <xf numFmtId="3" fontId="8" fillId="3" borderId="2" xfId="3" applyNumberFormat="1" applyFont="1" applyFill="1" applyBorder="1" applyAlignment="1">
      <alignment horizontal="center" vertical="center" wrapText="1"/>
    </xf>
    <xf numFmtId="37" fontId="10" fillId="0" borderId="0" xfId="3" applyNumberFormat="1" applyFont="1" applyAlignment="1">
      <alignment horizontal="center"/>
    </xf>
    <xf numFmtId="37" fontId="17" fillId="0" borderId="0" xfId="3" applyNumberFormat="1" applyAlignment="1">
      <alignment horizontal="center"/>
    </xf>
    <xf numFmtId="0" fontId="17" fillId="0" borderId="0" xfId="3" applyAlignment="1">
      <alignment horizontal="center"/>
    </xf>
    <xf numFmtId="0" fontId="23" fillId="4" borderId="0" xfId="3" applyFont="1" applyFill="1" applyAlignment="1"/>
    <xf numFmtId="0" fontId="6" fillId="4" borderId="0" xfId="3" applyFont="1" applyFill="1" applyAlignment="1"/>
    <xf numFmtId="0" fontId="6" fillId="0" borderId="0" xfId="3" applyFont="1" applyAlignment="1">
      <alignment horizontal="left"/>
    </xf>
    <xf numFmtId="0" fontId="25" fillId="4" borderId="0" xfId="3" applyFont="1" applyFill="1" applyAlignment="1">
      <alignment horizontal="center"/>
    </xf>
    <xf numFmtId="0" fontId="27" fillId="4" borderId="0" xfId="3" applyFont="1" applyFill="1" applyAlignment="1">
      <alignment horizontal="center" vertical="top"/>
    </xf>
    <xf numFmtId="0" fontId="6" fillId="0" borderId="0" xfId="3" applyFont="1" applyAlignment="1">
      <alignment horizontal="left" vertical="top"/>
    </xf>
    <xf numFmtId="0" fontId="6" fillId="0" borderId="0" xfId="3" applyFont="1" applyFill="1"/>
    <xf numFmtId="0" fontId="23" fillId="0" borderId="0" xfId="3" applyFont="1" applyFill="1" applyAlignment="1">
      <alignment horizontal="center"/>
    </xf>
    <xf numFmtId="0" fontId="6" fillId="0" borderId="0" xfId="3" applyFont="1" applyFill="1" applyAlignment="1">
      <alignment horizontal="left"/>
    </xf>
    <xf numFmtId="0" fontId="13" fillId="0" borderId="0" xfId="3" applyFont="1"/>
    <xf numFmtId="0" fontId="13" fillId="3" borderId="0" xfId="3" applyFont="1" applyFill="1"/>
    <xf numFmtId="3" fontId="28" fillId="3" borderId="0" xfId="3" quotePrefix="1" applyNumberFormat="1" applyFont="1" applyFill="1" applyAlignment="1">
      <alignment horizontal="center"/>
    </xf>
    <xf numFmtId="3" fontId="8" fillId="0" borderId="0" xfId="3" applyNumberFormat="1" applyFont="1" applyAlignment="1">
      <alignment horizontal="left"/>
    </xf>
    <xf numFmtId="3" fontId="29" fillId="3" borderId="0" xfId="3" applyNumberFormat="1" applyFont="1" applyFill="1" applyAlignment="1">
      <alignment horizontal="center"/>
    </xf>
    <xf numFmtId="3" fontId="28" fillId="3" borderId="0" xfId="3" applyNumberFormat="1" applyFont="1" applyFill="1" applyAlignment="1">
      <alignment horizontal="center"/>
    </xf>
    <xf numFmtId="3" fontId="29" fillId="0" borderId="0" xfId="3" applyNumberFormat="1" applyFont="1" applyAlignment="1">
      <alignment horizontal="center"/>
    </xf>
    <xf numFmtId="3" fontId="28" fillId="0" borderId="0" xfId="3" applyNumberFormat="1" applyFont="1" applyAlignment="1">
      <alignment horizontal="left"/>
    </xf>
    <xf numFmtId="0" fontId="28" fillId="0" borderId="0" xfId="3" applyFont="1"/>
    <xf numFmtId="37" fontId="21" fillId="0" borderId="0" xfId="3" applyNumberFormat="1" applyFont="1" applyAlignment="1">
      <alignment horizontal="right"/>
    </xf>
    <xf numFmtId="0" fontId="17" fillId="0" borderId="0" xfId="3" quotePrefix="1"/>
    <xf numFmtId="0" fontId="30" fillId="0" borderId="0" xfId="3" applyFont="1"/>
    <xf numFmtId="0" fontId="30" fillId="0" borderId="0" xfId="3" quotePrefix="1" applyFont="1" applyAlignment="1">
      <alignment horizontal="left"/>
    </xf>
    <xf numFmtId="0" fontId="28" fillId="0" borderId="0" xfId="3" quotePrefix="1" applyFont="1" applyAlignment="1" applyProtection="1">
      <alignment horizontal="left"/>
    </xf>
    <xf numFmtId="0" fontId="29" fillId="0" borderId="3" xfId="3" quotePrefix="1" applyFont="1" applyBorder="1" applyAlignment="1" applyProtection="1">
      <alignment horizontal="left"/>
    </xf>
    <xf numFmtId="37" fontId="13" fillId="0" borderId="3" xfId="3" applyNumberFormat="1" applyFont="1" applyBorder="1"/>
    <xf numFmtId="37" fontId="13" fillId="0" borderId="3" xfId="3" applyNumberFormat="1" applyFont="1" applyBorder="1" applyAlignment="1">
      <alignment horizontal="right"/>
    </xf>
    <xf numFmtId="37" fontId="13" fillId="0" borderId="0" xfId="3" applyNumberFormat="1" applyFont="1" applyBorder="1" applyAlignment="1">
      <alignment horizontal="right"/>
    </xf>
    <xf numFmtId="0" fontId="13" fillId="0" borderId="0" xfId="3" applyFont="1" applyAlignment="1">
      <alignment horizontal="left"/>
    </xf>
    <xf numFmtId="0" fontId="31" fillId="0" borderId="0" xfId="3" applyFont="1"/>
    <xf numFmtId="3" fontId="13" fillId="0" borderId="0" xfId="3" applyNumberFormat="1" applyFont="1"/>
    <xf numFmtId="3" fontId="13" fillId="0" borderId="0" xfId="3" applyNumberFormat="1" applyFont="1" applyAlignment="1">
      <alignment horizontal="right"/>
    </xf>
    <xf numFmtId="0" fontId="17" fillId="0" borderId="0" xfId="3" applyAlignment="1">
      <alignment horizontal="left"/>
    </xf>
    <xf numFmtId="0" fontId="23" fillId="2" borderId="0" xfId="3" applyFont="1" applyFill="1" applyAlignment="1"/>
    <xf numFmtId="0" fontId="6" fillId="2" borderId="0" xfId="3" applyFont="1" applyFill="1" applyAlignment="1"/>
    <xf numFmtId="49" fontId="16" fillId="0" borderId="0" xfId="3" applyNumberFormat="1" applyFont="1"/>
    <xf numFmtId="49" fontId="32" fillId="0" borderId="0" xfId="3" applyNumberFormat="1" applyFont="1"/>
    <xf numFmtId="3" fontId="33" fillId="0" borderId="0" xfId="3" applyNumberFormat="1" applyFont="1" applyAlignment="1">
      <alignment horizontal="right"/>
    </xf>
    <xf numFmtId="0" fontId="33" fillId="0" borderId="0" xfId="3" applyFont="1"/>
    <xf numFmtId="3" fontId="34" fillId="0" borderId="0" xfId="3" applyNumberFormat="1" applyFont="1" applyAlignment="1">
      <alignment horizontal="center"/>
    </xf>
    <xf numFmtId="3" fontId="34" fillId="3" borderId="2" xfId="3" applyNumberFormat="1" applyFont="1" applyFill="1" applyBorder="1" applyAlignment="1">
      <alignment horizontal="center"/>
    </xf>
    <xf numFmtId="3" fontId="34" fillId="3" borderId="2" xfId="3" applyNumberFormat="1" applyFont="1" applyFill="1" applyBorder="1" applyAlignment="1">
      <alignment horizontal="center" wrapText="1"/>
    </xf>
    <xf numFmtId="10" fontId="34" fillId="3" borderId="2" xfId="3" applyNumberFormat="1" applyFont="1" applyFill="1" applyBorder="1" applyAlignment="1">
      <alignment horizontal="center"/>
    </xf>
    <xf numFmtId="3" fontId="32" fillId="0" borderId="0" xfId="3" applyNumberFormat="1" applyFont="1"/>
    <xf numFmtId="3" fontId="32" fillId="0" borderId="0" xfId="3" applyNumberFormat="1" applyFont="1" applyAlignment="1">
      <alignment horizontal="right"/>
    </xf>
    <xf numFmtId="10" fontId="32" fillId="0" borderId="0" xfId="3" applyNumberFormat="1" applyFont="1" applyAlignment="1">
      <alignment horizontal="right"/>
    </xf>
    <xf numFmtId="3" fontId="35" fillId="3" borderId="2" xfId="3" applyNumberFormat="1" applyFont="1" applyFill="1" applyBorder="1" applyAlignment="1">
      <alignment vertical="center"/>
    </xf>
    <xf numFmtId="3" fontId="32" fillId="3" borderId="2" xfId="3" applyNumberFormat="1" applyFont="1" applyFill="1" applyBorder="1" applyAlignment="1">
      <alignment vertical="center"/>
    </xf>
    <xf numFmtId="10" fontId="32" fillId="3" borderId="2" xfId="3" applyNumberFormat="1" applyFont="1" applyFill="1" applyBorder="1" applyAlignment="1">
      <alignment horizontal="right" vertical="center"/>
    </xf>
    <xf numFmtId="3" fontId="35" fillId="0" borderId="0" xfId="3" applyNumberFormat="1" applyFont="1" applyAlignment="1">
      <alignment vertical="center"/>
    </xf>
    <xf numFmtId="3" fontId="32" fillId="0" borderId="0" xfId="3" applyNumberFormat="1" applyFont="1" applyAlignment="1">
      <alignment vertical="center"/>
    </xf>
    <xf numFmtId="10" fontId="32" fillId="0" borderId="0" xfId="3" applyNumberFormat="1" applyFont="1" applyAlignment="1">
      <alignment vertical="center"/>
    </xf>
    <xf numFmtId="10" fontId="35" fillId="0" borderId="3" xfId="3" applyNumberFormat="1" applyFont="1" applyBorder="1" applyAlignment="1">
      <alignment vertical="center"/>
    </xf>
    <xf numFmtId="10" fontId="32" fillId="0" borderId="3" xfId="3" applyNumberFormat="1" applyFont="1" applyBorder="1" applyAlignment="1">
      <alignment horizontal="right" vertical="center"/>
    </xf>
    <xf numFmtId="10" fontId="32" fillId="0" borderId="3" xfId="3" applyNumberFormat="1" applyFont="1" applyBorder="1" applyAlignment="1">
      <alignment vertical="center"/>
    </xf>
    <xf numFmtId="0" fontId="36" fillId="0" borderId="0" xfId="3" applyFont="1" applyFill="1"/>
    <xf numFmtId="10" fontId="13" fillId="0" borderId="0" xfId="3" applyNumberFormat="1" applyFont="1" applyFill="1" applyAlignment="1">
      <alignment horizontal="right"/>
    </xf>
    <xf numFmtId="10" fontId="13" fillId="0" borderId="0" xfId="3" applyNumberFormat="1" applyFont="1" applyFill="1"/>
    <xf numFmtId="3" fontId="13" fillId="0" borderId="0" xfId="3" applyNumberFormat="1" applyFont="1" applyFill="1" applyAlignment="1">
      <alignment horizontal="right"/>
    </xf>
    <xf numFmtId="0" fontId="13" fillId="0" borderId="0" xfId="3" applyFont="1" applyFill="1"/>
    <xf numFmtId="49" fontId="13" fillId="0" borderId="0" xfId="3" applyNumberFormat="1" applyFont="1" applyBorder="1"/>
    <xf numFmtId="49" fontId="29" fillId="0" borderId="0" xfId="3" quotePrefix="1" applyNumberFormat="1" applyFont="1" applyBorder="1" applyAlignment="1">
      <alignment horizontal="left"/>
    </xf>
    <xf numFmtId="49" fontId="13" fillId="0" borderId="0" xfId="3" quotePrefix="1" applyNumberFormat="1" applyFont="1" applyBorder="1"/>
    <xf numFmtId="49" fontId="13" fillId="0" borderId="0" xfId="3" applyNumberFormat="1" applyFont="1"/>
    <xf numFmtId="49" fontId="29" fillId="0" borderId="0" xfId="3" applyNumberFormat="1" applyFont="1" applyBorder="1"/>
    <xf numFmtId="49" fontId="14" fillId="0" borderId="0" xfId="3" applyNumberFormat="1" applyFont="1"/>
    <xf numFmtId="49" fontId="15" fillId="0" borderId="0" xfId="3" quotePrefix="1" applyNumberFormat="1" applyFont="1" applyBorder="1" applyAlignment="1" applyProtection="1">
      <alignment horizontal="left"/>
    </xf>
    <xf numFmtId="0" fontId="10" fillId="0" borderId="0" xfId="3" applyFont="1" applyAlignment="1">
      <alignment horizontal="left"/>
    </xf>
    <xf numFmtId="0" fontId="39" fillId="2" borderId="0" xfId="3" applyFont="1" applyFill="1"/>
    <xf numFmtId="0" fontId="21" fillId="2" borderId="0" xfId="3" applyFont="1" applyFill="1"/>
    <xf numFmtId="0" fontId="32" fillId="0" borderId="0" xfId="3" applyFont="1"/>
    <xf numFmtId="3" fontId="34" fillId="3" borderId="0" xfId="3" applyNumberFormat="1" applyFont="1" applyFill="1" applyAlignment="1">
      <alignment horizontal="center"/>
    </xf>
    <xf numFmtId="3" fontId="34" fillId="3" borderId="0" xfId="3" applyNumberFormat="1" applyFont="1" applyFill="1" applyAlignment="1">
      <alignment horizontal="center" wrapText="1"/>
    </xf>
    <xf numFmtId="0" fontId="34" fillId="3" borderId="0" xfId="3" applyFont="1" applyFill="1" applyAlignment="1">
      <alignment horizontal="center"/>
    </xf>
    <xf numFmtId="10" fontId="32" fillId="0" borderId="0" xfId="3" applyNumberFormat="1" applyFont="1"/>
    <xf numFmtId="3" fontId="32" fillId="0" borderId="0" xfId="3" applyNumberFormat="1" applyFont="1" applyAlignment="1">
      <alignment horizontal="right" vertical="center"/>
    </xf>
    <xf numFmtId="0" fontId="17" fillId="0" borderId="0" xfId="3" applyAlignment="1">
      <alignment vertical="center"/>
    </xf>
    <xf numFmtId="3" fontId="35" fillId="3" borderId="0" xfId="3" applyNumberFormat="1" applyFont="1" applyFill="1"/>
    <xf numFmtId="3" fontId="32" fillId="3" borderId="0" xfId="3" applyNumberFormat="1" applyFont="1" applyFill="1"/>
    <xf numFmtId="10" fontId="32" fillId="3" borderId="0" xfId="3" applyNumberFormat="1" applyFont="1" applyFill="1"/>
    <xf numFmtId="3" fontId="35" fillId="0" borderId="0" xfId="3" applyNumberFormat="1" applyFont="1" applyFill="1" applyBorder="1"/>
    <xf numFmtId="49" fontId="13" fillId="0" borderId="3" xfId="3" applyNumberFormat="1" applyFont="1" applyBorder="1"/>
    <xf numFmtId="0" fontId="17" fillId="0" borderId="3" xfId="3" applyBorder="1"/>
    <xf numFmtId="3" fontId="13" fillId="0" borderId="3" xfId="3" applyNumberFormat="1" applyFont="1" applyBorder="1" applyAlignment="1">
      <alignment horizontal="right"/>
    </xf>
    <xf numFmtId="0" fontId="13" fillId="0" borderId="3" xfId="3" applyFont="1" applyBorder="1"/>
    <xf numFmtId="10" fontId="13" fillId="0" borderId="3" xfId="3" applyNumberFormat="1" applyFont="1" applyBorder="1"/>
    <xf numFmtId="0" fontId="36" fillId="0" borderId="0" xfId="3" applyFont="1"/>
    <xf numFmtId="10" fontId="13" fillId="0" borderId="0" xfId="3" applyNumberFormat="1" applyFont="1" applyAlignment="1">
      <alignment horizontal="right"/>
    </xf>
    <xf numFmtId="10" fontId="13" fillId="0" borderId="0" xfId="3" applyNumberFormat="1" applyFont="1"/>
    <xf numFmtId="49" fontId="42" fillId="0" borderId="0" xfId="3" applyNumberFormat="1" applyFont="1" applyBorder="1"/>
    <xf numFmtId="0" fontId="10" fillId="0" borderId="0" xfId="3" applyFont="1"/>
    <xf numFmtId="0" fontId="42" fillId="0" borderId="0" xfId="3" applyFont="1"/>
    <xf numFmtId="0" fontId="19" fillId="0" borderId="0" xfId="3" applyFont="1" applyAlignment="1">
      <alignment horizontal="left"/>
    </xf>
    <xf numFmtId="0" fontId="43" fillId="0" borderId="0" xfId="3" applyFont="1" applyAlignment="1">
      <alignment horizontal="left"/>
    </xf>
    <xf numFmtId="3" fontId="35" fillId="3" borderId="0" xfId="3" applyNumberFormat="1" applyFont="1" applyFill="1" applyAlignment="1">
      <alignment horizontal="center"/>
    </xf>
    <xf numFmtId="3" fontId="35" fillId="3" borderId="0" xfId="3" applyNumberFormat="1" applyFont="1" applyFill="1" applyAlignment="1">
      <alignment horizontal="center" wrapText="1"/>
    </xf>
    <xf numFmtId="0" fontId="4" fillId="2" borderId="0" xfId="3" applyFont="1" applyFill="1" applyAlignment="1"/>
    <xf numFmtId="0" fontId="44" fillId="2" borderId="0" xfId="3" applyFont="1" applyFill="1" applyAlignment="1"/>
    <xf numFmtId="0" fontId="46" fillId="0" borderId="0" xfId="3" applyFont="1" applyAlignment="1">
      <alignment horizontal="left"/>
    </xf>
    <xf numFmtId="0" fontId="7" fillId="0" borderId="0" xfId="3" applyFont="1"/>
    <xf numFmtId="0" fontId="46" fillId="0" borderId="0" xfId="3" applyFont="1" applyAlignment="1">
      <alignment horizontal="left" vertical="top"/>
    </xf>
    <xf numFmtId="0" fontId="7" fillId="0" borderId="0" xfId="3" applyFont="1" applyAlignment="1">
      <alignment vertical="top"/>
    </xf>
    <xf numFmtId="49" fontId="12" fillId="0" borderId="0" xfId="3" applyNumberFormat="1" applyFont="1"/>
    <xf numFmtId="3" fontId="48" fillId="0" borderId="0" xfId="3" applyNumberFormat="1" applyFont="1" applyAlignment="1">
      <alignment horizontal="center"/>
    </xf>
    <xf numFmtId="0" fontId="12" fillId="0" borderId="0" xfId="3" applyFont="1"/>
    <xf numFmtId="0" fontId="48" fillId="0" borderId="0" xfId="3" applyFont="1" applyAlignment="1">
      <alignment horizontal="left"/>
    </xf>
    <xf numFmtId="0" fontId="49" fillId="3" borderId="0" xfId="3" applyFont="1" applyFill="1" applyAlignment="1"/>
    <xf numFmtId="0" fontId="49" fillId="0" borderId="0" xfId="3" applyFont="1" applyAlignment="1">
      <alignment horizontal="left"/>
    </xf>
    <xf numFmtId="0" fontId="49" fillId="0" borderId="0" xfId="3" applyFont="1" applyAlignment="1"/>
    <xf numFmtId="0" fontId="49" fillId="3" borderId="0" xfId="3" applyFont="1" applyFill="1" applyAlignment="1">
      <alignment horizontal="center" vertical="center" wrapText="1"/>
    </xf>
    <xf numFmtId="3" fontId="49" fillId="3" borderId="0" xfId="3" applyNumberFormat="1" applyFont="1" applyFill="1" applyAlignment="1">
      <alignment horizontal="center" vertical="center" wrapText="1"/>
    </xf>
    <xf numFmtId="0" fontId="49" fillId="0" borderId="0" xfId="3" applyFont="1" applyAlignment="1">
      <alignment horizontal="left" vertical="center" wrapText="1"/>
    </xf>
    <xf numFmtId="0" fontId="49" fillId="0" borderId="0" xfId="3" applyFont="1" applyAlignment="1">
      <alignment horizontal="center" vertical="center" wrapText="1"/>
    </xf>
    <xf numFmtId="3" fontId="50" fillId="0" borderId="0" xfId="3" applyNumberFormat="1" applyFont="1"/>
    <xf numFmtId="3" fontId="50" fillId="0" borderId="0" xfId="3" applyNumberFormat="1" applyFont="1" applyAlignment="1">
      <alignment horizontal="right"/>
    </xf>
    <xf numFmtId="0" fontId="50" fillId="0" borderId="0" xfId="3" applyFont="1"/>
    <xf numFmtId="3" fontId="50" fillId="0" borderId="0" xfId="3" applyNumberFormat="1" applyFont="1" applyFill="1" applyAlignment="1">
      <alignment horizontal="right"/>
    </xf>
    <xf numFmtId="3" fontId="50" fillId="0" borderId="0" xfId="3" applyNumberFormat="1" applyFont="1" applyAlignment="1">
      <alignment vertical="center"/>
    </xf>
    <xf numFmtId="3" fontId="50" fillId="0" borderId="0" xfId="3" applyNumberFormat="1" applyFont="1" applyAlignment="1">
      <alignment horizontal="right" vertical="center"/>
    </xf>
    <xf numFmtId="0" fontId="49" fillId="0" borderId="0" xfId="3" applyFont="1" applyAlignment="1">
      <alignment horizontal="left" vertical="center"/>
    </xf>
    <xf numFmtId="0" fontId="50" fillId="0" borderId="0" xfId="3" applyFont="1" applyAlignment="1">
      <alignment vertical="center"/>
    </xf>
    <xf numFmtId="3" fontId="49" fillId="3" borderId="0" xfId="3" applyNumberFormat="1" applyFont="1" applyFill="1" applyBorder="1" applyAlignment="1">
      <alignment vertical="center"/>
    </xf>
    <xf numFmtId="3" fontId="50" fillId="3" borderId="0" xfId="3" applyNumberFormat="1" applyFont="1" applyFill="1" applyAlignment="1">
      <alignment horizontal="right" vertical="center"/>
    </xf>
    <xf numFmtId="49" fontId="51" fillId="0" borderId="3" xfId="3" applyNumberFormat="1" applyFont="1" applyBorder="1"/>
    <xf numFmtId="0" fontId="51" fillId="0" borderId="3" xfId="3" applyFont="1" applyBorder="1" applyAlignment="1">
      <alignment horizontal="right"/>
    </xf>
    <xf numFmtId="3" fontId="51" fillId="0" borderId="3" xfId="3" applyNumberFormat="1" applyFont="1" applyBorder="1" applyAlignment="1">
      <alignment horizontal="right"/>
    </xf>
    <xf numFmtId="0" fontId="52" fillId="0" borderId="0" xfId="3" applyFont="1"/>
    <xf numFmtId="10" fontId="53" fillId="0" borderId="0" xfId="3" applyNumberFormat="1" applyFont="1"/>
    <xf numFmtId="10" fontId="53" fillId="0" borderId="0" xfId="3" applyNumberFormat="1" applyFont="1" applyAlignment="1">
      <alignment horizontal="right"/>
    </xf>
    <xf numFmtId="0" fontId="53" fillId="0" borderId="0" xfId="3" applyFont="1"/>
    <xf numFmtId="0" fontId="54" fillId="0" borderId="0" xfId="3" applyFont="1" applyAlignment="1">
      <alignment horizontal="left"/>
    </xf>
    <xf numFmtId="3" fontId="14" fillId="0" borderId="0" xfId="3" applyNumberFormat="1" applyFont="1"/>
    <xf numFmtId="0" fontId="55" fillId="4" borderId="0" xfId="3" applyFont="1" applyFill="1" applyAlignment="1"/>
    <xf numFmtId="0" fontId="56" fillId="0" borderId="0" xfId="3" applyFont="1" applyAlignment="1">
      <alignment horizontal="left"/>
    </xf>
    <xf numFmtId="0" fontId="56" fillId="0" borderId="0" xfId="3" applyFont="1" applyAlignment="1">
      <alignment horizontal="left" vertical="top"/>
    </xf>
    <xf numFmtId="0" fontId="59" fillId="0" borderId="0" xfId="3" applyFont="1"/>
    <xf numFmtId="0" fontId="60" fillId="0" borderId="0" xfId="3" applyFont="1" applyAlignment="1">
      <alignment horizontal="left"/>
    </xf>
    <xf numFmtId="3" fontId="61" fillId="0" borderId="0" xfId="3" applyNumberFormat="1" applyFont="1" applyAlignment="1">
      <alignment horizontal="center"/>
    </xf>
    <xf numFmtId="0" fontId="62" fillId="0" borderId="0" xfId="3" applyFont="1" applyAlignment="1">
      <alignment horizontal="left"/>
    </xf>
    <xf numFmtId="0" fontId="63" fillId="3" borderId="0" xfId="3" applyFont="1" applyFill="1" applyAlignment="1"/>
    <xf numFmtId="0" fontId="8" fillId="0" borderId="0" xfId="3" applyFont="1" applyAlignment="1"/>
    <xf numFmtId="0" fontId="63" fillId="3" borderId="0" xfId="3" applyFont="1" applyFill="1" applyAlignment="1">
      <alignment horizontal="center" vertical="center" wrapText="1"/>
    </xf>
    <xf numFmtId="3" fontId="65" fillId="3" borderId="0" xfId="3" applyNumberFormat="1" applyFont="1" applyFill="1" applyAlignment="1">
      <alignment horizontal="center" vertical="center" wrapText="1"/>
    </xf>
    <xf numFmtId="0" fontId="65" fillId="3" borderId="0" xfId="3" applyFont="1" applyFill="1" applyAlignment="1">
      <alignment horizontal="center" vertical="center" wrapText="1"/>
    </xf>
    <xf numFmtId="3" fontId="63" fillId="3" borderId="0" xfId="3" applyNumberFormat="1" applyFont="1" applyFill="1" applyAlignment="1">
      <alignment horizontal="center" vertical="center" wrapText="1"/>
    </xf>
    <xf numFmtId="3" fontId="63" fillId="0" borderId="0" xfId="3" applyNumberFormat="1" applyFont="1" applyAlignment="1">
      <alignment horizontal="center" vertical="center" wrapText="1"/>
    </xf>
    <xf numFmtId="0" fontId="63" fillId="0" borderId="0" xfId="3" applyFont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3" fontId="66" fillId="0" borderId="0" xfId="3" applyNumberFormat="1" applyFont="1"/>
    <xf numFmtId="3" fontId="66" fillId="0" borderId="0" xfId="3" applyNumberFormat="1" applyFont="1" applyAlignment="1">
      <alignment horizontal="right"/>
    </xf>
    <xf numFmtId="3" fontId="66" fillId="0" borderId="0" xfId="3" applyNumberFormat="1" applyFont="1" applyFill="1" applyAlignment="1">
      <alignment horizontal="right"/>
    </xf>
    <xf numFmtId="3" fontId="66" fillId="0" borderId="0" xfId="3" applyNumberFormat="1" applyFont="1" applyAlignment="1">
      <alignment vertical="center"/>
    </xf>
    <xf numFmtId="3" fontId="66" fillId="0" borderId="0" xfId="3" applyNumberFormat="1" applyFont="1" applyAlignment="1">
      <alignment horizontal="right" vertical="center"/>
    </xf>
    <xf numFmtId="0" fontId="62" fillId="0" borderId="0" xfId="3" applyFont="1" applyAlignment="1">
      <alignment horizontal="left" vertical="center"/>
    </xf>
    <xf numFmtId="3" fontId="67" fillId="3" borderId="2" xfId="3" applyNumberFormat="1" applyFont="1" applyFill="1" applyBorder="1" applyAlignment="1">
      <alignment vertical="center"/>
    </xf>
    <xf numFmtId="3" fontId="66" fillId="3" borderId="2" xfId="3" applyNumberFormat="1" applyFont="1" applyFill="1" applyBorder="1" applyAlignment="1">
      <alignment horizontal="right" vertical="center"/>
    </xf>
    <xf numFmtId="49" fontId="51" fillId="0" borderId="6" xfId="3" applyNumberFormat="1" applyFont="1" applyBorder="1"/>
    <xf numFmtId="0" fontId="51" fillId="0" borderId="6" xfId="3" applyFont="1" applyBorder="1" applyAlignment="1">
      <alignment horizontal="right"/>
    </xf>
    <xf numFmtId="3" fontId="68" fillId="0" borderId="6" xfId="3" applyNumberFormat="1" applyFont="1" applyBorder="1" applyAlignment="1">
      <alignment horizontal="right"/>
    </xf>
    <xf numFmtId="3" fontId="51" fillId="0" borderId="6" xfId="3" applyNumberFormat="1" applyFont="1" applyBorder="1" applyAlignment="1">
      <alignment horizontal="right"/>
    </xf>
    <xf numFmtId="10" fontId="59" fillId="0" borderId="0" xfId="3" applyNumberFormat="1" applyFont="1" applyAlignment="1">
      <alignment horizontal="right"/>
    </xf>
    <xf numFmtId="3" fontId="59" fillId="0" borderId="0" xfId="3" applyNumberFormat="1" applyFont="1" applyAlignment="1">
      <alignment horizontal="right"/>
    </xf>
    <xf numFmtId="3" fontId="59" fillId="0" borderId="0" xfId="3" applyNumberFormat="1" applyFont="1"/>
    <xf numFmtId="0" fontId="39" fillId="2" borderId="0" xfId="3" applyFont="1" applyFill="1" applyAlignment="1"/>
    <xf numFmtId="0" fontId="21" fillId="2" borderId="0" xfId="3" applyFont="1" applyFill="1" applyAlignment="1"/>
    <xf numFmtId="0" fontId="19" fillId="0" borderId="0" xfId="3" applyFont="1" applyAlignment="1"/>
    <xf numFmtId="0" fontId="46" fillId="0" borderId="0" xfId="3" applyFont="1" applyAlignment="1"/>
    <xf numFmtId="0" fontId="46" fillId="0" borderId="0" xfId="3" applyFont="1" applyAlignment="1">
      <alignment vertical="top"/>
    </xf>
    <xf numFmtId="0" fontId="10" fillId="0" borderId="0" xfId="3" applyFont="1" applyAlignment="1"/>
    <xf numFmtId="0" fontId="48" fillId="0" borderId="0" xfId="3" applyFont="1" applyAlignment="1"/>
    <xf numFmtId="0" fontId="69" fillId="0" borderId="0" xfId="3" applyFont="1" applyAlignment="1"/>
    <xf numFmtId="0" fontId="69" fillId="0" borderId="0" xfId="3" applyFont="1" applyAlignment="1">
      <alignment vertical="center" wrapText="1"/>
    </xf>
    <xf numFmtId="0" fontId="69" fillId="0" borderId="0" xfId="3" applyFont="1" applyAlignment="1">
      <alignment horizontal="center" vertical="center" wrapText="1"/>
    </xf>
    <xf numFmtId="0" fontId="70" fillId="0" borderId="0" xfId="3" applyFont="1"/>
    <xf numFmtId="0" fontId="69" fillId="0" borderId="0" xfId="3" applyFont="1" applyAlignment="1">
      <alignment vertical="center"/>
    </xf>
    <xf numFmtId="0" fontId="70" fillId="0" borderId="0" xfId="3" applyFont="1" applyAlignment="1">
      <alignment vertical="center"/>
    </xf>
    <xf numFmtId="3" fontId="49" fillId="3" borderId="2" xfId="3" applyNumberFormat="1" applyFont="1" applyFill="1" applyBorder="1" applyAlignment="1">
      <alignment vertical="center"/>
    </xf>
    <xf numFmtId="3" fontId="50" fillId="3" borderId="2" xfId="3" applyNumberFormat="1" applyFont="1" applyFill="1" applyBorder="1" applyAlignment="1">
      <alignment horizontal="right" vertical="center"/>
    </xf>
    <xf numFmtId="0" fontId="55" fillId="2" borderId="0" xfId="3" applyFont="1" applyFill="1" applyAlignment="1"/>
    <xf numFmtId="0" fontId="64" fillId="3" borderId="0" xfId="3" applyFont="1" applyFill="1" applyAlignment="1"/>
    <xf numFmtId="3" fontId="67" fillId="3" borderId="7" xfId="3" applyNumberFormat="1" applyFont="1" applyFill="1" applyBorder="1" applyAlignment="1">
      <alignment vertical="center"/>
    </xf>
    <xf numFmtId="3" fontId="66" fillId="3" borderId="7" xfId="3" applyNumberFormat="1" applyFont="1" applyFill="1" applyBorder="1" applyAlignment="1">
      <alignment horizontal="right" vertical="center"/>
    </xf>
    <xf numFmtId="49" fontId="51" fillId="0" borderId="8" xfId="3" applyNumberFormat="1" applyFont="1" applyBorder="1"/>
    <xf numFmtId="0" fontId="51" fillId="0" borderId="8" xfId="3" applyFont="1" applyBorder="1" applyAlignment="1">
      <alignment horizontal="right"/>
    </xf>
    <xf numFmtId="3" fontId="68" fillId="0" borderId="8" xfId="3" applyNumberFormat="1" applyFont="1" applyBorder="1" applyAlignment="1">
      <alignment horizontal="right"/>
    </xf>
    <xf numFmtId="3" fontId="51" fillId="0" borderId="8" xfId="3" applyNumberFormat="1" applyFont="1" applyBorder="1" applyAlignment="1">
      <alignment horizontal="right"/>
    </xf>
    <xf numFmtId="49" fontId="71" fillId="0" borderId="0" xfId="3" applyNumberFormat="1" applyFont="1"/>
    <xf numFmtId="0" fontId="71" fillId="0" borderId="0" xfId="3" applyFont="1"/>
    <xf numFmtId="3" fontId="71" fillId="0" borderId="0" xfId="3" applyNumberFormat="1" applyFont="1" applyAlignment="1">
      <alignment horizontal="right"/>
    </xf>
    <xf numFmtId="3" fontId="71" fillId="0" borderId="0" xfId="3" applyNumberFormat="1" applyFont="1" applyAlignment="1">
      <alignment horizontal="center"/>
    </xf>
    <xf numFmtId="3" fontId="71" fillId="3" borderId="0" xfId="3" applyNumberFormat="1" applyFont="1" applyFill="1"/>
    <xf numFmtId="3" fontId="71" fillId="3" borderId="0" xfId="3" applyNumberFormat="1" applyFont="1" applyFill="1" applyAlignment="1">
      <alignment horizontal="center"/>
    </xf>
    <xf numFmtId="3" fontId="71" fillId="3" borderId="0" xfId="3" applyNumberFormat="1" applyFont="1" applyFill="1" applyAlignment="1">
      <alignment horizontal="center" wrapText="1"/>
    </xf>
    <xf numFmtId="0" fontId="71" fillId="3" borderId="0" xfId="3" applyFont="1" applyFill="1" applyAlignment="1">
      <alignment horizontal="center"/>
    </xf>
    <xf numFmtId="3" fontId="51" fillId="0" borderId="0" xfId="3" applyNumberFormat="1" applyFont="1"/>
    <xf numFmtId="3" fontId="51" fillId="0" borderId="0" xfId="3" applyNumberFormat="1" applyFont="1" applyAlignment="1">
      <alignment wrapText="1"/>
    </xf>
    <xf numFmtId="3" fontId="51" fillId="0" borderId="0" xfId="3" applyNumberFormat="1" applyFont="1" applyAlignment="1">
      <alignment vertical="center"/>
    </xf>
    <xf numFmtId="0" fontId="10" fillId="0" borderId="0" xfId="3" applyFont="1" applyAlignment="1">
      <alignment vertical="center"/>
    </xf>
    <xf numFmtId="0" fontId="13" fillId="0" borderId="0" xfId="3" applyFont="1" applyAlignment="1">
      <alignment vertical="center"/>
    </xf>
    <xf numFmtId="0" fontId="53" fillId="3" borderId="7" xfId="3" applyFont="1" applyFill="1" applyBorder="1" applyAlignment="1">
      <alignment vertical="center"/>
    </xf>
    <xf numFmtId="3" fontId="32" fillId="3" borderId="7" xfId="3" applyNumberFormat="1" applyFont="1" applyFill="1" applyBorder="1" applyAlignment="1">
      <alignment vertical="center"/>
    </xf>
    <xf numFmtId="10" fontId="32" fillId="3" borderId="7" xfId="3" applyNumberFormat="1" applyFont="1" applyFill="1" applyBorder="1" applyAlignment="1">
      <alignment vertical="center"/>
    </xf>
    <xf numFmtId="3" fontId="72" fillId="0" borderId="0" xfId="3" applyNumberFormat="1" applyFont="1" applyFill="1" applyBorder="1"/>
    <xf numFmtId="0" fontId="73" fillId="0" borderId="0" xfId="3" applyFont="1"/>
    <xf numFmtId="3" fontId="13" fillId="0" borderId="0" xfId="3" applyNumberFormat="1" applyFont="1" applyFill="1" applyBorder="1"/>
    <xf numFmtId="0" fontId="74" fillId="3" borderId="7" xfId="3" applyFont="1" applyFill="1" applyBorder="1" applyAlignment="1">
      <alignment vertical="center"/>
    </xf>
    <xf numFmtId="0" fontId="16" fillId="0" borderId="0" xfId="3" applyFont="1" applyFill="1"/>
    <xf numFmtId="0" fontId="17" fillId="0" borderId="0" xfId="3" applyFill="1"/>
    <xf numFmtId="0" fontId="59" fillId="0" borderId="0" xfId="3" applyFont="1" applyFill="1"/>
    <xf numFmtId="49" fontId="12" fillId="0" borderId="0" xfId="3" applyNumberFormat="1" applyFont="1" applyFill="1"/>
    <xf numFmtId="3" fontId="48" fillId="0" borderId="0" xfId="3" applyNumberFormat="1" applyFont="1" applyFill="1" applyAlignment="1">
      <alignment horizontal="center"/>
    </xf>
    <xf numFmtId="3" fontId="61" fillId="0" borderId="0" xfId="3" applyNumberFormat="1" applyFont="1" applyFill="1" applyAlignment="1">
      <alignment horizontal="center"/>
    </xf>
    <xf numFmtId="0" fontId="12" fillId="0" borderId="0" xfId="3" applyFont="1" applyFill="1"/>
    <xf numFmtId="3" fontId="66" fillId="0" borderId="0" xfId="3" applyNumberFormat="1" applyFont="1" applyAlignment="1">
      <alignment wrapText="1"/>
    </xf>
    <xf numFmtId="3" fontId="67" fillId="3" borderId="0" xfId="3" applyNumberFormat="1" applyFont="1" applyFill="1" applyBorder="1" applyAlignment="1">
      <alignment vertical="center"/>
    </xf>
    <xf numFmtId="3" fontId="66" fillId="3" borderId="0" xfId="3" applyNumberFormat="1" applyFont="1" applyFill="1" applyAlignment="1">
      <alignment horizontal="right" vertical="center"/>
    </xf>
    <xf numFmtId="3" fontId="68" fillId="0" borderId="3" xfId="3" applyNumberFormat="1" applyFont="1" applyBorder="1" applyAlignment="1">
      <alignment horizontal="right"/>
    </xf>
    <xf numFmtId="10" fontId="21" fillId="2" borderId="0" xfId="3" applyNumberFormat="1" applyFont="1" applyFill="1"/>
    <xf numFmtId="10" fontId="34" fillId="0" borderId="0" xfId="3" applyNumberFormat="1" applyFont="1" applyAlignment="1">
      <alignment horizontal="center"/>
    </xf>
    <xf numFmtId="10" fontId="34" fillId="3" borderId="0" xfId="3" applyNumberFormat="1" applyFont="1" applyFill="1" applyAlignment="1">
      <alignment horizontal="center"/>
    </xf>
    <xf numFmtId="3" fontId="35" fillId="0" borderId="0" xfId="3" applyNumberFormat="1" applyFont="1"/>
    <xf numFmtId="3" fontId="17" fillId="3" borderId="2" xfId="3" applyNumberFormat="1" applyFill="1" applyBorder="1" applyAlignment="1">
      <alignment vertical="center"/>
    </xf>
    <xf numFmtId="10" fontId="32" fillId="3" borderId="2" xfId="3" applyNumberFormat="1" applyFont="1" applyFill="1" applyBorder="1" applyAlignment="1">
      <alignment vertical="center"/>
    </xf>
    <xf numFmtId="10" fontId="10" fillId="0" borderId="0" xfId="3" applyNumberFormat="1" applyFont="1"/>
    <xf numFmtId="49" fontId="29" fillId="0" borderId="3" xfId="3" applyNumberFormat="1" applyFont="1" applyBorder="1"/>
    <xf numFmtId="49" fontId="75" fillId="0" borderId="0" xfId="3" applyNumberFormat="1" applyFont="1" applyBorder="1"/>
    <xf numFmtId="3" fontId="34" fillId="5" borderId="0" xfId="3" applyNumberFormat="1" applyFont="1" applyFill="1" applyAlignment="1">
      <alignment horizontal="center"/>
    </xf>
    <xf numFmtId="3" fontId="34" fillId="5" borderId="0" xfId="3" applyNumberFormat="1" applyFont="1" applyFill="1" applyAlignment="1">
      <alignment horizontal="center" wrapText="1"/>
    </xf>
    <xf numFmtId="3" fontId="32" fillId="6" borderId="0" xfId="3" applyNumberFormat="1" applyFont="1" applyFill="1"/>
    <xf numFmtId="3" fontId="32" fillId="6" borderId="0" xfId="3" applyNumberFormat="1" applyFont="1" applyFill="1" applyAlignment="1">
      <alignment horizontal="right"/>
    </xf>
    <xf numFmtId="3" fontId="32" fillId="0" borderId="0" xfId="3" applyNumberFormat="1" applyFont="1" applyAlignment="1">
      <alignment wrapText="1"/>
    </xf>
    <xf numFmtId="0" fontId="76" fillId="2" borderId="0" xfId="3" applyFont="1" applyFill="1" applyAlignment="1"/>
    <xf numFmtId="0" fontId="70" fillId="2" borderId="0" xfId="3" applyFont="1" applyFill="1" applyAlignment="1"/>
    <xf numFmtId="0" fontId="6" fillId="0" borderId="0" xfId="3" applyFont="1" applyFill="1" applyAlignment="1"/>
    <xf numFmtId="0" fontId="78" fillId="0" borderId="0" xfId="3" applyFont="1" applyBorder="1"/>
    <xf numFmtId="37" fontId="71" fillId="0" borderId="0" xfId="3" applyNumberFormat="1" applyFont="1" applyBorder="1" applyProtection="1"/>
    <xf numFmtId="0" fontId="71" fillId="0" borderId="0" xfId="3" applyFont="1" applyBorder="1"/>
    <xf numFmtId="37" fontId="71" fillId="0" borderId="0" xfId="3" applyNumberFormat="1" applyFont="1" applyBorder="1" applyAlignment="1" applyProtection="1">
      <alignment horizontal="center"/>
    </xf>
    <xf numFmtId="0" fontId="9" fillId="0" borderId="0" xfId="3" applyFont="1" applyAlignment="1">
      <alignment horizontal="left"/>
    </xf>
    <xf numFmtId="37" fontId="8" fillId="3" borderId="0" xfId="3" quotePrefix="1" applyNumberFormat="1" applyFont="1" applyFill="1" applyBorder="1" applyAlignment="1" applyProtection="1">
      <alignment horizontal="center"/>
    </xf>
    <xf numFmtId="37" fontId="8" fillId="3" borderId="0" xfId="3" applyNumberFormat="1" applyFont="1" applyFill="1" applyBorder="1" applyAlignment="1" applyProtection="1">
      <alignment horizontal="right"/>
    </xf>
    <xf numFmtId="37" fontId="8" fillId="3" borderId="0" xfId="3" applyNumberFormat="1" applyFont="1" applyFill="1" applyBorder="1" applyAlignment="1" applyProtection="1">
      <alignment horizontal="center" wrapText="1"/>
    </xf>
    <xf numFmtId="37" fontId="8" fillId="3" borderId="0" xfId="3" applyNumberFormat="1" applyFont="1" applyFill="1" applyBorder="1" applyAlignment="1" applyProtection="1">
      <alignment horizontal="center"/>
    </xf>
    <xf numFmtId="37" fontId="21" fillId="0" borderId="0" xfId="3" applyNumberFormat="1" applyFont="1" applyAlignment="1" applyProtection="1">
      <alignment horizontal="left"/>
    </xf>
    <xf numFmtId="3" fontId="21" fillId="0" borderId="0" xfId="3" applyNumberFormat="1" applyFont="1" applyAlignment="1">
      <alignment horizontal="right"/>
    </xf>
    <xf numFmtId="10" fontId="21" fillId="0" borderId="0" xfId="3" applyNumberFormat="1" applyFont="1" applyAlignment="1">
      <alignment horizontal="right"/>
    </xf>
    <xf numFmtId="3" fontId="9" fillId="0" borderId="0" xfId="3" applyNumberFormat="1" applyFont="1" applyAlignment="1">
      <alignment horizontal="left"/>
    </xf>
    <xf numFmtId="3" fontId="21" fillId="3" borderId="0" xfId="3" applyNumberFormat="1" applyFont="1" applyFill="1" applyAlignment="1">
      <alignment horizontal="right"/>
    </xf>
    <xf numFmtId="10" fontId="21" fillId="3" borderId="0" xfId="3" applyNumberFormat="1" applyFont="1" applyFill="1" applyAlignment="1">
      <alignment horizontal="right"/>
    </xf>
    <xf numFmtId="10" fontId="8" fillId="0" borderId="0" xfId="3" applyNumberFormat="1" applyFont="1" applyBorder="1" applyAlignment="1" applyProtection="1">
      <alignment horizontal="left" vertical="center"/>
    </xf>
    <xf numFmtId="37" fontId="8" fillId="3" borderId="0" xfId="3" quotePrefix="1" applyNumberFormat="1" applyFont="1" applyFill="1" applyBorder="1" applyAlignment="1" applyProtection="1">
      <alignment horizontal="center" wrapText="1"/>
    </xf>
    <xf numFmtId="10" fontId="9" fillId="0" borderId="0" xfId="3" applyNumberFormat="1" applyFont="1" applyAlignment="1">
      <alignment horizontal="left"/>
    </xf>
    <xf numFmtId="49" fontId="8" fillId="0" borderId="3" xfId="3" quotePrefix="1" applyNumberFormat="1" applyFont="1" applyBorder="1" applyAlignment="1">
      <alignment horizontal="left"/>
    </xf>
    <xf numFmtId="0" fontId="21" fillId="0" borderId="3" xfId="3" applyFont="1" applyBorder="1"/>
    <xf numFmtId="3" fontId="21" fillId="0" borderId="3" xfId="3" applyNumberFormat="1" applyFont="1" applyBorder="1" applyAlignment="1">
      <alignment horizontal="right"/>
    </xf>
    <xf numFmtId="10" fontId="21" fillId="0" borderId="3" xfId="3" applyNumberFormat="1" applyFont="1" applyBorder="1"/>
    <xf numFmtId="0" fontId="29" fillId="0" borderId="0" xfId="3" applyFont="1" applyAlignment="1">
      <alignment horizontal="left"/>
    </xf>
    <xf numFmtId="49" fontId="31" fillId="0" borderId="0" xfId="3" applyNumberFormat="1" applyFont="1" applyBorder="1"/>
    <xf numFmtId="0" fontId="63" fillId="3" borderId="0" xfId="3" applyFont="1" applyFill="1" applyAlignment="1">
      <alignment horizontal="center" vertical="center"/>
    </xf>
    <xf numFmtId="0" fontId="62" fillId="0" borderId="0" xfId="3" applyFont="1" applyAlignment="1">
      <alignment horizontal="center" vertical="center"/>
    </xf>
    <xf numFmtId="0" fontId="8" fillId="0" borderId="0" xfId="3" applyFont="1" applyAlignment="1">
      <alignment horizontal="center" vertical="center"/>
    </xf>
    <xf numFmtId="0" fontId="23" fillId="2" borderId="0" xfId="3" applyFont="1" applyFill="1"/>
    <xf numFmtId="0" fontId="6" fillId="2" borderId="0" xfId="3" applyFont="1" applyFill="1"/>
    <xf numFmtId="3" fontId="43" fillId="3" borderId="0" xfId="3" applyNumberFormat="1" applyFont="1" applyFill="1" applyAlignment="1">
      <alignment horizontal="center"/>
    </xf>
    <xf numFmtId="3" fontId="43" fillId="3" borderId="0" xfId="3" applyNumberFormat="1" applyFont="1" applyFill="1" applyAlignment="1">
      <alignment horizontal="center" wrapText="1"/>
    </xf>
    <xf numFmtId="3" fontId="43" fillId="0" borderId="0" xfId="3" applyNumberFormat="1" applyFont="1" applyAlignment="1">
      <alignment horizontal="center"/>
    </xf>
    <xf numFmtId="3" fontId="43" fillId="0" borderId="0" xfId="3" applyNumberFormat="1" applyFont="1" applyAlignment="1">
      <alignment horizontal="center" wrapText="1"/>
    </xf>
    <xf numFmtId="3" fontId="8" fillId="3" borderId="0" xfId="3" applyNumberFormat="1" applyFont="1" applyFill="1" applyAlignment="1">
      <alignment vertical="center"/>
    </xf>
    <xf numFmtId="3" fontId="21" fillId="3" borderId="0" xfId="3" applyNumberFormat="1" applyFont="1" applyFill="1" applyAlignment="1">
      <alignment vertical="center"/>
    </xf>
    <xf numFmtId="10" fontId="21" fillId="3" borderId="0" xfId="3" applyNumberFormat="1" applyFont="1" applyFill="1" applyAlignment="1">
      <alignment horizontal="right" vertical="center"/>
    </xf>
    <xf numFmtId="3" fontId="8" fillId="0" borderId="0" xfId="3" applyNumberFormat="1" applyFont="1" applyAlignment="1">
      <alignment vertical="center"/>
    </xf>
    <xf numFmtId="3" fontId="21" fillId="0" borderId="0" xfId="3" applyNumberFormat="1" applyFont="1" applyAlignment="1">
      <alignment vertical="center"/>
    </xf>
    <xf numFmtId="10" fontId="8" fillId="0" borderId="9" xfId="3" applyNumberFormat="1" applyFont="1" applyBorder="1" applyAlignment="1">
      <alignment vertical="center"/>
    </xf>
    <xf numFmtId="10" fontId="21" fillId="0" borderId="9" xfId="3" applyNumberFormat="1" applyFont="1" applyBorder="1" applyAlignment="1">
      <alignment horizontal="right" vertical="center"/>
    </xf>
    <xf numFmtId="10" fontId="21" fillId="0" borderId="9" xfId="3" applyNumberFormat="1" applyFont="1" applyBorder="1" applyAlignment="1">
      <alignment vertical="center"/>
    </xf>
    <xf numFmtId="10" fontId="21" fillId="0" borderId="8" xfId="3" applyNumberFormat="1" applyFont="1" applyBorder="1"/>
    <xf numFmtId="10" fontId="11" fillId="0" borderId="0" xfId="3" applyNumberFormat="1" applyFont="1"/>
    <xf numFmtId="0" fontId="8" fillId="0" borderId="0" xfId="3" applyFont="1" applyAlignment="1">
      <alignment horizontal="left"/>
    </xf>
    <xf numFmtId="0" fontId="8" fillId="0" borderId="0" xfId="3" applyFont="1" applyAlignment="1">
      <alignment horizontal="left" vertical="center"/>
    </xf>
    <xf numFmtId="3" fontId="35" fillId="3" borderId="0" xfId="3" applyNumberFormat="1" applyFont="1" applyFill="1" applyAlignment="1">
      <alignment vertical="center"/>
    </xf>
    <xf numFmtId="3" fontId="32" fillId="3" borderId="0" xfId="3" applyNumberFormat="1" applyFont="1" applyFill="1" applyAlignment="1">
      <alignment vertical="center"/>
    </xf>
    <xf numFmtId="10" fontId="32" fillId="3" borderId="0" xfId="3" applyNumberFormat="1" applyFont="1" applyFill="1" applyAlignment="1">
      <alignment vertical="center"/>
    </xf>
    <xf numFmtId="10" fontId="29" fillId="0" borderId="0" xfId="3" applyNumberFormat="1" applyFont="1" applyAlignment="1">
      <alignment horizontal="left"/>
    </xf>
    <xf numFmtId="0" fontId="19" fillId="0" borderId="0" xfId="3" applyFont="1" applyAlignment="1">
      <alignment horizontal="left" vertical="top"/>
    </xf>
    <xf numFmtId="3" fontId="34" fillId="7" borderId="0" xfId="3" applyNumberFormat="1" applyFont="1" applyFill="1" applyAlignment="1">
      <alignment horizontal="center"/>
    </xf>
    <xf numFmtId="3" fontId="34" fillId="7" borderId="0" xfId="3" applyNumberFormat="1" applyFont="1" applyFill="1" applyAlignment="1">
      <alignment horizontal="center" wrapText="1"/>
    </xf>
    <xf numFmtId="0" fontId="34" fillId="7" borderId="0" xfId="3" applyFont="1" applyFill="1" applyAlignment="1">
      <alignment horizontal="center"/>
    </xf>
    <xf numFmtId="3" fontId="35" fillId="7" borderId="0" xfId="3" applyNumberFormat="1" applyFont="1" applyFill="1" applyAlignment="1">
      <alignment vertical="center"/>
    </xf>
    <xf numFmtId="3" fontId="32" fillId="7" borderId="0" xfId="3" applyNumberFormat="1" applyFont="1" applyFill="1" applyAlignment="1">
      <alignment vertical="center"/>
    </xf>
    <xf numFmtId="10" fontId="32" fillId="7" borderId="0" xfId="3" applyNumberFormat="1" applyFont="1" applyFill="1" applyAlignment="1">
      <alignment vertical="center"/>
    </xf>
    <xf numFmtId="3" fontId="71" fillId="7" borderId="0" xfId="3" applyNumberFormat="1" applyFont="1" applyFill="1"/>
    <xf numFmtId="3" fontId="71" fillId="7" borderId="0" xfId="3" applyNumberFormat="1" applyFont="1" applyFill="1" applyAlignment="1">
      <alignment horizontal="center"/>
    </xf>
    <xf numFmtId="3" fontId="71" fillId="7" borderId="0" xfId="3" applyNumberFormat="1" applyFont="1" applyFill="1" applyAlignment="1">
      <alignment horizontal="center" wrapText="1"/>
    </xf>
    <xf numFmtId="0" fontId="71" fillId="7" borderId="0" xfId="3" applyFont="1" applyFill="1" applyAlignment="1">
      <alignment horizontal="center"/>
    </xf>
    <xf numFmtId="0" fontId="79" fillId="7" borderId="0" xfId="3" applyFont="1" applyFill="1" applyAlignment="1">
      <alignment vertical="center"/>
    </xf>
    <xf numFmtId="49" fontId="13" fillId="0" borderId="8" xfId="3" applyNumberFormat="1" applyFont="1" applyBorder="1"/>
    <xf numFmtId="0" fontId="17" fillId="0" borderId="8" xfId="3" applyBorder="1"/>
    <xf numFmtId="3" fontId="13" fillId="0" borderId="8" xfId="3" applyNumberFormat="1" applyFont="1" applyBorder="1" applyAlignment="1">
      <alignment horizontal="right"/>
    </xf>
    <xf numFmtId="0" fontId="13" fillId="0" borderId="8" xfId="3" applyFont="1" applyBorder="1"/>
    <xf numFmtId="10" fontId="13" fillId="0" borderId="8" xfId="3" applyNumberFormat="1" applyFont="1" applyBorder="1"/>
    <xf numFmtId="3" fontId="8" fillId="0" borderId="0" xfId="3" applyNumberFormat="1" applyFont="1"/>
    <xf numFmtId="3" fontId="21" fillId="0" borderId="0" xfId="3" applyNumberFormat="1" applyFont="1" applyFill="1" applyBorder="1"/>
    <xf numFmtId="0" fontId="8" fillId="0" borderId="0" xfId="3" applyFont="1" applyBorder="1"/>
    <xf numFmtId="0" fontId="29" fillId="0" borderId="0" xfId="3" applyFont="1" applyBorder="1" applyAlignment="1">
      <alignment horizontal="left"/>
    </xf>
    <xf numFmtId="0" fontId="13" fillId="0" borderId="0" xfId="3" applyFont="1" applyBorder="1"/>
    <xf numFmtId="0" fontId="17" fillId="0" borderId="0" xfId="3" applyBorder="1"/>
    <xf numFmtId="0" fontId="21" fillId="0" borderId="0" xfId="3" applyFont="1" applyBorder="1" applyAlignment="1">
      <alignment vertical="center"/>
    </xf>
    <xf numFmtId="10" fontId="29" fillId="0" borderId="0" xfId="3" applyNumberFormat="1" applyFont="1" applyBorder="1" applyAlignment="1">
      <alignment horizontal="left" vertical="center"/>
    </xf>
    <xf numFmtId="10" fontId="13" fillId="0" borderId="0" xfId="3" applyNumberFormat="1" applyFont="1" applyBorder="1" applyAlignment="1">
      <alignment vertical="center"/>
    </xf>
    <xf numFmtId="0" fontId="13" fillId="0" borderId="0" xfId="3" applyFont="1" applyBorder="1" applyAlignment="1">
      <alignment vertical="center"/>
    </xf>
    <xf numFmtId="0" fontId="17" fillId="0" borderId="0" xfId="3" applyBorder="1" applyAlignment="1">
      <alignment vertical="center"/>
    </xf>
    <xf numFmtId="0" fontId="8" fillId="3" borderId="0" xfId="3" applyFont="1" applyFill="1" applyBorder="1" applyAlignment="1">
      <alignment vertical="center"/>
    </xf>
    <xf numFmtId="0" fontId="29" fillId="0" borderId="0" xfId="3" applyFont="1" applyAlignment="1">
      <alignment horizontal="left" vertical="center"/>
    </xf>
    <xf numFmtId="3" fontId="34" fillId="7" borderId="0" xfId="3" applyNumberFormat="1" applyFont="1" applyFill="1" applyAlignment="1">
      <alignment horizontal="center" vertical="center" wrapText="1"/>
    </xf>
    <xf numFmtId="3" fontId="43" fillId="3" borderId="0" xfId="3" applyNumberFormat="1" applyFont="1" applyFill="1" applyAlignment="1">
      <alignment horizontal="right"/>
    </xf>
    <xf numFmtId="3" fontId="43" fillId="3" borderId="0" xfId="3" applyNumberFormat="1" applyFont="1" applyFill="1" applyAlignment="1">
      <alignment horizontal="center" vertical="center" wrapText="1"/>
    </xf>
    <xf numFmtId="0" fontId="43" fillId="3" borderId="0" xfId="3" applyFont="1" applyFill="1" applyAlignment="1">
      <alignment horizontal="center"/>
    </xf>
    <xf numFmtId="3" fontId="21" fillId="0" borderId="0" xfId="3" applyNumberFormat="1" applyFont="1" applyAlignment="1">
      <alignment horizontal="right" vertical="center"/>
    </xf>
    <xf numFmtId="10" fontId="21" fillId="0" borderId="0" xfId="3" applyNumberFormat="1" applyFont="1" applyAlignment="1">
      <alignment vertical="center"/>
    </xf>
    <xf numFmtId="3" fontId="8" fillId="3" borderId="1" xfId="3" applyNumberFormat="1" applyFont="1" applyFill="1" applyBorder="1" applyAlignment="1">
      <alignment vertical="center"/>
    </xf>
    <xf numFmtId="3" fontId="21" fillId="3" borderId="1" xfId="3" applyNumberFormat="1" applyFont="1" applyFill="1" applyBorder="1" applyAlignment="1">
      <alignment vertical="center"/>
    </xf>
    <xf numFmtId="10" fontId="21" fillId="3" borderId="1" xfId="3" applyNumberFormat="1" applyFont="1" applyFill="1" applyBorder="1" applyAlignment="1">
      <alignment vertical="center"/>
    </xf>
    <xf numFmtId="0" fontId="10" fillId="0" borderId="1" xfId="3" applyFont="1" applyBorder="1" applyAlignment="1">
      <alignment vertical="center"/>
    </xf>
    <xf numFmtId="0" fontId="13" fillId="0" borderId="1" xfId="3" applyFont="1" applyBorder="1" applyAlignment="1">
      <alignment vertical="center"/>
    </xf>
    <xf numFmtId="0" fontId="17" fillId="0" borderId="1" xfId="3" applyBorder="1" applyAlignment="1">
      <alignment vertical="center"/>
    </xf>
    <xf numFmtId="3" fontId="8" fillId="0" borderId="5" xfId="3" applyNumberFormat="1" applyFont="1" applyBorder="1" applyAlignment="1">
      <alignment vertical="top"/>
    </xf>
    <xf numFmtId="10" fontId="21" fillId="0" borderId="5" xfId="3" applyNumberFormat="1" applyFont="1" applyBorder="1" applyAlignment="1">
      <alignment vertical="top"/>
    </xf>
    <xf numFmtId="0" fontId="10" fillId="0" borderId="5" xfId="3" applyFont="1" applyBorder="1" applyAlignment="1">
      <alignment vertical="top"/>
    </xf>
    <xf numFmtId="0" fontId="13" fillId="0" borderId="5" xfId="3" applyFont="1" applyBorder="1" applyAlignment="1">
      <alignment vertical="top"/>
    </xf>
    <xf numFmtId="0" fontId="17" fillId="0" borderId="5" xfId="3" applyBorder="1" applyAlignment="1">
      <alignment vertical="top"/>
    </xf>
    <xf numFmtId="3" fontId="43" fillId="3" borderId="0" xfId="3" applyNumberFormat="1" applyFont="1" applyFill="1" applyAlignment="1">
      <alignment horizontal="right" wrapText="1"/>
    </xf>
    <xf numFmtId="10" fontId="21" fillId="3" borderId="0" xfId="3" applyNumberFormat="1" applyFont="1" applyFill="1" applyAlignment="1">
      <alignment vertical="center"/>
    </xf>
    <xf numFmtId="0" fontId="11" fillId="0" borderId="3" xfId="3" applyFont="1" applyBorder="1"/>
    <xf numFmtId="10" fontId="35" fillId="0" borderId="9" xfId="3" applyNumberFormat="1" applyFont="1" applyFill="1" applyBorder="1" applyAlignment="1">
      <alignment vertical="center"/>
    </xf>
    <xf numFmtId="10" fontId="32" fillId="0" borderId="9" xfId="3" applyNumberFormat="1" applyFont="1" applyFill="1" applyBorder="1" applyAlignment="1">
      <alignment horizontal="right" vertical="center"/>
    </xf>
    <xf numFmtId="10" fontId="8" fillId="0" borderId="0" xfId="3" applyNumberFormat="1" applyFont="1" applyAlignment="1">
      <alignment horizontal="left"/>
    </xf>
    <xf numFmtId="3" fontId="33" fillId="0" borderId="0" xfId="3" applyNumberFormat="1" applyFont="1" applyAlignment="1">
      <alignment horizontal="center" wrapText="1"/>
    </xf>
    <xf numFmtId="10" fontId="6" fillId="2" borderId="0" xfId="3" applyNumberFormat="1" applyFont="1" applyFill="1"/>
    <xf numFmtId="10" fontId="33" fillId="0" borderId="0" xfId="3" applyNumberFormat="1" applyFont="1"/>
    <xf numFmtId="10" fontId="32" fillId="3" borderId="0" xfId="3" applyNumberFormat="1" applyFont="1" applyFill="1" applyAlignment="1">
      <alignment horizontal="right"/>
    </xf>
    <xf numFmtId="10" fontId="35" fillId="0" borderId="9" xfId="3" applyNumberFormat="1" applyFont="1" applyBorder="1"/>
    <xf numFmtId="10" fontId="32" fillId="0" borderId="9" xfId="3" applyNumberFormat="1" applyFont="1" applyBorder="1" applyAlignment="1">
      <alignment horizontal="right"/>
    </xf>
    <xf numFmtId="10" fontId="32" fillId="0" borderId="9" xfId="3" applyNumberFormat="1" applyFont="1" applyBorder="1"/>
    <xf numFmtId="0" fontId="39" fillId="4" borderId="0" xfId="3" applyFont="1" applyFill="1"/>
    <xf numFmtId="0" fontId="21" fillId="4" borderId="0" xfId="3" applyFont="1" applyFill="1"/>
    <xf numFmtId="3" fontId="34" fillId="3" borderId="0" xfId="3" applyNumberFormat="1" applyFont="1" applyFill="1" applyAlignment="1">
      <alignment horizontal="center" vertical="center"/>
    </xf>
    <xf numFmtId="3" fontId="34" fillId="3" borderId="0" xfId="3" applyNumberFormat="1" applyFont="1" applyFill="1" applyAlignment="1">
      <alignment horizontal="center" vertical="center" wrapText="1"/>
    </xf>
    <xf numFmtId="3" fontId="35" fillId="3" borderId="0" xfId="3" applyNumberFormat="1" applyFont="1" applyFill="1" applyBorder="1" applyAlignment="1">
      <alignment vertical="center"/>
    </xf>
    <xf numFmtId="3" fontId="32" fillId="3" borderId="0" xfId="3" applyNumberFormat="1" applyFont="1" applyFill="1" applyBorder="1" applyAlignment="1">
      <alignment vertical="center"/>
    </xf>
    <xf numFmtId="3" fontId="51" fillId="0" borderId="0" xfId="3" applyNumberFormat="1" applyFont="1" applyAlignment="1">
      <alignment horizontal="right"/>
    </xf>
    <xf numFmtId="3" fontId="51" fillId="0" borderId="0" xfId="3" applyNumberFormat="1" applyFont="1" applyAlignment="1">
      <alignment horizontal="right" vertical="center"/>
    </xf>
    <xf numFmtId="3" fontId="72" fillId="3" borderId="0" xfId="3" applyNumberFormat="1" applyFont="1" applyFill="1" applyAlignment="1">
      <alignment vertical="center"/>
    </xf>
    <xf numFmtId="3" fontId="51" fillId="3" borderId="0" xfId="3" applyNumberFormat="1" applyFont="1" applyFill="1" applyAlignment="1">
      <alignment vertical="center"/>
    </xf>
    <xf numFmtId="10" fontId="72" fillId="0" borderId="0" xfId="3" applyNumberFormat="1" applyFont="1"/>
    <xf numFmtId="10" fontId="51" fillId="0" borderId="0" xfId="3" applyNumberFormat="1" applyFont="1"/>
    <xf numFmtId="3" fontId="34" fillId="3" borderId="10" xfId="3" applyNumberFormat="1" applyFont="1" applyFill="1" applyBorder="1" applyAlignment="1">
      <alignment horizontal="center"/>
    </xf>
    <xf numFmtId="3" fontId="34" fillId="3" borderId="10" xfId="3" applyNumberFormat="1" applyFont="1" applyFill="1" applyBorder="1" applyAlignment="1">
      <alignment horizontal="center" wrapText="1"/>
    </xf>
    <xf numFmtId="3" fontId="34" fillId="3" borderId="10" xfId="3" applyNumberFormat="1" applyFont="1" applyFill="1" applyBorder="1" applyAlignment="1">
      <alignment horizontal="center" vertical="center"/>
    </xf>
    <xf numFmtId="0" fontId="4" fillId="0" borderId="0" xfId="3" applyFont="1" applyFill="1" applyAlignment="1">
      <alignment horizontal="center"/>
    </xf>
    <xf numFmtId="0" fontId="20" fillId="0" borderId="0" xfId="3" applyFont="1" applyFill="1" applyAlignment="1">
      <alignment horizontal="center"/>
    </xf>
    <xf numFmtId="3" fontId="34" fillId="0" borderId="0" xfId="3" applyNumberFormat="1" applyFont="1" applyFill="1" applyAlignment="1">
      <alignment horizontal="center"/>
    </xf>
    <xf numFmtId="0" fontId="34" fillId="0" borderId="0" xfId="3" applyFont="1" applyFill="1" applyAlignment="1">
      <alignment horizontal="center"/>
    </xf>
    <xf numFmtId="10" fontId="32" fillId="0" borderId="0" xfId="3" applyNumberFormat="1" applyFont="1" applyFill="1" applyAlignment="1">
      <alignment vertical="center"/>
    </xf>
    <xf numFmtId="10" fontId="13" fillId="0" borderId="0" xfId="3" applyNumberFormat="1" applyFont="1" applyFill="1" applyBorder="1"/>
    <xf numFmtId="0" fontId="80" fillId="4" borderId="0" xfId="3" applyFont="1" applyFill="1"/>
    <xf numFmtId="0" fontId="81" fillId="4" borderId="0" xfId="3" applyFont="1" applyFill="1"/>
    <xf numFmtId="3" fontId="28" fillId="3" borderId="0" xfId="3" applyNumberFormat="1" applyFont="1" applyFill="1" applyAlignment="1">
      <alignment horizontal="center" vertical="center"/>
    </xf>
    <xf numFmtId="3" fontId="28" fillId="3" borderId="0" xfId="3" applyNumberFormat="1" applyFont="1" applyFill="1" applyAlignment="1">
      <alignment horizontal="right" vertical="center"/>
    </xf>
    <xf numFmtId="3" fontId="28" fillId="3" borderId="0" xfId="3" applyNumberFormat="1" applyFont="1" applyFill="1" applyAlignment="1">
      <alignment horizontal="right" vertical="center" wrapText="1"/>
    </xf>
    <xf numFmtId="3" fontId="30" fillId="0" borderId="0" xfId="3" applyNumberFormat="1" applyFont="1" applyAlignment="1">
      <alignment vertical="center"/>
    </xf>
    <xf numFmtId="3" fontId="30" fillId="0" borderId="0" xfId="3" applyNumberFormat="1" applyFont="1" applyAlignment="1">
      <alignment horizontal="right" vertical="center"/>
    </xf>
    <xf numFmtId="3" fontId="30" fillId="0" borderId="0" xfId="3" applyNumberFormat="1" applyFont="1" applyAlignment="1">
      <alignment vertical="top"/>
    </xf>
    <xf numFmtId="3" fontId="30" fillId="0" borderId="0" xfId="3" applyNumberFormat="1" applyFont="1" applyAlignment="1">
      <alignment horizontal="right" vertical="top"/>
    </xf>
    <xf numFmtId="10" fontId="30" fillId="0" borderId="0" xfId="3" applyNumberFormat="1" applyFont="1" applyAlignment="1">
      <alignment vertical="top"/>
    </xf>
    <xf numFmtId="3" fontId="28" fillId="3" borderId="0" xfId="3" applyNumberFormat="1" applyFont="1" applyFill="1" applyAlignment="1">
      <alignment vertical="center"/>
    </xf>
    <xf numFmtId="3" fontId="30" fillId="0" borderId="0" xfId="3" applyNumberFormat="1" applyFont="1"/>
    <xf numFmtId="3" fontId="30" fillId="0" borderId="0" xfId="3" applyNumberFormat="1" applyFont="1" applyAlignment="1">
      <alignment horizontal="right"/>
    </xf>
    <xf numFmtId="10" fontId="30" fillId="0" borderId="0" xfId="3" applyNumberFormat="1" applyFont="1"/>
    <xf numFmtId="49" fontId="30" fillId="0" borderId="3" xfId="3" applyNumberFormat="1" applyFont="1" applyBorder="1"/>
    <xf numFmtId="0" fontId="30" fillId="0" borderId="3" xfId="3" applyFont="1" applyBorder="1"/>
    <xf numFmtId="3" fontId="30" fillId="0" borderId="3" xfId="3" applyNumberFormat="1" applyFont="1" applyBorder="1" applyAlignment="1">
      <alignment horizontal="right"/>
    </xf>
    <xf numFmtId="3" fontId="28" fillId="3" borderId="10" xfId="3" applyNumberFormat="1" applyFont="1" applyFill="1" applyBorder="1" applyAlignment="1">
      <alignment horizontal="center"/>
    </xf>
    <xf numFmtId="3" fontId="28" fillId="3" borderId="10" xfId="3" applyNumberFormat="1" applyFont="1" applyFill="1" applyBorder="1" applyAlignment="1">
      <alignment horizontal="right"/>
    </xf>
    <xf numFmtId="3" fontId="28" fillId="3" borderId="10" xfId="3" applyNumberFormat="1" applyFont="1" applyFill="1" applyBorder="1" applyAlignment="1">
      <alignment horizontal="center" vertical="center" wrapText="1"/>
    </xf>
    <xf numFmtId="3" fontId="43" fillId="3" borderId="2" xfId="3" applyNumberFormat="1" applyFont="1" applyFill="1" applyBorder="1" applyAlignment="1">
      <alignment horizontal="center"/>
    </xf>
    <xf numFmtId="3" fontId="43" fillId="3" borderId="2" xfId="3" applyNumberFormat="1" applyFont="1" applyFill="1" applyBorder="1" applyAlignment="1">
      <alignment horizontal="right"/>
    </xf>
    <xf numFmtId="3" fontId="43" fillId="3" borderId="2" xfId="3" applyNumberFormat="1" applyFont="1" applyFill="1" applyBorder="1" applyAlignment="1">
      <alignment horizontal="right" wrapText="1"/>
    </xf>
    <xf numFmtId="10" fontId="30" fillId="0" borderId="0" xfId="3" applyNumberFormat="1" applyFont="1" applyAlignment="1">
      <alignment horizontal="right"/>
    </xf>
    <xf numFmtId="3" fontId="28" fillId="3" borderId="2" xfId="3" applyNumberFormat="1" applyFont="1" applyFill="1" applyBorder="1" applyAlignment="1">
      <alignment vertical="center"/>
    </xf>
    <xf numFmtId="3" fontId="30" fillId="3" borderId="2" xfId="3" applyNumberFormat="1" applyFont="1" applyFill="1" applyBorder="1" applyAlignment="1">
      <alignment vertical="center"/>
    </xf>
    <xf numFmtId="10" fontId="30" fillId="3" borderId="2" xfId="3" applyNumberFormat="1" applyFont="1" applyFill="1" applyBorder="1" applyAlignment="1">
      <alignment horizontal="right" vertical="center"/>
    </xf>
    <xf numFmtId="3" fontId="28" fillId="0" borderId="0" xfId="3" applyNumberFormat="1" applyFont="1" applyAlignment="1">
      <alignment vertical="center"/>
    </xf>
    <xf numFmtId="10" fontId="28" fillId="0" borderId="9" xfId="3" applyNumberFormat="1" applyFont="1" applyBorder="1" applyAlignment="1">
      <alignment vertical="center"/>
    </xf>
    <xf numFmtId="10" fontId="30" fillId="0" borderId="9" xfId="3" applyNumberFormat="1" applyFont="1" applyBorder="1" applyAlignment="1">
      <alignment horizontal="right" vertical="center"/>
    </xf>
    <xf numFmtId="3" fontId="34" fillId="3" borderId="10" xfId="3" applyNumberFormat="1" applyFont="1" applyFill="1" applyBorder="1" applyAlignment="1">
      <alignment horizontal="right"/>
    </xf>
    <xf numFmtId="10" fontId="34" fillId="3" borderId="10" xfId="3" applyNumberFormat="1" applyFont="1" applyFill="1" applyBorder="1" applyAlignment="1">
      <alignment horizontal="center"/>
    </xf>
    <xf numFmtId="10" fontId="51" fillId="0" borderId="0" xfId="3" applyNumberFormat="1" applyFont="1" applyAlignment="1">
      <alignment vertical="center"/>
    </xf>
    <xf numFmtId="10" fontId="51" fillId="3" borderId="0" xfId="3" applyNumberFormat="1" applyFont="1" applyFill="1" applyAlignment="1">
      <alignment vertical="center"/>
    </xf>
    <xf numFmtId="0" fontId="23" fillId="4" borderId="0" xfId="3" applyFont="1" applyFill="1"/>
    <xf numFmtId="3" fontId="72" fillId="3" borderId="0" xfId="3" applyNumberFormat="1" applyFont="1" applyFill="1" applyAlignment="1">
      <alignment horizontal="center"/>
    </xf>
    <xf numFmtId="3" fontId="72" fillId="3" borderId="0" xfId="3" applyNumberFormat="1" applyFont="1" applyFill="1" applyAlignment="1">
      <alignment horizontal="center" wrapText="1"/>
    </xf>
    <xf numFmtId="3" fontId="51" fillId="0" borderId="0" xfId="3" applyNumberFormat="1" applyFont="1" applyAlignment="1"/>
    <xf numFmtId="3" fontId="32" fillId="0" borderId="0" xfId="3" applyNumberFormat="1" applyFont="1" applyAlignment="1"/>
    <xf numFmtId="10" fontId="32" fillId="0" borderId="0" xfId="3" applyNumberFormat="1" applyFont="1" applyAlignment="1"/>
    <xf numFmtId="0" fontId="13" fillId="0" borderId="0" xfId="3" applyFont="1" applyAlignment="1"/>
    <xf numFmtId="0" fontId="17" fillId="0" borderId="0" xfId="3" applyAlignment="1"/>
    <xf numFmtId="0" fontId="79" fillId="3" borderId="0" xfId="3" applyFont="1" applyFill="1" applyAlignment="1">
      <alignment vertical="center"/>
    </xf>
    <xf numFmtId="3" fontId="51" fillId="0" borderId="0" xfId="3" applyNumberFormat="1" applyFont="1" applyAlignment="1">
      <alignment vertical="top"/>
    </xf>
    <xf numFmtId="3" fontId="51" fillId="0" borderId="0" xfId="3" applyNumberFormat="1" applyFont="1" applyAlignment="1">
      <alignment horizontal="right" vertical="top"/>
    </xf>
    <xf numFmtId="10" fontId="51" fillId="0" borderId="0" xfId="3" applyNumberFormat="1" applyFont="1" applyAlignment="1">
      <alignment vertical="top"/>
    </xf>
    <xf numFmtId="0" fontId="8" fillId="0" borderId="0" xfId="3" applyFont="1" applyAlignment="1">
      <alignment horizontal="left" vertical="top"/>
    </xf>
    <xf numFmtId="0" fontId="13" fillId="0" borderId="0" xfId="3" applyFont="1" applyAlignment="1">
      <alignment vertical="top"/>
    </xf>
    <xf numFmtId="3" fontId="72" fillId="0" borderId="0" xfId="3" applyNumberFormat="1" applyFont="1" applyAlignment="1">
      <alignment vertical="top"/>
    </xf>
    <xf numFmtId="0" fontId="10" fillId="0" borderId="0" xfId="3" applyFont="1" applyAlignment="1">
      <alignment horizontal="left" vertical="top"/>
    </xf>
    <xf numFmtId="0" fontId="29" fillId="0" borderId="0" xfId="3" applyFont="1" applyBorder="1" applyAlignment="1">
      <alignment horizontal="left" vertical="top"/>
    </xf>
    <xf numFmtId="0" fontId="13" fillId="0" borderId="0" xfId="3" applyFont="1" applyBorder="1" applyAlignment="1">
      <alignment vertical="top"/>
    </xf>
    <xf numFmtId="0" fontId="17" fillId="0" borderId="0" xfId="3" applyBorder="1" applyAlignment="1">
      <alignment vertical="top"/>
    </xf>
    <xf numFmtId="10" fontId="29" fillId="0" borderId="0" xfId="3" applyNumberFormat="1" applyFont="1" applyBorder="1" applyAlignment="1">
      <alignment horizontal="left" vertical="top"/>
    </xf>
    <xf numFmtId="10" fontId="13" fillId="0" borderId="0" xfId="3" applyNumberFormat="1" applyFont="1" applyBorder="1" applyAlignment="1">
      <alignment vertical="top"/>
    </xf>
    <xf numFmtId="3" fontId="72" fillId="0" borderId="0" xfId="3" applyNumberFormat="1" applyFont="1"/>
    <xf numFmtId="3" fontId="28" fillId="3" borderId="10" xfId="3" applyNumberFormat="1" applyFont="1" applyFill="1" applyBorder="1" applyAlignment="1">
      <alignment horizontal="left"/>
    </xf>
    <xf numFmtId="3" fontId="28" fillId="3" borderId="10" xfId="3" applyNumberFormat="1" applyFont="1" applyFill="1" applyBorder="1" applyAlignment="1">
      <alignment horizontal="right" wrapText="1"/>
    </xf>
    <xf numFmtId="0" fontId="28" fillId="3" borderId="10" xfId="3" applyFont="1" applyFill="1" applyBorder="1" applyAlignment="1">
      <alignment horizontal="right"/>
    </xf>
    <xf numFmtId="10" fontId="30" fillId="0" borderId="0" xfId="3" applyNumberFormat="1" applyFont="1" applyAlignment="1">
      <alignment vertical="center"/>
    </xf>
    <xf numFmtId="0" fontId="10" fillId="0" borderId="0" xfId="3" applyFont="1" applyAlignment="1">
      <alignment vertical="top"/>
    </xf>
    <xf numFmtId="3" fontId="28" fillId="3" borderId="1" xfId="3" applyNumberFormat="1" applyFont="1" applyFill="1" applyBorder="1" applyAlignment="1">
      <alignment vertical="center"/>
    </xf>
    <xf numFmtId="3" fontId="30" fillId="3" borderId="1" xfId="3" applyNumberFormat="1" applyFont="1" applyFill="1" applyBorder="1" applyAlignment="1">
      <alignment vertical="center"/>
    </xf>
    <xf numFmtId="10" fontId="30" fillId="3" borderId="1" xfId="3" applyNumberFormat="1" applyFont="1" applyFill="1" applyBorder="1" applyAlignment="1">
      <alignment vertical="center"/>
    </xf>
    <xf numFmtId="3" fontId="28" fillId="0" borderId="5" xfId="3" applyNumberFormat="1" applyFont="1" applyBorder="1" applyAlignment="1">
      <alignment vertical="top"/>
    </xf>
    <xf numFmtId="10" fontId="30" fillId="0" borderId="5" xfId="3" applyNumberFormat="1" applyFont="1" applyBorder="1" applyAlignment="1">
      <alignment vertical="top"/>
    </xf>
    <xf numFmtId="3" fontId="28" fillId="3" borderId="10" xfId="3" applyNumberFormat="1" applyFont="1" applyFill="1" applyBorder="1" applyAlignment="1"/>
    <xf numFmtId="3" fontId="30" fillId="3" borderId="0" xfId="3" applyNumberFormat="1" applyFont="1" applyFill="1" applyAlignment="1">
      <alignment vertical="center"/>
    </xf>
    <xf numFmtId="10" fontId="30" fillId="3" borderId="0" xfId="3" applyNumberFormat="1" applyFont="1" applyFill="1" applyAlignment="1">
      <alignment vertical="center"/>
    </xf>
    <xf numFmtId="3" fontId="28" fillId="0" borderId="0" xfId="3" applyNumberFormat="1" applyFont="1"/>
    <xf numFmtId="0" fontId="83" fillId="0" borderId="0" xfId="4" applyFont="1"/>
    <xf numFmtId="49" fontId="85" fillId="0" borderId="0" xfId="4" applyNumberFormat="1" applyFont="1"/>
    <xf numFmtId="0" fontId="13" fillId="0" borderId="0" xfId="4" applyFont="1"/>
    <xf numFmtId="49" fontId="86" fillId="0" borderId="0" xfId="4" applyNumberFormat="1" applyFont="1"/>
    <xf numFmtId="0" fontId="86" fillId="0" borderId="0" xfId="4" applyFont="1"/>
    <xf numFmtId="3" fontId="86" fillId="0" borderId="0" xfId="4" applyNumberFormat="1" applyFont="1" applyAlignment="1">
      <alignment horizontal="right"/>
    </xf>
    <xf numFmtId="3" fontId="87" fillId="5" borderId="0" xfId="4" applyNumberFormat="1" applyFont="1" applyFill="1" applyAlignment="1">
      <alignment horizontal="center"/>
    </xf>
    <xf numFmtId="3" fontId="87" fillId="5" borderId="0" xfId="4" quotePrefix="1" applyNumberFormat="1" applyFont="1" applyFill="1" applyAlignment="1">
      <alignment horizontal="right"/>
    </xf>
    <xf numFmtId="3" fontId="88" fillId="8" borderId="0" xfId="4" applyNumberFormat="1" applyFont="1" applyFill="1" applyBorder="1"/>
    <xf numFmtId="3" fontId="87" fillId="8" borderId="0" xfId="4" applyNumberFormat="1" applyFont="1" applyFill="1" applyBorder="1"/>
    <xf numFmtId="3" fontId="88" fillId="6" borderId="0" xfId="4" applyNumberFormat="1" applyFont="1" applyFill="1" applyBorder="1"/>
    <xf numFmtId="3" fontId="87" fillId="6" borderId="0" xfId="4" applyNumberFormat="1" applyFont="1" applyFill="1" applyBorder="1"/>
    <xf numFmtId="0" fontId="89" fillId="0" borderId="0" xfId="0" applyFont="1" applyBorder="1"/>
    <xf numFmtId="0" fontId="13" fillId="0" borderId="0" xfId="0" applyFont="1" applyBorder="1"/>
    <xf numFmtId="0" fontId="13" fillId="0" borderId="0" xfId="4" applyFont="1" applyFill="1"/>
    <xf numFmtId="3" fontId="88" fillId="3" borderId="0" xfId="4" applyNumberFormat="1" applyFont="1" applyFill="1"/>
    <xf numFmtId="3" fontId="87" fillId="3" borderId="0" xfId="4" applyNumberFormat="1" applyFont="1" applyFill="1"/>
    <xf numFmtId="49" fontId="13" fillId="0" borderId="3" xfId="4" applyNumberFormat="1" applyFont="1" applyBorder="1"/>
    <xf numFmtId="0" fontId="13" fillId="0" borderId="3" xfId="4" applyFont="1" applyBorder="1"/>
    <xf numFmtId="3" fontId="13" fillId="0" borderId="3" xfId="4" applyNumberFormat="1" applyFont="1" applyBorder="1" applyAlignment="1">
      <alignment horizontal="right"/>
    </xf>
    <xf numFmtId="0" fontId="90" fillId="0" borderId="0" xfId="4" applyFont="1"/>
    <xf numFmtId="10" fontId="13" fillId="0" borderId="0" xfId="4" applyNumberFormat="1" applyFont="1"/>
    <xf numFmtId="10" fontId="13" fillId="0" borderId="0" xfId="4" applyNumberFormat="1" applyFont="1" applyAlignment="1">
      <alignment horizontal="right"/>
    </xf>
    <xf numFmtId="3" fontId="13" fillId="0" borderId="0" xfId="4" applyNumberFormat="1" applyFont="1" applyAlignment="1">
      <alignment horizontal="right"/>
    </xf>
    <xf numFmtId="49" fontId="90" fillId="0" borderId="0" xfId="4" applyNumberFormat="1" applyFont="1" applyBorder="1"/>
    <xf numFmtId="49" fontId="29" fillId="0" borderId="0" xfId="4" applyNumberFormat="1" applyFont="1" applyBorder="1"/>
    <xf numFmtId="49" fontId="13" fillId="0" borderId="0" xfId="4" applyNumberFormat="1" applyFont="1" applyBorder="1"/>
    <xf numFmtId="49" fontId="29" fillId="0" borderId="0" xfId="4" quotePrefix="1" applyNumberFormat="1" applyFont="1" applyBorder="1" applyAlignment="1">
      <alignment horizontal="left"/>
    </xf>
    <xf numFmtId="49" fontId="13" fillId="0" borderId="0" xfId="4" quotePrefix="1" applyNumberFormat="1" applyFont="1" applyBorder="1"/>
    <xf numFmtId="49" fontId="13" fillId="0" borderId="0" xfId="4" applyNumberFormat="1" applyFont="1"/>
    <xf numFmtId="3" fontId="13" fillId="0" borderId="0" xfId="4" applyNumberFormat="1" applyFont="1"/>
    <xf numFmtId="49" fontId="91" fillId="0" borderId="0" xfId="4" quotePrefix="1" applyNumberFormat="1" applyFont="1" applyBorder="1" applyAlignment="1" applyProtection="1">
      <alignment horizontal="left"/>
    </xf>
    <xf numFmtId="37" fontId="91" fillId="0" borderId="0" xfId="4" quotePrefix="1" applyNumberFormat="1" applyFont="1" applyBorder="1" applyAlignment="1" applyProtection="1">
      <alignment horizontal="left"/>
    </xf>
    <xf numFmtId="0" fontId="85" fillId="0" borderId="0" xfId="4" applyFont="1"/>
    <xf numFmtId="0" fontId="93" fillId="0" borderId="0" xfId="3" applyFont="1" applyFill="1" applyAlignment="1">
      <alignment horizontal="right"/>
    </xf>
    <xf numFmtId="0" fontId="17" fillId="0" borderId="0" xfId="3" applyProtection="1">
      <protection hidden="1"/>
    </xf>
    <xf numFmtId="0" fontId="93" fillId="0" borderId="0" xfId="3" applyFont="1" applyFill="1" applyAlignment="1">
      <alignment horizontal="center"/>
    </xf>
    <xf numFmtId="0" fontId="10" fillId="0" borderId="0" xfId="3" applyFont="1" applyProtection="1">
      <protection hidden="1"/>
    </xf>
    <xf numFmtId="0" fontId="17" fillId="0" borderId="0" xfId="3" applyAlignment="1" applyProtection="1">
      <alignment horizontal="right"/>
      <protection hidden="1"/>
    </xf>
    <xf numFmtId="0" fontId="29" fillId="0" borderId="0" xfId="3" applyFont="1"/>
    <xf numFmtId="0" fontId="29" fillId="0" borderId="0" xfId="3" applyFont="1" applyAlignment="1">
      <alignment horizontal="center"/>
    </xf>
    <xf numFmtId="0" fontId="95" fillId="3" borderId="11" xfId="3" applyFont="1" applyFill="1" applyBorder="1" applyAlignment="1">
      <alignment vertical="center"/>
    </xf>
    <xf numFmtId="0" fontId="29" fillId="3" borderId="11" xfId="3" applyFont="1" applyFill="1" applyBorder="1" applyAlignment="1">
      <alignment horizontal="center" vertical="center"/>
    </xf>
    <xf numFmtId="0" fontId="89" fillId="0" borderId="12" xfId="3" applyFont="1" applyBorder="1" applyAlignment="1">
      <alignment vertical="center"/>
    </xf>
    <xf numFmtId="0" fontId="13" fillId="0" borderId="12" xfId="3" applyFont="1" applyBorder="1" applyAlignment="1">
      <alignment horizontal="center" vertical="center"/>
    </xf>
    <xf numFmtId="0" fontId="95" fillId="3" borderId="12" xfId="3" applyFont="1" applyFill="1" applyBorder="1" applyAlignment="1">
      <alignment vertical="center"/>
    </xf>
    <xf numFmtId="0" fontId="29" fillId="3" borderId="12" xfId="3" applyFont="1" applyFill="1" applyBorder="1" applyAlignment="1">
      <alignment horizontal="center" vertical="center"/>
    </xf>
    <xf numFmtId="0" fontId="31" fillId="0" borderId="0" xfId="3" applyFont="1" applyAlignment="1"/>
    <xf numFmtId="0" fontId="89" fillId="9" borderId="12" xfId="3" applyFont="1" applyFill="1" applyBorder="1" applyAlignment="1">
      <alignment vertical="center"/>
    </xf>
    <xf numFmtId="0" fontId="13" fillId="9" borderId="12" xfId="3" applyFont="1" applyFill="1" applyBorder="1" applyAlignment="1">
      <alignment horizontal="center" vertical="center"/>
    </xf>
    <xf numFmtId="0" fontId="95" fillId="0" borderId="12" xfId="3" applyFont="1" applyBorder="1" applyAlignment="1">
      <alignment wrapText="1"/>
    </xf>
    <xf numFmtId="0" fontId="29" fillId="0" borderId="12" xfId="3" applyFont="1" applyBorder="1" applyAlignment="1">
      <alignment horizontal="center" vertical="center"/>
    </xf>
    <xf numFmtId="0" fontId="95" fillId="0" borderId="12" xfId="3" applyFont="1" applyBorder="1" applyAlignment="1">
      <alignment vertical="center"/>
    </xf>
    <xf numFmtId="165" fontId="29" fillId="0" borderId="12" xfId="5" applyNumberFormat="1" applyFont="1" applyBorder="1" applyAlignment="1">
      <alignment horizontal="center" vertical="center"/>
    </xf>
    <xf numFmtId="0" fontId="17" fillId="2" borderId="0" xfId="3" applyFill="1"/>
    <xf numFmtId="0" fontId="29" fillId="0" borderId="0" xfId="3" applyFont="1" applyAlignment="1">
      <alignment horizontal="center" wrapText="1"/>
    </xf>
    <xf numFmtId="0" fontId="29" fillId="3" borderId="13" xfId="3" applyFont="1" applyFill="1" applyBorder="1" applyAlignment="1">
      <alignment horizontal="center" vertical="center"/>
    </xf>
    <xf numFmtId="0" fontId="29" fillId="0" borderId="14" xfId="3" applyFont="1" applyBorder="1" applyAlignment="1">
      <alignment horizontal="center" vertical="center"/>
    </xf>
    <xf numFmtId="0" fontId="13" fillId="0" borderId="15" xfId="3" applyFont="1" applyBorder="1" applyAlignment="1">
      <alignment horizontal="center" vertical="center"/>
    </xf>
    <xf numFmtId="0" fontId="13" fillId="0" borderId="14" xfId="3" applyFont="1" applyBorder="1" applyAlignment="1">
      <alignment horizontal="center" vertical="center"/>
    </xf>
    <xf numFmtId="0" fontId="29" fillId="3" borderId="15" xfId="3" applyFont="1" applyFill="1" applyBorder="1" applyAlignment="1">
      <alignment horizontal="center" vertical="center"/>
    </xf>
    <xf numFmtId="0" fontId="29" fillId="0" borderId="16" xfId="3" applyFont="1" applyBorder="1" applyAlignment="1">
      <alignment horizontal="center" vertical="center"/>
    </xf>
    <xf numFmtId="0" fontId="13" fillId="9" borderId="15" xfId="3" applyFont="1" applyFill="1" applyBorder="1" applyAlignment="1">
      <alignment horizontal="center" vertical="center"/>
    </xf>
    <xf numFmtId="0" fontId="29" fillId="0" borderId="15" xfId="3" applyFont="1" applyBorder="1" applyAlignment="1">
      <alignment horizontal="center" vertical="center"/>
    </xf>
    <xf numFmtId="0" fontId="29" fillId="0" borderId="13" xfId="3" applyFont="1" applyBorder="1" applyAlignment="1">
      <alignment horizontal="center" vertical="center"/>
    </xf>
    <xf numFmtId="0" fontId="95" fillId="0" borderId="0" xfId="3" applyFont="1" applyBorder="1" applyAlignment="1">
      <alignment vertical="center"/>
    </xf>
    <xf numFmtId="0" fontId="29" fillId="0" borderId="0" xfId="3" applyFont="1" applyBorder="1" applyAlignment="1">
      <alignment horizontal="center" vertical="center"/>
    </xf>
    <xf numFmtId="0" fontId="96" fillId="2" borderId="0" xfId="3" applyFont="1" applyFill="1" applyBorder="1" applyAlignment="1">
      <alignment horizontal="centerContinuous" vertical="center"/>
    </xf>
    <xf numFmtId="0" fontId="97" fillId="2" borderId="0" xfId="3" applyFont="1" applyFill="1" applyBorder="1" applyAlignment="1">
      <alignment horizontal="centerContinuous" vertical="center"/>
    </xf>
    <xf numFmtId="0" fontId="82" fillId="2" borderId="0" xfId="3" applyFont="1" applyFill="1" applyBorder="1" applyAlignment="1">
      <alignment horizontal="centerContinuous" vertical="center"/>
    </xf>
    <xf numFmtId="0" fontId="94" fillId="2" borderId="0" xfId="3" applyFont="1" applyFill="1" applyAlignment="1">
      <alignment horizontal="centerContinuous"/>
    </xf>
    <xf numFmtId="0" fontId="95" fillId="0" borderId="0" xfId="3" applyFont="1" applyBorder="1" applyAlignment="1">
      <alignment horizontal="center" vertical="center"/>
    </xf>
    <xf numFmtId="0" fontId="98" fillId="0" borderId="0" xfId="3" applyFont="1" applyBorder="1" applyAlignment="1">
      <alignment horizontal="center" vertical="center"/>
    </xf>
    <xf numFmtId="0" fontId="99" fillId="0" borderId="0" xfId="3" applyFont="1" applyAlignment="1"/>
    <xf numFmtId="0" fontId="13" fillId="0" borderId="0" xfId="3" applyFont="1" applyBorder="1" applyAlignment="1">
      <alignment horizontal="center" vertical="center"/>
    </xf>
    <xf numFmtId="0" fontId="17" fillId="4" borderId="0" xfId="3" applyFill="1"/>
    <xf numFmtId="0" fontId="95" fillId="0" borderId="0" xfId="3" applyFont="1"/>
    <xf numFmtId="0" fontId="95" fillId="0" borderId="0" xfId="3" applyFont="1" applyAlignment="1">
      <alignment horizontal="center"/>
    </xf>
    <xf numFmtId="0" fontId="95" fillId="3" borderId="12" xfId="3" applyFont="1" applyFill="1" applyBorder="1" applyAlignment="1">
      <alignment horizontal="left" vertical="center" wrapText="1"/>
    </xf>
    <xf numFmtId="0" fontId="95" fillId="3" borderId="12" xfId="3" applyFont="1" applyFill="1" applyBorder="1" applyAlignment="1">
      <alignment horizontal="left" vertical="center"/>
    </xf>
    <xf numFmtId="0" fontId="95" fillId="0" borderId="12" xfId="3" applyFont="1" applyBorder="1" applyAlignment="1">
      <alignment horizontal="left" wrapText="1"/>
    </xf>
    <xf numFmtId="0" fontId="95" fillId="0" borderId="12" xfId="3" applyFont="1" applyBorder="1" applyAlignment="1">
      <alignment horizontal="left" vertical="center" wrapText="1"/>
    </xf>
    <xf numFmtId="0" fontId="89" fillId="0" borderId="0" xfId="3" applyFont="1"/>
    <xf numFmtId="0" fontId="3" fillId="3" borderId="0" xfId="0" applyFont="1" applyFill="1"/>
    <xf numFmtId="3" fontId="3" fillId="3" borderId="0" xfId="0" applyNumberFormat="1" applyFont="1" applyFill="1"/>
    <xf numFmtId="4" fontId="0" fillId="0" borderId="0" xfId="0" applyNumberFormat="1"/>
    <xf numFmtId="0" fontId="103" fillId="10" borderId="0" xfId="6" applyFont="1" applyFill="1"/>
    <xf numFmtId="0" fontId="7" fillId="0" borderId="0" xfId="6" applyFont="1"/>
    <xf numFmtId="0" fontId="103" fillId="10" borderId="0" xfId="6" applyFont="1" applyFill="1" applyAlignment="1">
      <alignment vertical="center"/>
    </xf>
    <xf numFmtId="0" fontId="7" fillId="0" borderId="0" xfId="6" applyFont="1" applyAlignment="1">
      <alignment vertical="center"/>
    </xf>
    <xf numFmtId="0" fontId="7" fillId="12" borderId="0" xfId="6" applyFont="1" applyFill="1" applyAlignment="1">
      <alignment vertical="center"/>
    </xf>
    <xf numFmtId="0" fontId="105" fillId="12" borderId="0" xfId="6" applyFont="1" applyFill="1" applyAlignment="1">
      <alignment horizontal="center" vertical="center"/>
    </xf>
    <xf numFmtId="0" fontId="1" fillId="13" borderId="0" xfId="6" applyFill="1"/>
    <xf numFmtId="0" fontId="16" fillId="13" borderId="0" xfId="6" applyFont="1" applyFill="1"/>
    <xf numFmtId="0" fontId="10" fillId="13" borderId="0" xfId="6" applyFont="1" applyFill="1" applyBorder="1" applyAlignment="1">
      <alignment horizontal="left"/>
    </xf>
    <xf numFmtId="0" fontId="1" fillId="14" borderId="0" xfId="6" applyFill="1"/>
    <xf numFmtId="0" fontId="106" fillId="14" borderId="0" xfId="6" applyFont="1" applyFill="1"/>
    <xf numFmtId="0" fontId="107" fillId="14" borderId="0" xfId="6" applyFont="1" applyFill="1"/>
    <xf numFmtId="0" fontId="1" fillId="0" borderId="0" xfId="6" applyFill="1"/>
    <xf numFmtId="0" fontId="106" fillId="0" borderId="0" xfId="6" applyFont="1" applyFill="1"/>
    <xf numFmtId="0" fontId="107" fillId="0" borderId="0" xfId="6" applyFont="1" applyFill="1"/>
    <xf numFmtId="0" fontId="102" fillId="14" borderId="0" xfId="6" applyFont="1" applyFill="1"/>
    <xf numFmtId="0" fontId="108" fillId="14" borderId="0" xfId="6" applyFont="1" applyFill="1"/>
    <xf numFmtId="0" fontId="109" fillId="14" borderId="0" xfId="6" applyFont="1" applyFill="1" applyAlignment="1">
      <alignment horizontal="right"/>
    </xf>
    <xf numFmtId="0" fontId="111" fillId="13" borderId="0" xfId="7" applyFont="1" applyFill="1" applyAlignment="1" applyProtection="1"/>
    <xf numFmtId="0" fontId="107" fillId="13" borderId="0" xfId="6" applyFont="1" applyFill="1" applyAlignment="1">
      <alignment horizontal="right"/>
    </xf>
    <xf numFmtId="0" fontId="107" fillId="13" borderId="0" xfId="6" applyFont="1" applyFill="1"/>
    <xf numFmtId="0" fontId="107" fillId="13" borderId="0" xfId="6" quotePrefix="1" applyFont="1" applyFill="1" applyAlignment="1">
      <alignment horizontal="right"/>
    </xf>
    <xf numFmtId="0" fontId="112" fillId="13" borderId="0" xfId="6" applyFont="1" applyFill="1"/>
    <xf numFmtId="0" fontId="113" fillId="13" borderId="0" xfId="6" applyFont="1" applyFill="1"/>
    <xf numFmtId="0" fontId="114" fillId="13" borderId="0" xfId="7" applyFont="1" applyFill="1" applyAlignment="1" applyProtection="1"/>
    <xf numFmtId="1" fontId="107" fillId="13" borderId="0" xfId="6" applyNumberFormat="1" applyFont="1" applyFill="1" applyAlignment="1">
      <alignment horizontal="right"/>
    </xf>
    <xf numFmtId="1" fontId="107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1" fillId="0" borderId="0" xfId="41"/>
    <xf numFmtId="0" fontId="3" fillId="0" borderId="0" xfId="41" applyFont="1"/>
    <xf numFmtId="0" fontId="121" fillId="0" borderId="0" xfId="41" applyFont="1"/>
    <xf numFmtId="0" fontId="82" fillId="2" borderId="0" xfId="4" applyFont="1" applyFill="1" applyAlignment="1"/>
    <xf numFmtId="3" fontId="13" fillId="0" borderId="0" xfId="4" applyNumberFormat="1" applyFont="1" applyBorder="1" applyAlignment="1">
      <alignment horizontal="right"/>
    </xf>
    <xf numFmtId="49" fontId="123" fillId="0" borderId="0" xfId="4" applyNumberFormat="1" applyFont="1" applyAlignment="1">
      <alignment horizontal="center"/>
    </xf>
    <xf numFmtId="49" fontId="86" fillId="0" borderId="0" xfId="4" applyNumberFormat="1" applyFont="1" applyFill="1"/>
    <xf numFmtId="49" fontId="123" fillId="0" borderId="0" xfId="4" applyNumberFormat="1" applyFont="1" applyFill="1" applyAlignment="1">
      <alignment vertical="center"/>
    </xf>
    <xf numFmtId="3" fontId="86" fillId="0" borderId="0" xfId="4" applyNumberFormat="1" applyFont="1" applyFill="1" applyAlignment="1">
      <alignment horizontal="right"/>
    </xf>
    <xf numFmtId="0" fontId="104" fillId="11" borderId="0" xfId="6" applyFont="1" applyFill="1" applyAlignment="1">
      <alignment horizontal="center"/>
    </xf>
    <xf numFmtId="0" fontId="104" fillId="11" borderId="0" xfId="6" applyFont="1" applyFill="1" applyAlignment="1">
      <alignment horizontal="center" vertical="center"/>
    </xf>
    <xf numFmtId="0" fontId="54" fillId="13" borderId="0" xfId="6" applyFont="1" applyFill="1" applyAlignment="1">
      <alignment horizontal="center"/>
    </xf>
    <xf numFmtId="0" fontId="14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4" fillId="0" borderId="4" xfId="3" applyFont="1" applyBorder="1" applyAlignment="1">
      <alignment horizontal="left" vertical="top" wrapText="1"/>
    </xf>
    <xf numFmtId="3" fontId="4" fillId="2" borderId="0" xfId="3" applyNumberFormat="1" applyFont="1" applyFill="1" applyAlignment="1">
      <alignment horizontal="center"/>
    </xf>
    <xf numFmtId="0" fontId="4" fillId="2" borderId="0" xfId="3" applyFont="1" applyFill="1" applyAlignment="1">
      <alignment horizontal="center"/>
    </xf>
    <xf numFmtId="0" fontId="20" fillId="2" borderId="0" xfId="3" applyFont="1" applyFill="1" applyAlignment="1">
      <alignment horizontal="center" vertical="top"/>
    </xf>
    <xf numFmtId="37" fontId="8" fillId="3" borderId="0" xfId="3" applyNumberFormat="1" applyFont="1" applyFill="1" applyBorder="1" applyAlignment="1" applyProtection="1">
      <alignment horizontal="center" vertical="center"/>
    </xf>
    <xf numFmtId="3" fontId="8" fillId="3" borderId="0" xfId="3" applyNumberFormat="1" applyFont="1" applyFill="1" applyAlignment="1">
      <alignment horizontal="center" vertical="center"/>
    </xf>
    <xf numFmtId="3" fontId="21" fillId="3" borderId="0" xfId="3" applyNumberFormat="1" applyFont="1" applyFill="1" applyAlignment="1">
      <alignment horizontal="center" vertical="center"/>
    </xf>
    <xf numFmtId="0" fontId="20" fillId="2" borderId="0" xfId="0" applyFont="1" applyFill="1" applyAlignment="1">
      <alignment horizontal="center" vertical="top"/>
    </xf>
    <xf numFmtId="0" fontId="14" fillId="0" borderId="4" xfId="0" applyFont="1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20" fillId="2" borderId="1" xfId="3" applyFont="1" applyFill="1" applyBorder="1" applyAlignment="1">
      <alignment horizontal="center" vertical="top"/>
    </xf>
    <xf numFmtId="0" fontId="14" fillId="0" borderId="4" xfId="3" applyFont="1" applyBorder="1" applyAlignment="1">
      <alignment vertical="top" wrapText="1"/>
    </xf>
    <xf numFmtId="0" fontId="11" fillId="0" borderId="0" xfId="3" applyFont="1" applyBorder="1" applyAlignment="1">
      <alignment horizontal="left"/>
    </xf>
    <xf numFmtId="3" fontId="8" fillId="3" borderId="2" xfId="3" applyNumberFormat="1" applyFont="1" applyFill="1" applyBorder="1" applyAlignment="1">
      <alignment horizontal="center" vertical="center" wrapText="1"/>
    </xf>
    <xf numFmtId="3" fontId="8" fillId="3" borderId="5" xfId="3" applyNumberFormat="1" applyFont="1" applyFill="1" applyBorder="1" applyAlignment="1">
      <alignment horizontal="center" vertical="center" wrapText="1"/>
    </xf>
    <xf numFmtId="3" fontId="8" fillId="3" borderId="1" xfId="3" applyNumberFormat="1" applyFont="1" applyFill="1" applyBorder="1" applyAlignment="1">
      <alignment horizontal="center" vertical="center" wrapText="1"/>
    </xf>
    <xf numFmtId="0" fontId="24" fillId="2" borderId="0" xfId="3" applyFont="1" applyFill="1" applyAlignment="1">
      <alignment horizontal="center"/>
    </xf>
    <xf numFmtId="0" fontId="26" fillId="2" borderId="0" xfId="3" applyFont="1" applyFill="1" applyAlignment="1">
      <alignment horizontal="center" vertical="center"/>
    </xf>
    <xf numFmtId="10" fontId="37" fillId="0" borderId="0" xfId="3" applyNumberFormat="1" applyFont="1" applyAlignment="1">
      <alignment horizontal="left" wrapText="1"/>
    </xf>
    <xf numFmtId="0" fontId="38" fillId="0" borderId="0" xfId="3" applyFont="1" applyAlignment="1">
      <alignment wrapText="1"/>
    </xf>
    <xf numFmtId="0" fontId="25" fillId="2" borderId="0" xfId="3" applyFont="1" applyFill="1" applyAlignment="1">
      <alignment horizontal="center"/>
    </xf>
    <xf numFmtId="0" fontId="27" fillId="2" borderId="0" xfId="3" applyFont="1" applyFill="1" applyAlignment="1">
      <alignment horizontal="center" vertical="top"/>
    </xf>
    <xf numFmtId="0" fontId="38" fillId="0" borderId="0" xfId="3" applyFont="1" applyAlignment="1"/>
    <xf numFmtId="0" fontId="40" fillId="2" borderId="0" xfId="3" applyFont="1" applyFill="1" applyAlignment="1">
      <alignment horizontal="center"/>
    </xf>
    <xf numFmtId="0" fontId="41" fillId="2" borderId="0" xfId="3" applyFont="1" applyFill="1" applyAlignment="1">
      <alignment horizontal="center" vertical="top"/>
    </xf>
    <xf numFmtId="0" fontId="41" fillId="2" borderId="0" xfId="3" applyFont="1" applyFill="1" applyAlignment="1">
      <alignment horizontal="center"/>
    </xf>
    <xf numFmtId="0" fontId="45" fillId="2" borderId="0" xfId="3" applyFont="1" applyFill="1" applyAlignment="1">
      <alignment horizontal="center"/>
    </xf>
    <xf numFmtId="0" fontId="47" fillId="2" borderId="0" xfId="3" applyFont="1" applyFill="1" applyAlignment="1">
      <alignment horizontal="center" vertical="top"/>
    </xf>
    <xf numFmtId="3" fontId="49" fillId="3" borderId="0" xfId="3" applyNumberFormat="1" applyFont="1" applyFill="1" applyAlignment="1">
      <alignment horizontal="center" vertical="center"/>
    </xf>
    <xf numFmtId="0" fontId="57" fillId="2" borderId="0" xfId="3" applyFont="1" applyFill="1" applyAlignment="1">
      <alignment horizontal="center"/>
    </xf>
    <xf numFmtId="0" fontId="58" fillId="2" borderId="0" xfId="3" applyFont="1" applyFill="1" applyAlignment="1">
      <alignment horizontal="center" vertical="center"/>
    </xf>
    <xf numFmtId="3" fontId="64" fillId="3" borderId="0" xfId="3" applyNumberFormat="1" applyFont="1" applyFill="1" applyAlignment="1">
      <alignment horizontal="center"/>
    </xf>
    <xf numFmtId="3" fontId="49" fillId="3" borderId="0" xfId="3" applyNumberFormat="1" applyFont="1" applyFill="1" applyAlignment="1">
      <alignment horizontal="center"/>
    </xf>
    <xf numFmtId="0" fontId="58" fillId="2" borderId="0" xfId="3" applyFont="1" applyFill="1" applyAlignment="1">
      <alignment horizontal="center" vertical="top"/>
    </xf>
    <xf numFmtId="3" fontId="64" fillId="3" borderId="0" xfId="3" applyNumberFormat="1" applyFont="1" applyFill="1" applyAlignment="1">
      <alignment horizontal="center" vertical="center"/>
    </xf>
    <xf numFmtId="0" fontId="76" fillId="2" borderId="0" xfId="3" applyFont="1" applyFill="1" applyAlignment="1">
      <alignment horizontal="center"/>
    </xf>
    <xf numFmtId="0" fontId="77" fillId="2" borderId="0" xfId="3" applyFont="1" applyFill="1" applyAlignment="1">
      <alignment horizontal="center" vertical="top"/>
    </xf>
    <xf numFmtId="0" fontId="17" fillId="0" borderId="0" xfId="3" applyAlignment="1">
      <alignment wrapText="1"/>
    </xf>
    <xf numFmtId="0" fontId="41" fillId="2" borderId="0" xfId="3" applyFont="1" applyFill="1" applyAlignment="1">
      <alignment horizontal="center" vertical="center"/>
    </xf>
    <xf numFmtId="0" fontId="20" fillId="2" borderId="0" xfId="3" applyFont="1" applyFill="1" applyAlignment="1">
      <alignment horizontal="center"/>
    </xf>
    <xf numFmtId="0" fontId="20" fillId="2" borderId="0" xfId="3" applyFont="1" applyFill="1" applyAlignment="1">
      <alignment horizontal="center" vertical="center"/>
    </xf>
    <xf numFmtId="0" fontId="17" fillId="0" borderId="0" xfId="3" applyAlignment="1"/>
    <xf numFmtId="37" fontId="42" fillId="0" borderId="0" xfId="3" applyNumberFormat="1" applyFont="1" applyBorder="1" applyAlignment="1">
      <alignment horizontal="justify" vertical="center" wrapText="1"/>
    </xf>
    <xf numFmtId="49" fontId="122" fillId="16" borderId="0" xfId="4" applyNumberFormat="1" applyFont="1" applyFill="1" applyAlignment="1">
      <alignment horizontal="center" vertical="center"/>
    </xf>
    <xf numFmtId="0" fontId="82" fillId="2" borderId="0" xfId="4" applyFont="1" applyFill="1" applyAlignment="1">
      <alignment horizontal="center"/>
    </xf>
    <xf numFmtId="0" fontId="84" fillId="2" borderId="0" xfId="4" applyFont="1" applyFill="1" applyAlignment="1">
      <alignment horizontal="center"/>
    </xf>
    <xf numFmtId="0" fontId="9" fillId="16" borderId="0" xfId="4" applyFont="1" applyFill="1" applyAlignment="1">
      <alignment horizontal="center" vertical="center"/>
    </xf>
    <xf numFmtId="49" fontId="123" fillId="16" borderId="0" xfId="4" applyNumberFormat="1" applyFont="1" applyFill="1" applyAlignment="1">
      <alignment horizontal="center" vertical="center"/>
    </xf>
    <xf numFmtId="0" fontId="29" fillId="0" borderId="0" xfId="3" applyFont="1" applyAlignment="1">
      <alignment horizontal="center" wrapText="1"/>
    </xf>
    <xf numFmtId="0" fontId="92" fillId="2" borderId="0" xfId="3" applyFont="1" applyFill="1" applyAlignment="1">
      <alignment horizontal="right"/>
    </xf>
    <xf numFmtId="0" fontId="92" fillId="2" borderId="0" xfId="3" applyFont="1" applyFill="1" applyAlignment="1">
      <alignment horizontal="center"/>
    </xf>
    <xf numFmtId="0" fontId="94" fillId="2" borderId="0" xfId="3" applyFont="1" applyFill="1" applyAlignment="1">
      <alignment horizontal="center"/>
    </xf>
    <xf numFmtId="0" fontId="11" fillId="2" borderId="0" xfId="3" applyFont="1" applyFill="1" applyAlignment="1">
      <alignment horizontal="right"/>
    </xf>
    <xf numFmtId="0" fontId="11" fillId="2" borderId="0" xfId="3" applyFont="1" applyFill="1" applyAlignment="1">
      <alignment horizontal="center"/>
    </xf>
    <xf numFmtId="0" fontId="95" fillId="0" borderId="0" xfId="3" applyFont="1" applyAlignment="1">
      <alignment horizontal="center" wrapText="1"/>
    </xf>
    <xf numFmtId="0" fontId="100" fillId="2" borderId="0" xfId="0" applyFont="1" applyFill="1" applyBorder="1" applyAlignment="1">
      <alignment horizontal="center"/>
    </xf>
    <xf numFmtId="17" fontId="100" fillId="2" borderId="0" xfId="0" quotePrefix="1" applyNumberFormat="1" applyFont="1" applyFill="1" applyBorder="1" applyAlignment="1">
      <alignment horizontal="center"/>
    </xf>
    <xf numFmtId="0" fontId="40" fillId="2" borderId="0" xfId="41" applyFont="1" applyFill="1" applyAlignment="1">
      <alignment horizontal="center"/>
    </xf>
    <xf numFmtId="0" fontId="106" fillId="2" borderId="0" xfId="0" applyFont="1" applyFill="1" applyBorder="1" applyAlignment="1">
      <alignment horizontal="center"/>
    </xf>
    <xf numFmtId="0" fontId="124" fillId="2" borderId="0" xfId="0" applyFont="1" applyFill="1" applyBorder="1" applyAlignment="1">
      <alignment horizontal="center"/>
    </xf>
    <xf numFmtId="0" fontId="10" fillId="3" borderId="0" xfId="0" applyFont="1" applyFill="1" applyBorder="1" applyAlignment="1">
      <alignment horizontal="center"/>
    </xf>
    <xf numFmtId="3" fontId="10" fillId="3" borderId="0" xfId="0" applyNumberFormat="1" applyFont="1" applyFill="1" applyBorder="1" applyAlignment="1">
      <alignment horizontal="center"/>
    </xf>
    <xf numFmtId="3" fontId="125" fillId="3" borderId="0" xfId="0" applyNumberFormat="1" applyFont="1" applyFill="1" applyBorder="1" applyAlignment="1">
      <alignment horizontal="right" vertical="center"/>
    </xf>
    <xf numFmtId="0" fontId="37" fillId="0" borderId="0" xfId="0" applyFont="1" applyBorder="1"/>
    <xf numFmtId="3" fontId="37" fillId="0" borderId="0" xfId="0" applyNumberFormat="1" applyFont="1" applyBorder="1" applyAlignment="1">
      <alignment horizontal="right" vertical="center"/>
    </xf>
    <xf numFmtId="4" fontId="37" fillId="0" borderId="0" xfId="0" applyNumberFormat="1" applyFont="1" applyBorder="1" applyAlignment="1">
      <alignment horizontal="right" vertical="center"/>
    </xf>
    <xf numFmtId="0" fontId="37" fillId="0" borderId="0" xfId="0" applyFont="1"/>
    <xf numFmtId="3" fontId="37" fillId="0" borderId="0" xfId="0" applyNumberFormat="1" applyFont="1"/>
    <xf numFmtId="4" fontId="37" fillId="0" borderId="0" xfId="0" applyNumberFormat="1" applyFont="1"/>
    <xf numFmtId="0" fontId="125" fillId="3" borderId="0" xfId="0" applyFont="1" applyFill="1"/>
    <xf numFmtId="3" fontId="125" fillId="3" borderId="0" xfId="0" applyNumberFormat="1" applyFont="1" applyFill="1"/>
    <xf numFmtId="4" fontId="125" fillId="3" borderId="0" xfId="0" applyNumberFormat="1" applyFont="1" applyFill="1"/>
    <xf numFmtId="3" fontId="125" fillId="3" borderId="0" xfId="0" applyNumberFormat="1" applyFont="1" applyFill="1" applyBorder="1" applyAlignment="1">
      <alignment horizontal="center"/>
    </xf>
    <xf numFmtId="3" fontId="37" fillId="0" borderId="0" xfId="0" applyNumberFormat="1" applyFont="1" applyBorder="1"/>
    <xf numFmtId="4" fontId="37" fillId="0" borderId="0" xfId="0" applyNumberFormat="1" applyFont="1" applyBorder="1"/>
    <xf numFmtId="17" fontId="106" fillId="2" borderId="0" xfId="0" quotePrefix="1" applyNumberFormat="1" applyFont="1" applyFill="1" applyBorder="1" applyAlignment="1">
      <alignment horizontal="center"/>
    </xf>
    <xf numFmtId="0" fontId="10" fillId="3" borderId="0" xfId="0" applyFont="1" applyFill="1" applyBorder="1" applyAlignment="1">
      <alignment horizontal="center" vertical="center"/>
    </xf>
    <xf numFmtId="4" fontId="10" fillId="3" borderId="0" xfId="0" applyNumberFormat="1" applyFont="1" applyFill="1" applyBorder="1" applyAlignment="1">
      <alignment horizontal="center"/>
    </xf>
    <xf numFmtId="17" fontId="2" fillId="2" borderId="0" xfId="0" quotePrefix="1" applyNumberFormat="1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100" fillId="2" borderId="0" xfId="0" applyFont="1" applyFill="1" applyBorder="1" applyAlignment="1">
      <alignment horizontal="center" vertical="center"/>
    </xf>
    <xf numFmtId="17" fontId="101" fillId="3" borderId="0" xfId="0" applyNumberFormat="1" applyFont="1" applyFill="1" applyBorder="1" applyAlignment="1">
      <alignment horizontal="left" vertical="center"/>
    </xf>
    <xf numFmtId="3" fontId="101" fillId="3" borderId="0" xfId="0" applyNumberFormat="1" applyFont="1" applyFill="1" applyBorder="1" applyAlignment="1">
      <alignment horizontal="right" vertical="center"/>
    </xf>
    <xf numFmtId="4" fontId="101" fillId="3" borderId="0" xfId="0" applyNumberFormat="1" applyFont="1" applyFill="1" applyBorder="1" applyAlignment="1">
      <alignment horizontal="right" vertical="center"/>
    </xf>
    <xf numFmtId="0" fontId="101" fillId="3" borderId="0" xfId="0" applyFont="1" applyFill="1" applyBorder="1" applyAlignment="1">
      <alignment vertical="center" wrapText="1"/>
    </xf>
    <xf numFmtId="3" fontId="3" fillId="3" borderId="0" xfId="0" applyNumberFormat="1" applyFont="1" applyFill="1" applyBorder="1"/>
    <xf numFmtId="0" fontId="14" fillId="0" borderId="0" xfId="0" applyFont="1" applyFill="1" applyBorder="1" applyAlignment="1">
      <alignment vertical="center"/>
    </xf>
    <xf numFmtId="3" fontId="0" fillId="0" borderId="0" xfId="0" applyNumberFormat="1" applyBorder="1"/>
    <xf numFmtId="2" fontId="1" fillId="0" borderId="0" xfId="2" applyNumberFormat="1" applyFont="1" applyBorder="1"/>
    <xf numFmtId="0" fontId="14" fillId="0" borderId="0" xfId="0" applyFont="1" applyFill="1" applyBorder="1" applyAlignment="1">
      <alignment vertical="center" wrapText="1"/>
    </xf>
    <xf numFmtId="0" fontId="101" fillId="3" borderId="0" xfId="0" applyFont="1" applyFill="1" applyBorder="1" applyAlignment="1">
      <alignment vertical="center"/>
    </xf>
    <xf numFmtId="2" fontId="3" fillId="3" borderId="0" xfId="2" applyNumberFormat="1" applyFont="1" applyFill="1" applyBorder="1"/>
    <xf numFmtId="10" fontId="3" fillId="3" borderId="0" xfId="2" applyNumberFormat="1" applyFont="1" applyFill="1" applyBorder="1"/>
    <xf numFmtId="0" fontId="126" fillId="0" borderId="0" xfId="0" applyFont="1" applyBorder="1"/>
    <xf numFmtId="2" fontId="3" fillId="3" borderId="0" xfId="2" applyNumberFormat="1" applyFont="1" applyFill="1"/>
    <xf numFmtId="2" fontId="1" fillId="0" borderId="0" xfId="2" applyNumberFormat="1" applyFont="1"/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11">
    <dxf>
      <fill>
        <patternFill>
          <bgColor rgb="FFCDCEC2"/>
        </patternFill>
      </fill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3.xml"/><Relationship Id="rId98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9525</xdr:colOff>
      <xdr:row>0</xdr:row>
      <xdr:rowOff>0</xdr:rowOff>
    </xdr:from>
    <xdr:to>
      <xdr:col>38</xdr:col>
      <xdr:colOff>352425</xdr:colOff>
      <xdr:row>40</xdr:row>
      <xdr:rowOff>38100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9525</xdr:colOff>
      <xdr:row>0</xdr:row>
      <xdr:rowOff>0</xdr:rowOff>
    </xdr:from>
    <xdr:to>
      <xdr:col>31</xdr:col>
      <xdr:colOff>352425</xdr:colOff>
      <xdr:row>44</xdr:row>
      <xdr:rowOff>66675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25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438150</xdr:colOff>
      <xdr:row>31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30675" y="0"/>
          <a:ext cx="6372225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AGOSTO2008\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DICIEMBRE2008\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278"/>
  <sheetViews>
    <sheetView showGridLines="0" tabSelected="1" workbookViewId="0">
      <selection activeCell="B4" sqref="B4:E4"/>
    </sheetView>
  </sheetViews>
  <sheetFormatPr defaultColWidth="0" defaultRowHeight="15" customHeight="1" zeroHeight="1"/>
  <cols>
    <col min="1" max="1" width="3.140625" style="630" customWidth="1"/>
    <col min="2" max="2" width="112.42578125" style="647" customWidth="1"/>
    <col min="3" max="3" width="21.42578125" style="651" customWidth="1"/>
    <col min="4" max="4" width="4.28515625" style="630" hidden="1" customWidth="1"/>
    <col min="5" max="5" width="9.140625" style="630" hidden="1" customWidth="1"/>
    <col min="6" max="256" width="0" style="630" hidden="1"/>
    <col min="257" max="257" width="10.140625" style="630" hidden="1" customWidth="1"/>
    <col min="258" max="258" width="112.42578125" style="630" hidden="1" customWidth="1"/>
    <col min="259" max="259" width="24.140625" style="630" hidden="1" customWidth="1"/>
    <col min="260" max="261" width="0" style="630" hidden="1" customWidth="1"/>
    <col min="262" max="512" width="0" style="630" hidden="1"/>
    <col min="513" max="513" width="10.140625" style="630" hidden="1" customWidth="1"/>
    <col min="514" max="514" width="112.42578125" style="630" hidden="1" customWidth="1"/>
    <col min="515" max="515" width="24.140625" style="630" hidden="1" customWidth="1"/>
    <col min="516" max="517" width="0" style="630" hidden="1" customWidth="1"/>
    <col min="518" max="768" width="0" style="630" hidden="1"/>
    <col min="769" max="769" width="10.140625" style="630" hidden="1" customWidth="1"/>
    <col min="770" max="770" width="112.42578125" style="630" hidden="1" customWidth="1"/>
    <col min="771" max="771" width="24.140625" style="630" hidden="1" customWidth="1"/>
    <col min="772" max="773" width="0" style="630" hidden="1" customWidth="1"/>
    <col min="774" max="1024" width="0" style="630" hidden="1"/>
    <col min="1025" max="1025" width="10.140625" style="630" hidden="1" customWidth="1"/>
    <col min="1026" max="1026" width="112.42578125" style="630" hidden="1" customWidth="1"/>
    <col min="1027" max="1027" width="24.140625" style="630" hidden="1" customWidth="1"/>
    <col min="1028" max="1029" width="0" style="630" hidden="1" customWidth="1"/>
    <col min="1030" max="1280" width="0" style="630" hidden="1"/>
    <col min="1281" max="1281" width="10.140625" style="630" hidden="1" customWidth="1"/>
    <col min="1282" max="1282" width="112.42578125" style="630" hidden="1" customWidth="1"/>
    <col min="1283" max="1283" width="24.140625" style="630" hidden="1" customWidth="1"/>
    <col min="1284" max="1285" width="0" style="630" hidden="1" customWidth="1"/>
    <col min="1286" max="1536" width="0" style="630" hidden="1"/>
    <col min="1537" max="1537" width="10.140625" style="630" hidden="1" customWidth="1"/>
    <col min="1538" max="1538" width="112.42578125" style="630" hidden="1" customWidth="1"/>
    <col min="1539" max="1539" width="24.140625" style="630" hidden="1" customWidth="1"/>
    <col min="1540" max="1541" width="0" style="630" hidden="1" customWidth="1"/>
    <col min="1542" max="1792" width="0" style="630" hidden="1"/>
    <col min="1793" max="1793" width="10.140625" style="630" hidden="1" customWidth="1"/>
    <col min="1794" max="1794" width="112.42578125" style="630" hidden="1" customWidth="1"/>
    <col min="1795" max="1795" width="24.140625" style="630" hidden="1" customWidth="1"/>
    <col min="1796" max="1797" width="0" style="630" hidden="1" customWidth="1"/>
    <col min="1798" max="2048" width="0" style="630" hidden="1"/>
    <col min="2049" max="2049" width="10.140625" style="630" hidden="1" customWidth="1"/>
    <col min="2050" max="2050" width="112.42578125" style="630" hidden="1" customWidth="1"/>
    <col min="2051" max="2051" width="24.140625" style="630" hidden="1" customWidth="1"/>
    <col min="2052" max="2053" width="0" style="630" hidden="1" customWidth="1"/>
    <col min="2054" max="2304" width="0" style="630" hidden="1"/>
    <col min="2305" max="2305" width="10.140625" style="630" hidden="1" customWidth="1"/>
    <col min="2306" max="2306" width="112.42578125" style="630" hidden="1" customWidth="1"/>
    <col min="2307" max="2307" width="24.140625" style="630" hidden="1" customWidth="1"/>
    <col min="2308" max="2309" width="0" style="630" hidden="1" customWidth="1"/>
    <col min="2310" max="2560" width="0" style="630" hidden="1"/>
    <col min="2561" max="2561" width="10.140625" style="630" hidden="1" customWidth="1"/>
    <col min="2562" max="2562" width="112.42578125" style="630" hidden="1" customWidth="1"/>
    <col min="2563" max="2563" width="24.140625" style="630" hidden="1" customWidth="1"/>
    <col min="2564" max="2565" width="0" style="630" hidden="1" customWidth="1"/>
    <col min="2566" max="2816" width="0" style="630" hidden="1"/>
    <col min="2817" max="2817" width="10.140625" style="630" hidden="1" customWidth="1"/>
    <col min="2818" max="2818" width="112.42578125" style="630" hidden="1" customWidth="1"/>
    <col min="2819" max="2819" width="24.140625" style="630" hidden="1" customWidth="1"/>
    <col min="2820" max="2821" width="0" style="630" hidden="1" customWidth="1"/>
    <col min="2822" max="3072" width="0" style="630" hidden="1"/>
    <col min="3073" max="3073" width="10.140625" style="630" hidden="1" customWidth="1"/>
    <col min="3074" max="3074" width="112.42578125" style="630" hidden="1" customWidth="1"/>
    <col min="3075" max="3075" width="24.140625" style="630" hidden="1" customWidth="1"/>
    <col min="3076" max="3077" width="0" style="630" hidden="1" customWidth="1"/>
    <col min="3078" max="3328" width="0" style="630" hidden="1"/>
    <col min="3329" max="3329" width="10.140625" style="630" hidden="1" customWidth="1"/>
    <col min="3330" max="3330" width="112.42578125" style="630" hidden="1" customWidth="1"/>
    <col min="3331" max="3331" width="24.140625" style="630" hidden="1" customWidth="1"/>
    <col min="3332" max="3333" width="0" style="630" hidden="1" customWidth="1"/>
    <col min="3334" max="3584" width="0" style="630" hidden="1"/>
    <col min="3585" max="3585" width="10.140625" style="630" hidden="1" customWidth="1"/>
    <col min="3586" max="3586" width="112.42578125" style="630" hidden="1" customWidth="1"/>
    <col min="3587" max="3587" width="24.140625" style="630" hidden="1" customWidth="1"/>
    <col min="3588" max="3589" width="0" style="630" hidden="1" customWidth="1"/>
    <col min="3590" max="3840" width="0" style="630" hidden="1"/>
    <col min="3841" max="3841" width="10.140625" style="630" hidden="1" customWidth="1"/>
    <col min="3842" max="3842" width="112.42578125" style="630" hidden="1" customWidth="1"/>
    <col min="3843" max="3843" width="24.140625" style="630" hidden="1" customWidth="1"/>
    <col min="3844" max="3845" width="0" style="630" hidden="1" customWidth="1"/>
    <col min="3846" max="4096" width="0" style="630" hidden="1"/>
    <col min="4097" max="4097" width="10.140625" style="630" hidden="1" customWidth="1"/>
    <col min="4098" max="4098" width="112.42578125" style="630" hidden="1" customWidth="1"/>
    <col min="4099" max="4099" width="24.140625" style="630" hidden="1" customWidth="1"/>
    <col min="4100" max="4101" width="0" style="630" hidden="1" customWidth="1"/>
    <col min="4102" max="4352" width="0" style="630" hidden="1"/>
    <col min="4353" max="4353" width="10.140625" style="630" hidden="1" customWidth="1"/>
    <col min="4354" max="4354" width="112.42578125" style="630" hidden="1" customWidth="1"/>
    <col min="4355" max="4355" width="24.140625" style="630" hidden="1" customWidth="1"/>
    <col min="4356" max="4357" width="0" style="630" hidden="1" customWidth="1"/>
    <col min="4358" max="4608" width="0" style="630" hidden="1"/>
    <col min="4609" max="4609" width="10.140625" style="630" hidden="1" customWidth="1"/>
    <col min="4610" max="4610" width="112.42578125" style="630" hidden="1" customWidth="1"/>
    <col min="4611" max="4611" width="24.140625" style="630" hidden="1" customWidth="1"/>
    <col min="4612" max="4613" width="0" style="630" hidden="1" customWidth="1"/>
    <col min="4614" max="4864" width="0" style="630" hidden="1"/>
    <col min="4865" max="4865" width="10.140625" style="630" hidden="1" customWidth="1"/>
    <col min="4866" max="4866" width="112.42578125" style="630" hidden="1" customWidth="1"/>
    <col min="4867" max="4867" width="24.140625" style="630" hidden="1" customWidth="1"/>
    <col min="4868" max="4869" width="0" style="630" hidden="1" customWidth="1"/>
    <col min="4870" max="5120" width="0" style="630" hidden="1"/>
    <col min="5121" max="5121" width="10.140625" style="630" hidden="1" customWidth="1"/>
    <col min="5122" max="5122" width="112.42578125" style="630" hidden="1" customWidth="1"/>
    <col min="5123" max="5123" width="24.140625" style="630" hidden="1" customWidth="1"/>
    <col min="5124" max="5125" width="0" style="630" hidden="1" customWidth="1"/>
    <col min="5126" max="5376" width="0" style="630" hidden="1"/>
    <col min="5377" max="5377" width="10.140625" style="630" hidden="1" customWidth="1"/>
    <col min="5378" max="5378" width="112.42578125" style="630" hidden="1" customWidth="1"/>
    <col min="5379" max="5379" width="24.140625" style="630" hidden="1" customWidth="1"/>
    <col min="5380" max="5381" width="0" style="630" hidden="1" customWidth="1"/>
    <col min="5382" max="5632" width="0" style="630" hidden="1"/>
    <col min="5633" max="5633" width="10.140625" style="630" hidden="1" customWidth="1"/>
    <col min="5634" max="5634" width="112.42578125" style="630" hidden="1" customWidth="1"/>
    <col min="5635" max="5635" width="24.140625" style="630" hidden="1" customWidth="1"/>
    <col min="5636" max="5637" width="0" style="630" hidden="1" customWidth="1"/>
    <col min="5638" max="5888" width="0" style="630" hidden="1"/>
    <col min="5889" max="5889" width="10.140625" style="630" hidden="1" customWidth="1"/>
    <col min="5890" max="5890" width="112.42578125" style="630" hidden="1" customWidth="1"/>
    <col min="5891" max="5891" width="24.140625" style="630" hidden="1" customWidth="1"/>
    <col min="5892" max="5893" width="0" style="630" hidden="1" customWidth="1"/>
    <col min="5894" max="6144" width="0" style="630" hidden="1"/>
    <col min="6145" max="6145" width="10.140625" style="630" hidden="1" customWidth="1"/>
    <col min="6146" max="6146" width="112.42578125" style="630" hidden="1" customWidth="1"/>
    <col min="6147" max="6147" width="24.140625" style="630" hidden="1" customWidth="1"/>
    <col min="6148" max="6149" width="0" style="630" hidden="1" customWidth="1"/>
    <col min="6150" max="6400" width="0" style="630" hidden="1"/>
    <col min="6401" max="6401" width="10.140625" style="630" hidden="1" customWidth="1"/>
    <col min="6402" max="6402" width="112.42578125" style="630" hidden="1" customWidth="1"/>
    <col min="6403" max="6403" width="24.140625" style="630" hidden="1" customWidth="1"/>
    <col min="6404" max="6405" width="0" style="630" hidden="1" customWidth="1"/>
    <col min="6406" max="6656" width="0" style="630" hidden="1"/>
    <col min="6657" max="6657" width="10.140625" style="630" hidden="1" customWidth="1"/>
    <col min="6658" max="6658" width="112.42578125" style="630" hidden="1" customWidth="1"/>
    <col min="6659" max="6659" width="24.140625" style="630" hidden="1" customWidth="1"/>
    <col min="6660" max="6661" width="0" style="630" hidden="1" customWidth="1"/>
    <col min="6662" max="6912" width="0" style="630" hidden="1"/>
    <col min="6913" max="6913" width="10.140625" style="630" hidden="1" customWidth="1"/>
    <col min="6914" max="6914" width="112.42578125" style="630" hidden="1" customWidth="1"/>
    <col min="6915" max="6915" width="24.140625" style="630" hidden="1" customWidth="1"/>
    <col min="6916" max="6917" width="0" style="630" hidden="1" customWidth="1"/>
    <col min="6918" max="7168" width="0" style="630" hidden="1"/>
    <col min="7169" max="7169" width="10.140625" style="630" hidden="1" customWidth="1"/>
    <col min="7170" max="7170" width="112.42578125" style="630" hidden="1" customWidth="1"/>
    <col min="7171" max="7171" width="24.140625" style="630" hidden="1" customWidth="1"/>
    <col min="7172" max="7173" width="0" style="630" hidden="1" customWidth="1"/>
    <col min="7174" max="7424" width="0" style="630" hidden="1"/>
    <col min="7425" max="7425" width="10.140625" style="630" hidden="1" customWidth="1"/>
    <col min="7426" max="7426" width="112.42578125" style="630" hidden="1" customWidth="1"/>
    <col min="7427" max="7427" width="24.140625" style="630" hidden="1" customWidth="1"/>
    <col min="7428" max="7429" width="0" style="630" hidden="1" customWidth="1"/>
    <col min="7430" max="7680" width="0" style="630" hidden="1"/>
    <col min="7681" max="7681" width="10.140625" style="630" hidden="1" customWidth="1"/>
    <col min="7682" max="7682" width="112.42578125" style="630" hidden="1" customWidth="1"/>
    <col min="7683" max="7683" width="24.140625" style="630" hidden="1" customWidth="1"/>
    <col min="7684" max="7685" width="0" style="630" hidden="1" customWidth="1"/>
    <col min="7686" max="7936" width="0" style="630" hidden="1"/>
    <col min="7937" max="7937" width="10.140625" style="630" hidden="1" customWidth="1"/>
    <col min="7938" max="7938" width="112.42578125" style="630" hidden="1" customWidth="1"/>
    <col min="7939" max="7939" width="24.140625" style="630" hidden="1" customWidth="1"/>
    <col min="7940" max="7941" width="0" style="630" hidden="1" customWidth="1"/>
    <col min="7942" max="8192" width="0" style="630" hidden="1"/>
    <col min="8193" max="8193" width="10.140625" style="630" hidden="1" customWidth="1"/>
    <col min="8194" max="8194" width="112.42578125" style="630" hidden="1" customWidth="1"/>
    <col min="8195" max="8195" width="24.140625" style="630" hidden="1" customWidth="1"/>
    <col min="8196" max="8197" width="0" style="630" hidden="1" customWidth="1"/>
    <col min="8198" max="8448" width="0" style="630" hidden="1"/>
    <col min="8449" max="8449" width="10.140625" style="630" hidden="1" customWidth="1"/>
    <col min="8450" max="8450" width="112.42578125" style="630" hidden="1" customWidth="1"/>
    <col min="8451" max="8451" width="24.140625" style="630" hidden="1" customWidth="1"/>
    <col min="8452" max="8453" width="0" style="630" hidden="1" customWidth="1"/>
    <col min="8454" max="8704" width="0" style="630" hidden="1"/>
    <col min="8705" max="8705" width="10.140625" style="630" hidden="1" customWidth="1"/>
    <col min="8706" max="8706" width="112.42578125" style="630" hidden="1" customWidth="1"/>
    <col min="8707" max="8707" width="24.140625" style="630" hidden="1" customWidth="1"/>
    <col min="8708" max="8709" width="0" style="630" hidden="1" customWidth="1"/>
    <col min="8710" max="8960" width="0" style="630" hidden="1"/>
    <col min="8961" max="8961" width="10.140625" style="630" hidden="1" customWidth="1"/>
    <col min="8962" max="8962" width="112.42578125" style="630" hidden="1" customWidth="1"/>
    <col min="8963" max="8963" width="24.140625" style="630" hidden="1" customWidth="1"/>
    <col min="8964" max="8965" width="0" style="630" hidden="1" customWidth="1"/>
    <col min="8966" max="9216" width="0" style="630" hidden="1"/>
    <col min="9217" max="9217" width="10.140625" style="630" hidden="1" customWidth="1"/>
    <col min="9218" max="9218" width="112.42578125" style="630" hidden="1" customWidth="1"/>
    <col min="9219" max="9219" width="24.140625" style="630" hidden="1" customWidth="1"/>
    <col min="9220" max="9221" width="0" style="630" hidden="1" customWidth="1"/>
    <col min="9222" max="9472" width="0" style="630" hidden="1"/>
    <col min="9473" max="9473" width="10.140625" style="630" hidden="1" customWidth="1"/>
    <col min="9474" max="9474" width="112.42578125" style="630" hidden="1" customWidth="1"/>
    <col min="9475" max="9475" width="24.140625" style="630" hidden="1" customWidth="1"/>
    <col min="9476" max="9477" width="0" style="630" hidden="1" customWidth="1"/>
    <col min="9478" max="9728" width="0" style="630" hidden="1"/>
    <col min="9729" max="9729" width="10.140625" style="630" hidden="1" customWidth="1"/>
    <col min="9730" max="9730" width="112.42578125" style="630" hidden="1" customWidth="1"/>
    <col min="9731" max="9731" width="24.140625" style="630" hidden="1" customWidth="1"/>
    <col min="9732" max="9733" width="0" style="630" hidden="1" customWidth="1"/>
    <col min="9734" max="9984" width="0" style="630" hidden="1"/>
    <col min="9985" max="9985" width="10.140625" style="630" hidden="1" customWidth="1"/>
    <col min="9986" max="9986" width="112.42578125" style="630" hidden="1" customWidth="1"/>
    <col min="9987" max="9987" width="24.140625" style="630" hidden="1" customWidth="1"/>
    <col min="9988" max="9989" width="0" style="630" hidden="1" customWidth="1"/>
    <col min="9990" max="10240" width="0" style="630" hidden="1"/>
    <col min="10241" max="10241" width="10.140625" style="630" hidden="1" customWidth="1"/>
    <col min="10242" max="10242" width="112.42578125" style="630" hidden="1" customWidth="1"/>
    <col min="10243" max="10243" width="24.140625" style="630" hidden="1" customWidth="1"/>
    <col min="10244" max="10245" width="0" style="630" hidden="1" customWidth="1"/>
    <col min="10246" max="10496" width="0" style="630" hidden="1"/>
    <col min="10497" max="10497" width="10.140625" style="630" hidden="1" customWidth="1"/>
    <col min="10498" max="10498" width="112.42578125" style="630" hidden="1" customWidth="1"/>
    <col min="10499" max="10499" width="24.140625" style="630" hidden="1" customWidth="1"/>
    <col min="10500" max="10501" width="0" style="630" hidden="1" customWidth="1"/>
    <col min="10502" max="10752" width="0" style="630" hidden="1"/>
    <col min="10753" max="10753" width="10.140625" style="630" hidden="1" customWidth="1"/>
    <col min="10754" max="10754" width="112.42578125" style="630" hidden="1" customWidth="1"/>
    <col min="10755" max="10755" width="24.140625" style="630" hidden="1" customWidth="1"/>
    <col min="10756" max="10757" width="0" style="630" hidden="1" customWidth="1"/>
    <col min="10758" max="11008" width="0" style="630" hidden="1"/>
    <col min="11009" max="11009" width="10.140625" style="630" hidden="1" customWidth="1"/>
    <col min="11010" max="11010" width="112.42578125" style="630" hidden="1" customWidth="1"/>
    <col min="11011" max="11011" width="24.140625" style="630" hidden="1" customWidth="1"/>
    <col min="11012" max="11013" width="0" style="630" hidden="1" customWidth="1"/>
    <col min="11014" max="11264" width="0" style="630" hidden="1"/>
    <col min="11265" max="11265" width="10.140625" style="630" hidden="1" customWidth="1"/>
    <col min="11266" max="11266" width="112.42578125" style="630" hidden="1" customWidth="1"/>
    <col min="11267" max="11267" width="24.140625" style="630" hidden="1" customWidth="1"/>
    <col min="11268" max="11269" width="0" style="630" hidden="1" customWidth="1"/>
    <col min="11270" max="11520" width="0" style="630" hidden="1"/>
    <col min="11521" max="11521" width="10.140625" style="630" hidden="1" customWidth="1"/>
    <col min="11522" max="11522" width="112.42578125" style="630" hidden="1" customWidth="1"/>
    <col min="11523" max="11523" width="24.140625" style="630" hidden="1" customWidth="1"/>
    <col min="11524" max="11525" width="0" style="630" hidden="1" customWidth="1"/>
    <col min="11526" max="11776" width="0" style="630" hidden="1"/>
    <col min="11777" max="11777" width="10.140625" style="630" hidden="1" customWidth="1"/>
    <col min="11778" max="11778" width="112.42578125" style="630" hidden="1" customWidth="1"/>
    <col min="11779" max="11779" width="24.140625" style="630" hidden="1" customWidth="1"/>
    <col min="11780" max="11781" width="0" style="630" hidden="1" customWidth="1"/>
    <col min="11782" max="12032" width="0" style="630" hidden="1"/>
    <col min="12033" max="12033" width="10.140625" style="630" hidden="1" customWidth="1"/>
    <col min="12034" max="12034" width="112.42578125" style="630" hidden="1" customWidth="1"/>
    <col min="12035" max="12035" width="24.140625" style="630" hidden="1" customWidth="1"/>
    <col min="12036" max="12037" width="0" style="630" hidden="1" customWidth="1"/>
    <col min="12038" max="12288" width="0" style="630" hidden="1"/>
    <col min="12289" max="12289" width="10.140625" style="630" hidden="1" customWidth="1"/>
    <col min="12290" max="12290" width="112.42578125" style="630" hidden="1" customWidth="1"/>
    <col min="12291" max="12291" width="24.140625" style="630" hidden="1" customWidth="1"/>
    <col min="12292" max="12293" width="0" style="630" hidden="1" customWidth="1"/>
    <col min="12294" max="12544" width="0" style="630" hidden="1"/>
    <col min="12545" max="12545" width="10.140625" style="630" hidden="1" customWidth="1"/>
    <col min="12546" max="12546" width="112.42578125" style="630" hidden="1" customWidth="1"/>
    <col min="12547" max="12547" width="24.140625" style="630" hidden="1" customWidth="1"/>
    <col min="12548" max="12549" width="0" style="630" hidden="1" customWidth="1"/>
    <col min="12550" max="12800" width="0" style="630" hidden="1"/>
    <col min="12801" max="12801" width="10.140625" style="630" hidden="1" customWidth="1"/>
    <col min="12802" max="12802" width="112.42578125" style="630" hidden="1" customWidth="1"/>
    <col min="12803" max="12803" width="24.140625" style="630" hidden="1" customWidth="1"/>
    <col min="12804" max="12805" width="0" style="630" hidden="1" customWidth="1"/>
    <col min="12806" max="13056" width="0" style="630" hidden="1"/>
    <col min="13057" max="13057" width="10.140625" style="630" hidden="1" customWidth="1"/>
    <col min="13058" max="13058" width="112.42578125" style="630" hidden="1" customWidth="1"/>
    <col min="13059" max="13059" width="24.140625" style="630" hidden="1" customWidth="1"/>
    <col min="13060" max="13061" width="0" style="630" hidden="1" customWidth="1"/>
    <col min="13062" max="13312" width="0" style="630" hidden="1"/>
    <col min="13313" max="13313" width="10.140625" style="630" hidden="1" customWidth="1"/>
    <col min="13314" max="13314" width="112.42578125" style="630" hidden="1" customWidth="1"/>
    <col min="13315" max="13315" width="24.140625" style="630" hidden="1" customWidth="1"/>
    <col min="13316" max="13317" width="0" style="630" hidden="1" customWidth="1"/>
    <col min="13318" max="13568" width="0" style="630" hidden="1"/>
    <col min="13569" max="13569" width="10.140625" style="630" hidden="1" customWidth="1"/>
    <col min="13570" max="13570" width="112.42578125" style="630" hidden="1" customWidth="1"/>
    <col min="13571" max="13571" width="24.140625" style="630" hidden="1" customWidth="1"/>
    <col min="13572" max="13573" width="0" style="630" hidden="1" customWidth="1"/>
    <col min="13574" max="13824" width="0" style="630" hidden="1"/>
    <col min="13825" max="13825" width="10.140625" style="630" hidden="1" customWidth="1"/>
    <col min="13826" max="13826" width="112.42578125" style="630" hidden="1" customWidth="1"/>
    <col min="13827" max="13827" width="24.140625" style="630" hidden="1" customWidth="1"/>
    <col min="13828" max="13829" width="0" style="630" hidden="1" customWidth="1"/>
    <col min="13830" max="14080" width="0" style="630" hidden="1"/>
    <col min="14081" max="14081" width="10.140625" style="630" hidden="1" customWidth="1"/>
    <col min="14082" max="14082" width="112.42578125" style="630" hidden="1" customWidth="1"/>
    <col min="14083" max="14083" width="24.140625" style="630" hidden="1" customWidth="1"/>
    <col min="14084" max="14085" width="0" style="630" hidden="1" customWidth="1"/>
    <col min="14086" max="14336" width="0" style="630" hidden="1"/>
    <col min="14337" max="14337" width="10.140625" style="630" hidden="1" customWidth="1"/>
    <col min="14338" max="14338" width="112.42578125" style="630" hidden="1" customWidth="1"/>
    <col min="14339" max="14339" width="24.140625" style="630" hidden="1" customWidth="1"/>
    <col min="14340" max="14341" width="0" style="630" hidden="1" customWidth="1"/>
    <col min="14342" max="14592" width="0" style="630" hidden="1"/>
    <col min="14593" max="14593" width="10.140625" style="630" hidden="1" customWidth="1"/>
    <col min="14594" max="14594" width="112.42578125" style="630" hidden="1" customWidth="1"/>
    <col min="14595" max="14595" width="24.140625" style="630" hidden="1" customWidth="1"/>
    <col min="14596" max="14597" width="0" style="630" hidden="1" customWidth="1"/>
    <col min="14598" max="14848" width="0" style="630" hidden="1"/>
    <col min="14849" max="14849" width="10.140625" style="630" hidden="1" customWidth="1"/>
    <col min="14850" max="14850" width="112.42578125" style="630" hidden="1" customWidth="1"/>
    <col min="14851" max="14851" width="24.140625" style="630" hidden="1" customWidth="1"/>
    <col min="14852" max="14853" width="0" style="630" hidden="1" customWidth="1"/>
    <col min="14854" max="15104" width="0" style="630" hidden="1"/>
    <col min="15105" max="15105" width="10.140625" style="630" hidden="1" customWidth="1"/>
    <col min="15106" max="15106" width="112.42578125" style="630" hidden="1" customWidth="1"/>
    <col min="15107" max="15107" width="24.140625" style="630" hidden="1" customWidth="1"/>
    <col min="15108" max="15109" width="0" style="630" hidden="1" customWidth="1"/>
    <col min="15110" max="15360" width="0" style="630" hidden="1"/>
    <col min="15361" max="15361" width="10.140625" style="630" hidden="1" customWidth="1"/>
    <col min="15362" max="15362" width="112.42578125" style="630" hidden="1" customWidth="1"/>
    <col min="15363" max="15363" width="24.140625" style="630" hidden="1" customWidth="1"/>
    <col min="15364" max="15365" width="0" style="630" hidden="1" customWidth="1"/>
    <col min="15366" max="15616" width="0" style="630" hidden="1"/>
    <col min="15617" max="15617" width="10.140625" style="630" hidden="1" customWidth="1"/>
    <col min="15618" max="15618" width="112.42578125" style="630" hidden="1" customWidth="1"/>
    <col min="15619" max="15619" width="24.140625" style="630" hidden="1" customWidth="1"/>
    <col min="15620" max="15621" width="0" style="630" hidden="1" customWidth="1"/>
    <col min="15622" max="15872" width="0" style="630" hidden="1"/>
    <col min="15873" max="15873" width="10.140625" style="630" hidden="1" customWidth="1"/>
    <col min="15874" max="15874" width="112.42578125" style="630" hidden="1" customWidth="1"/>
    <col min="15875" max="15875" width="24.140625" style="630" hidden="1" customWidth="1"/>
    <col min="15876" max="15877" width="0" style="630" hidden="1" customWidth="1"/>
    <col min="15878" max="16128" width="0" style="630" hidden="1"/>
    <col min="16129" max="16129" width="10.140625" style="630" hidden="1" customWidth="1"/>
    <col min="16130" max="16130" width="112.42578125" style="630" hidden="1" customWidth="1"/>
    <col min="16131" max="16131" width="24.140625" style="630" hidden="1" customWidth="1"/>
    <col min="16132" max="16133" width="0" style="630" hidden="1" customWidth="1"/>
    <col min="16134" max="16384" width="0" style="630" hidden="1"/>
  </cols>
  <sheetData>
    <row r="1" spans="1:5" s="625" customFormat="1" ht="33.75" customHeight="1">
      <c r="A1" s="624"/>
      <c r="B1" s="661" t="s">
        <v>601</v>
      </c>
      <c r="C1" s="661"/>
      <c r="D1" s="661"/>
      <c r="E1" s="661"/>
    </row>
    <row r="2" spans="1:5" s="625" customFormat="1" ht="29.25" customHeight="1">
      <c r="A2" s="624"/>
      <c r="B2" s="661" t="s">
        <v>602</v>
      </c>
      <c r="C2" s="661"/>
      <c r="D2" s="661"/>
      <c r="E2" s="661"/>
    </row>
    <row r="3" spans="1:5" s="625" customFormat="1" ht="27.75" customHeight="1">
      <c r="A3" s="624"/>
      <c r="B3" s="661" t="s">
        <v>2</v>
      </c>
      <c r="C3" s="661"/>
      <c r="D3" s="661"/>
      <c r="E3" s="661"/>
    </row>
    <row r="4" spans="1:5" s="627" customFormat="1" ht="41.25" customHeight="1">
      <c r="A4" s="626"/>
      <c r="B4" s="662" t="s">
        <v>603</v>
      </c>
      <c r="C4" s="662"/>
      <c r="D4" s="662"/>
      <c r="E4" s="662"/>
    </row>
    <row r="5" spans="1:5" s="627" customFormat="1" ht="6" customHeight="1">
      <c r="A5" s="628"/>
      <c r="B5" s="629"/>
      <c r="C5" s="629"/>
      <c r="D5" s="629"/>
      <c r="E5" s="629"/>
    </row>
    <row r="6" spans="1:5" ht="5.25" customHeight="1">
      <c r="B6" s="631"/>
      <c r="C6" s="630"/>
    </row>
    <row r="7" spans="1:5" ht="22.5" customHeight="1">
      <c r="B7" s="663"/>
      <c r="C7" s="663"/>
      <c r="D7" s="663"/>
      <c r="E7" s="632"/>
    </row>
    <row r="8" spans="1:5" ht="21.75" customHeight="1">
      <c r="A8" s="633"/>
      <c r="B8" s="634" t="s">
        <v>604</v>
      </c>
      <c r="C8" s="635"/>
      <c r="D8" s="635"/>
      <c r="E8" s="633"/>
    </row>
    <row r="9" spans="1:5" s="636" customFormat="1" ht="9.75" customHeight="1">
      <c r="B9" s="637"/>
      <c r="C9" s="638"/>
      <c r="D9" s="638"/>
    </row>
    <row r="10" spans="1:5" ht="21.75" customHeight="1">
      <c r="A10" s="639"/>
      <c r="B10" s="640" t="s">
        <v>605</v>
      </c>
      <c r="C10" s="641"/>
      <c r="D10" s="635"/>
      <c r="E10" s="633"/>
    </row>
    <row r="11" spans="1:5" ht="21.75" customHeight="1">
      <c r="B11" s="642" t="s">
        <v>606</v>
      </c>
      <c r="C11" s="643">
        <v>1</v>
      </c>
      <c r="D11" s="644"/>
    </row>
    <row r="12" spans="1:5" ht="21.75" customHeight="1">
      <c r="B12" s="642" t="s">
        <v>607</v>
      </c>
      <c r="C12" s="643">
        <v>2</v>
      </c>
      <c r="D12" s="644"/>
    </row>
    <row r="13" spans="1:5" ht="21.75" customHeight="1">
      <c r="B13" s="642" t="s">
        <v>608</v>
      </c>
      <c r="C13" s="645" t="s">
        <v>609</v>
      </c>
      <c r="D13" s="644"/>
    </row>
    <row r="14" spans="1:5" ht="21.75" customHeight="1">
      <c r="B14" s="642" t="s">
        <v>608</v>
      </c>
      <c r="C14" s="645" t="s">
        <v>610</v>
      </c>
      <c r="D14" s="644"/>
    </row>
    <row r="15" spans="1:5" ht="21.75" customHeight="1">
      <c r="B15" s="642" t="s">
        <v>611</v>
      </c>
      <c r="C15" s="643">
        <v>4</v>
      </c>
      <c r="D15" s="644"/>
    </row>
    <row r="16" spans="1:5" ht="21.75" customHeight="1">
      <c r="B16" s="642" t="s">
        <v>612</v>
      </c>
      <c r="C16" s="643">
        <v>5</v>
      </c>
      <c r="D16" s="644"/>
    </row>
    <row r="17" spans="1:5" s="633" customFormat="1" ht="21.75" customHeight="1">
      <c r="A17" s="639"/>
      <c r="B17" s="640" t="s">
        <v>613</v>
      </c>
      <c r="C17" s="641"/>
      <c r="D17" s="646"/>
      <c r="E17" s="647"/>
    </row>
    <row r="18" spans="1:5" s="633" customFormat="1" ht="21.75" customHeight="1">
      <c r="A18" s="630"/>
      <c r="B18" s="648" t="s">
        <v>614</v>
      </c>
      <c r="C18" s="643">
        <v>6</v>
      </c>
      <c r="D18" s="646"/>
      <c r="E18" s="647"/>
    </row>
    <row r="19" spans="1:5" s="633" customFormat="1" ht="21.75" customHeight="1">
      <c r="A19" s="630"/>
      <c r="B19" s="648" t="s">
        <v>615</v>
      </c>
      <c r="C19" s="643">
        <v>7</v>
      </c>
      <c r="D19" s="646"/>
      <c r="E19" s="647"/>
    </row>
    <row r="20" spans="1:5" s="633" customFormat="1" ht="21.75" customHeight="1">
      <c r="A20" s="630"/>
      <c r="B20" s="648" t="s">
        <v>616</v>
      </c>
      <c r="C20" s="643">
        <v>8</v>
      </c>
      <c r="D20" s="646"/>
      <c r="E20" s="647"/>
    </row>
    <row r="21" spans="1:5" s="633" customFormat="1" ht="21.75" customHeight="1">
      <c r="A21" s="630"/>
      <c r="B21" s="648" t="s">
        <v>617</v>
      </c>
      <c r="C21" s="643">
        <v>9</v>
      </c>
      <c r="D21" s="646"/>
      <c r="E21" s="647"/>
    </row>
    <row r="22" spans="1:5" s="633" customFormat="1" ht="21.75" customHeight="1">
      <c r="A22" s="630"/>
      <c r="B22" s="648" t="s">
        <v>618</v>
      </c>
      <c r="C22" s="643">
        <v>10</v>
      </c>
      <c r="D22" s="646"/>
      <c r="E22" s="647"/>
    </row>
    <row r="23" spans="1:5" s="633" customFormat="1" ht="21.75" customHeight="1">
      <c r="A23" s="630"/>
      <c r="B23" s="648" t="s">
        <v>619</v>
      </c>
      <c r="C23" s="643">
        <v>11</v>
      </c>
      <c r="D23" s="646"/>
      <c r="E23" s="647"/>
    </row>
    <row r="24" spans="1:5" s="633" customFormat="1" ht="21.75" customHeight="1">
      <c r="A24" s="630"/>
      <c r="B24" s="648" t="s">
        <v>620</v>
      </c>
      <c r="C24" s="645" t="s">
        <v>621</v>
      </c>
      <c r="D24" s="646"/>
      <c r="E24" s="647"/>
    </row>
    <row r="25" spans="1:5" s="633" customFormat="1" ht="21.75" customHeight="1">
      <c r="A25" s="630"/>
      <c r="B25" s="648" t="s">
        <v>620</v>
      </c>
      <c r="C25" s="645" t="s">
        <v>622</v>
      </c>
      <c r="D25" s="646"/>
      <c r="E25" s="647"/>
    </row>
    <row r="26" spans="1:5" s="633" customFormat="1" ht="21.75" customHeight="1">
      <c r="A26" s="630"/>
      <c r="B26" s="648" t="s">
        <v>620</v>
      </c>
      <c r="C26" s="645" t="s">
        <v>623</v>
      </c>
      <c r="D26" s="646"/>
      <c r="E26" s="647"/>
    </row>
    <row r="27" spans="1:5" s="633" customFormat="1" ht="21.75" customHeight="1">
      <c r="A27" s="630"/>
      <c r="B27" s="648" t="s">
        <v>620</v>
      </c>
      <c r="C27" s="645" t="s">
        <v>624</v>
      </c>
      <c r="D27" s="646"/>
      <c r="E27" s="647"/>
    </row>
    <row r="28" spans="1:5" s="633" customFormat="1" ht="21.75" customHeight="1">
      <c r="A28" s="630"/>
      <c r="B28" s="648" t="s">
        <v>620</v>
      </c>
      <c r="C28" s="645" t="s">
        <v>625</v>
      </c>
      <c r="D28" s="646"/>
      <c r="E28" s="647"/>
    </row>
    <row r="29" spans="1:5" s="633" customFormat="1" ht="21.75" customHeight="1">
      <c r="A29" s="630"/>
      <c r="B29" s="648" t="s">
        <v>626</v>
      </c>
      <c r="C29" s="645" t="s">
        <v>627</v>
      </c>
      <c r="D29" s="646"/>
      <c r="E29" s="647"/>
    </row>
    <row r="30" spans="1:5" s="633" customFormat="1" ht="21.75" customHeight="1">
      <c r="A30" s="630"/>
      <c r="B30" s="648" t="s">
        <v>626</v>
      </c>
      <c r="C30" s="645" t="s">
        <v>628</v>
      </c>
      <c r="D30" s="646"/>
      <c r="E30" s="647"/>
    </row>
    <row r="31" spans="1:5" s="633" customFormat="1" ht="21.75" customHeight="1">
      <c r="A31" s="630"/>
      <c r="B31" s="648" t="s">
        <v>626</v>
      </c>
      <c r="C31" s="645" t="s">
        <v>629</v>
      </c>
      <c r="D31" s="646"/>
      <c r="E31" s="647"/>
    </row>
    <row r="32" spans="1:5" s="633" customFormat="1" ht="21.75" customHeight="1">
      <c r="A32" s="630"/>
      <c r="B32" s="648" t="s">
        <v>626</v>
      </c>
      <c r="C32" s="645" t="s">
        <v>630</v>
      </c>
      <c r="D32" s="646"/>
      <c r="E32" s="647"/>
    </row>
    <row r="33" spans="1:5" s="633" customFormat="1" ht="21.75" customHeight="1">
      <c r="A33" s="630"/>
      <c r="B33" s="648" t="s">
        <v>626</v>
      </c>
      <c r="C33" s="645" t="s">
        <v>631</v>
      </c>
      <c r="D33" s="646"/>
      <c r="E33" s="647"/>
    </row>
    <row r="34" spans="1:5" s="633" customFormat="1" ht="21.75" customHeight="1">
      <c r="A34" s="630"/>
      <c r="B34" s="648" t="s">
        <v>626</v>
      </c>
      <c r="C34" s="645" t="s">
        <v>632</v>
      </c>
      <c r="D34" s="646"/>
      <c r="E34" s="647"/>
    </row>
    <row r="35" spans="1:5" s="633" customFormat="1" ht="21.75" customHeight="1">
      <c r="A35" s="630"/>
      <c r="B35" s="648" t="s">
        <v>633</v>
      </c>
      <c r="C35" s="645" t="s">
        <v>634</v>
      </c>
      <c r="D35" s="646"/>
      <c r="E35" s="647"/>
    </row>
    <row r="36" spans="1:5" s="633" customFormat="1" ht="21.75" customHeight="1">
      <c r="A36" s="630"/>
      <c r="B36" s="648" t="s">
        <v>635</v>
      </c>
      <c r="C36" s="645" t="s">
        <v>636</v>
      </c>
      <c r="D36" s="646"/>
      <c r="E36" s="647"/>
    </row>
    <row r="37" spans="1:5" s="633" customFormat="1" ht="21.75" customHeight="1">
      <c r="A37" s="630"/>
      <c r="B37" s="648" t="s">
        <v>635</v>
      </c>
      <c r="C37" s="645" t="s">
        <v>637</v>
      </c>
      <c r="D37" s="646"/>
      <c r="E37" s="647"/>
    </row>
    <row r="38" spans="1:5" s="633" customFormat="1" ht="21.75" customHeight="1">
      <c r="A38" s="630"/>
      <c r="B38" s="648" t="s">
        <v>635</v>
      </c>
      <c r="C38" s="645" t="s">
        <v>638</v>
      </c>
      <c r="D38" s="646"/>
      <c r="E38" s="647"/>
    </row>
    <row r="39" spans="1:5" s="633" customFormat="1" ht="21.75" customHeight="1">
      <c r="A39" s="630"/>
      <c r="B39" s="648" t="s">
        <v>635</v>
      </c>
      <c r="C39" s="645" t="s">
        <v>639</v>
      </c>
      <c r="D39" s="646"/>
      <c r="E39" s="647"/>
    </row>
    <row r="40" spans="1:5" s="633" customFormat="1" ht="21.75" customHeight="1">
      <c r="A40" s="630"/>
      <c r="B40" s="648" t="s">
        <v>640</v>
      </c>
      <c r="C40" s="645" t="s">
        <v>641</v>
      </c>
      <c r="D40" s="646"/>
      <c r="E40" s="647"/>
    </row>
    <row r="41" spans="1:5" s="633" customFormat="1" ht="21.75" customHeight="1">
      <c r="A41" s="630"/>
      <c r="B41" s="648" t="s">
        <v>640</v>
      </c>
      <c r="C41" s="645" t="s">
        <v>642</v>
      </c>
      <c r="D41" s="646"/>
      <c r="E41" s="647"/>
    </row>
    <row r="42" spans="1:5" s="633" customFormat="1" ht="21.75" customHeight="1">
      <c r="A42" s="630"/>
      <c r="B42" s="648" t="s">
        <v>640</v>
      </c>
      <c r="C42" s="645" t="s">
        <v>643</v>
      </c>
      <c r="D42" s="646"/>
      <c r="E42" s="647"/>
    </row>
    <row r="43" spans="1:5" s="633" customFormat="1" ht="21.75" customHeight="1">
      <c r="A43" s="630"/>
      <c r="B43" s="648" t="s">
        <v>640</v>
      </c>
      <c r="C43" s="645" t="s">
        <v>644</v>
      </c>
      <c r="D43" s="646"/>
      <c r="E43" s="647"/>
    </row>
    <row r="44" spans="1:5" s="633" customFormat="1" ht="21.75" customHeight="1">
      <c r="A44" s="630"/>
      <c r="B44" s="648" t="s">
        <v>640</v>
      </c>
      <c r="C44" s="645" t="s">
        <v>645</v>
      </c>
      <c r="D44" s="646"/>
      <c r="E44" s="647"/>
    </row>
    <row r="45" spans="1:5" s="633" customFormat="1" ht="21.75" customHeight="1">
      <c r="A45" s="630"/>
      <c r="B45" s="648" t="s">
        <v>646</v>
      </c>
      <c r="C45" s="643">
        <v>16</v>
      </c>
      <c r="D45" s="646"/>
      <c r="E45" s="647"/>
    </row>
    <row r="46" spans="1:5" s="633" customFormat="1" ht="21.75" customHeight="1">
      <c r="A46" s="630"/>
      <c r="B46" s="648" t="s">
        <v>647</v>
      </c>
      <c r="C46" s="643">
        <v>17</v>
      </c>
      <c r="D46" s="646"/>
      <c r="E46" s="647"/>
    </row>
    <row r="47" spans="1:5" s="633" customFormat="1" ht="21.75" customHeight="1">
      <c r="A47" s="630"/>
      <c r="B47" s="648" t="s">
        <v>648</v>
      </c>
      <c r="C47" s="645" t="s">
        <v>649</v>
      </c>
      <c r="D47" s="646"/>
      <c r="E47" s="647"/>
    </row>
    <row r="48" spans="1:5" s="633" customFormat="1" ht="21.75" customHeight="1">
      <c r="A48" s="630"/>
      <c r="B48" s="648" t="s">
        <v>648</v>
      </c>
      <c r="C48" s="645" t="s">
        <v>650</v>
      </c>
      <c r="D48" s="646"/>
      <c r="E48" s="647"/>
    </row>
    <row r="49" spans="1:5" s="633" customFormat="1" ht="21.75" customHeight="1">
      <c r="A49" s="630"/>
      <c r="B49" s="648" t="s">
        <v>648</v>
      </c>
      <c r="C49" s="645" t="s">
        <v>651</v>
      </c>
      <c r="D49" s="646"/>
      <c r="E49" s="647"/>
    </row>
    <row r="50" spans="1:5" s="633" customFormat="1" ht="21.75" customHeight="1">
      <c r="A50" s="630"/>
      <c r="B50" s="648" t="s">
        <v>648</v>
      </c>
      <c r="C50" s="645" t="s">
        <v>652</v>
      </c>
      <c r="D50" s="646"/>
      <c r="E50" s="647"/>
    </row>
    <row r="51" spans="1:5" s="633" customFormat="1" ht="21.75" customHeight="1">
      <c r="A51" s="630"/>
      <c r="B51" s="648" t="s">
        <v>648</v>
      </c>
      <c r="C51" s="645" t="s">
        <v>653</v>
      </c>
      <c r="D51" s="646"/>
      <c r="E51" s="647"/>
    </row>
    <row r="52" spans="1:5" s="633" customFormat="1" ht="21.75" customHeight="1">
      <c r="A52" s="630"/>
      <c r="B52" s="648" t="s">
        <v>648</v>
      </c>
      <c r="C52" s="645" t="s">
        <v>654</v>
      </c>
      <c r="D52" s="646"/>
      <c r="E52" s="647"/>
    </row>
    <row r="53" spans="1:5" s="633" customFormat="1" ht="21.75" customHeight="1">
      <c r="A53" s="630"/>
      <c r="B53" s="648" t="s">
        <v>648</v>
      </c>
      <c r="C53" s="645" t="s">
        <v>655</v>
      </c>
      <c r="D53" s="646"/>
      <c r="E53" s="647"/>
    </row>
    <row r="54" spans="1:5" s="633" customFormat="1" ht="21.75" customHeight="1">
      <c r="A54" s="630"/>
      <c r="B54" s="648" t="s">
        <v>656</v>
      </c>
      <c r="C54" s="645" t="s">
        <v>657</v>
      </c>
      <c r="D54" s="646"/>
      <c r="E54" s="647"/>
    </row>
    <row r="55" spans="1:5" s="633" customFormat="1" ht="21.75" customHeight="1">
      <c r="A55" s="630"/>
      <c r="B55" s="648" t="s">
        <v>658</v>
      </c>
      <c r="C55" s="643">
        <v>20</v>
      </c>
      <c r="D55" s="646"/>
      <c r="E55" s="647"/>
    </row>
    <row r="56" spans="1:5" s="633" customFormat="1" ht="21.75" customHeight="1">
      <c r="A56" s="630"/>
      <c r="B56" s="648" t="s">
        <v>659</v>
      </c>
      <c r="C56" s="643">
        <v>21</v>
      </c>
      <c r="D56" s="646"/>
      <c r="E56" s="647"/>
    </row>
    <row r="57" spans="1:5" s="633" customFormat="1" ht="21.75" customHeight="1">
      <c r="A57" s="630"/>
      <c r="B57" s="648" t="s">
        <v>660</v>
      </c>
      <c r="C57" s="645" t="s">
        <v>661</v>
      </c>
      <c r="D57" s="646"/>
      <c r="E57" s="647"/>
    </row>
    <row r="58" spans="1:5" s="633" customFormat="1" ht="21.75" customHeight="1">
      <c r="A58" s="630"/>
      <c r="B58" s="648" t="s">
        <v>660</v>
      </c>
      <c r="C58" s="645" t="s">
        <v>662</v>
      </c>
      <c r="D58" s="646"/>
      <c r="E58" s="647"/>
    </row>
    <row r="59" spans="1:5" s="633" customFormat="1" ht="21.75" customHeight="1">
      <c r="A59" s="630"/>
      <c r="B59" s="648" t="s">
        <v>660</v>
      </c>
      <c r="C59" s="645" t="s">
        <v>663</v>
      </c>
      <c r="D59" s="646"/>
      <c r="E59" s="647"/>
    </row>
    <row r="60" spans="1:5" s="633" customFormat="1" ht="21.75" customHeight="1">
      <c r="A60" s="630"/>
      <c r="B60" s="648" t="s">
        <v>660</v>
      </c>
      <c r="C60" s="645" t="s">
        <v>664</v>
      </c>
      <c r="D60" s="646"/>
      <c r="E60" s="647"/>
    </row>
    <row r="61" spans="1:5" s="633" customFormat="1" ht="21.75" customHeight="1">
      <c r="A61" s="630"/>
      <c r="B61" s="648" t="s">
        <v>660</v>
      </c>
      <c r="C61" s="645" t="s">
        <v>665</v>
      </c>
      <c r="D61" s="646"/>
      <c r="E61" s="647"/>
    </row>
    <row r="62" spans="1:5" ht="21.75" customHeight="1">
      <c r="B62" s="648" t="s">
        <v>660</v>
      </c>
      <c r="C62" s="645" t="s">
        <v>666</v>
      </c>
      <c r="D62" s="644"/>
    </row>
    <row r="63" spans="1:5" ht="21.75" customHeight="1">
      <c r="B63" s="648" t="s">
        <v>660</v>
      </c>
      <c r="C63" s="645" t="s">
        <v>667</v>
      </c>
      <c r="D63" s="644"/>
    </row>
    <row r="64" spans="1:5" s="633" customFormat="1" ht="21.75" customHeight="1">
      <c r="A64" s="639"/>
      <c r="B64" s="640" t="s">
        <v>668</v>
      </c>
      <c r="C64" s="641"/>
      <c r="D64" s="646"/>
      <c r="E64" s="647"/>
    </row>
    <row r="65" spans="2:4" ht="21" customHeight="1">
      <c r="B65" s="648" t="s">
        <v>669</v>
      </c>
      <c r="C65" s="649">
        <v>23</v>
      </c>
      <c r="D65" s="644"/>
    </row>
    <row r="66" spans="2:4" ht="21" customHeight="1">
      <c r="B66" s="648" t="s">
        <v>670</v>
      </c>
      <c r="C66" s="649">
        <v>24</v>
      </c>
      <c r="D66" s="644"/>
    </row>
    <row r="67" spans="2:4" ht="21" customHeight="1">
      <c r="B67" s="648" t="s">
        <v>671</v>
      </c>
      <c r="C67" s="649">
        <v>25</v>
      </c>
      <c r="D67" s="644"/>
    </row>
    <row r="68" spans="2:4" ht="21" customHeight="1">
      <c r="B68" s="648" t="s">
        <v>672</v>
      </c>
      <c r="C68" s="649">
        <v>26</v>
      </c>
      <c r="D68" s="644"/>
    </row>
    <row r="69" spans="2:4" ht="21" customHeight="1">
      <c r="B69" s="648" t="s">
        <v>673</v>
      </c>
      <c r="C69" s="649">
        <v>27</v>
      </c>
      <c r="D69" s="644"/>
    </row>
    <row r="70" spans="2:4" ht="21" customHeight="1">
      <c r="B70" s="648" t="s">
        <v>674</v>
      </c>
      <c r="C70" s="649">
        <v>28</v>
      </c>
      <c r="D70" s="644"/>
    </row>
    <row r="71" spans="2:4" ht="21" customHeight="1">
      <c r="B71" s="648" t="s">
        <v>675</v>
      </c>
      <c r="C71" s="649">
        <v>29</v>
      </c>
      <c r="D71" s="644"/>
    </row>
    <row r="72" spans="2:4" ht="21" customHeight="1">
      <c r="B72" s="648" t="s">
        <v>676</v>
      </c>
      <c r="C72" s="650" t="s">
        <v>677</v>
      </c>
      <c r="D72" s="644"/>
    </row>
    <row r="73" spans="2:4" ht="21" customHeight="1">
      <c r="B73" s="648" t="s">
        <v>676</v>
      </c>
      <c r="C73" s="650" t="s">
        <v>678</v>
      </c>
      <c r="D73" s="644"/>
    </row>
    <row r="74" spans="2:4" ht="21" customHeight="1">
      <c r="B74" s="648" t="s">
        <v>679</v>
      </c>
      <c r="C74" s="650" t="s">
        <v>680</v>
      </c>
      <c r="D74" s="644"/>
    </row>
    <row r="75" spans="2:4" ht="21" customHeight="1">
      <c r="B75" s="648" t="s">
        <v>679</v>
      </c>
      <c r="C75" s="650" t="s">
        <v>681</v>
      </c>
    </row>
    <row r="76" spans="2:4" ht="21" customHeight="1">
      <c r="B76" s="648" t="s">
        <v>682</v>
      </c>
      <c r="C76" s="650" t="s">
        <v>683</v>
      </c>
    </row>
    <row r="77" spans="2:4" ht="21" customHeight="1">
      <c r="B77" s="648" t="s">
        <v>682</v>
      </c>
      <c r="C77" s="650" t="s">
        <v>684</v>
      </c>
    </row>
    <row r="78" spans="2:4" ht="21" customHeight="1">
      <c r="B78" s="648" t="s">
        <v>685</v>
      </c>
      <c r="C78" s="650" t="s">
        <v>686</v>
      </c>
    </row>
    <row r="79" spans="2:4" ht="21" customHeight="1">
      <c r="B79" s="648" t="s">
        <v>685</v>
      </c>
      <c r="C79" s="650" t="s">
        <v>687</v>
      </c>
    </row>
    <row r="80" spans="2:4" ht="21" customHeight="1">
      <c r="B80" s="648" t="s">
        <v>688</v>
      </c>
      <c r="C80" s="650" t="s">
        <v>689</v>
      </c>
    </row>
    <row r="81" spans="1:3" ht="21" customHeight="1">
      <c r="B81" s="648" t="s">
        <v>688</v>
      </c>
      <c r="C81" s="650" t="s">
        <v>690</v>
      </c>
    </row>
    <row r="82" spans="1:3" ht="21" customHeight="1">
      <c r="B82" s="648" t="s">
        <v>691</v>
      </c>
      <c r="C82" s="650" t="s">
        <v>692</v>
      </c>
    </row>
    <row r="83" spans="1:3" ht="21" customHeight="1">
      <c r="B83" s="648" t="s">
        <v>691</v>
      </c>
      <c r="C83" s="650" t="s">
        <v>693</v>
      </c>
    </row>
    <row r="84" spans="1:3" ht="21" customHeight="1">
      <c r="B84" s="648" t="s">
        <v>694</v>
      </c>
      <c r="C84" s="650" t="s">
        <v>695</v>
      </c>
    </row>
    <row r="85" spans="1:3" ht="21" customHeight="1">
      <c r="B85" s="648" t="s">
        <v>694</v>
      </c>
      <c r="C85" s="650" t="s">
        <v>696</v>
      </c>
    </row>
    <row r="86" spans="1:3" ht="21" customHeight="1">
      <c r="B86" s="648" t="s">
        <v>697</v>
      </c>
      <c r="C86" s="649">
        <v>37</v>
      </c>
    </row>
    <row r="87" spans="1:3" ht="21" customHeight="1">
      <c r="B87" s="648" t="s">
        <v>698</v>
      </c>
      <c r="C87" s="649">
        <v>38</v>
      </c>
    </row>
    <row r="88" spans="1:3" ht="21" customHeight="1">
      <c r="B88" s="648" t="s">
        <v>699</v>
      </c>
      <c r="C88" s="649">
        <v>39</v>
      </c>
    </row>
    <row r="89" spans="1:3" ht="21" customHeight="1">
      <c r="B89" s="648" t="s">
        <v>700</v>
      </c>
      <c r="C89" s="649">
        <v>40</v>
      </c>
    </row>
    <row r="90" spans="1:3" ht="21" customHeight="1">
      <c r="B90" s="648" t="s">
        <v>701</v>
      </c>
      <c r="C90" s="649">
        <v>41</v>
      </c>
    </row>
    <row r="91" spans="1:3" ht="21" customHeight="1">
      <c r="B91" s="648" t="s">
        <v>702</v>
      </c>
      <c r="C91" s="649">
        <v>42</v>
      </c>
    </row>
    <row r="92" spans="1:3" ht="21" customHeight="1">
      <c r="B92" s="648" t="s">
        <v>703</v>
      </c>
      <c r="C92" s="649">
        <v>43</v>
      </c>
    </row>
    <row r="93" spans="1:3" ht="21" customHeight="1">
      <c r="B93" s="648"/>
      <c r="C93" s="649"/>
    </row>
    <row r="94" spans="1:3" ht="21" customHeight="1">
      <c r="A94" s="633"/>
      <c r="B94" s="634" t="s">
        <v>704</v>
      </c>
      <c r="C94" s="635"/>
    </row>
    <row r="95" spans="1:3" ht="21" customHeight="1">
      <c r="A95" s="636"/>
      <c r="B95" s="648" t="s">
        <v>705</v>
      </c>
      <c r="C95" s="649">
        <v>44</v>
      </c>
    </row>
    <row r="96" spans="1:3" ht="21" customHeight="1">
      <c r="B96" s="648" t="s">
        <v>706</v>
      </c>
      <c r="C96" s="649">
        <v>45</v>
      </c>
    </row>
    <row r="97" spans="1:3" ht="21" customHeight="1">
      <c r="B97" s="648" t="s">
        <v>707</v>
      </c>
      <c r="C97" s="651">
        <v>46</v>
      </c>
    </row>
    <row r="98" spans="1:3" ht="21" customHeight="1">
      <c r="B98" s="648" t="s">
        <v>708</v>
      </c>
      <c r="C98" s="651">
        <v>47</v>
      </c>
    </row>
    <row r="99" spans="1:3" ht="21" customHeight="1">
      <c r="B99" s="648" t="s">
        <v>709</v>
      </c>
      <c r="C99" s="651">
        <v>48</v>
      </c>
    </row>
    <row r="100" spans="1:3" ht="21" customHeight="1">
      <c r="B100" s="648" t="s">
        <v>710</v>
      </c>
      <c r="C100" s="651">
        <v>49</v>
      </c>
    </row>
    <row r="101" spans="1:3" ht="21" customHeight="1"/>
    <row r="102" spans="1:3" ht="21" customHeight="1">
      <c r="A102" s="633"/>
      <c r="B102" s="634" t="s">
        <v>559</v>
      </c>
      <c r="C102" s="635"/>
    </row>
    <row r="103" spans="1:3" ht="21" customHeight="1">
      <c r="A103" s="636"/>
      <c r="B103" s="648" t="s">
        <v>711</v>
      </c>
      <c r="C103" s="651">
        <v>50</v>
      </c>
    </row>
    <row r="104" spans="1:3" ht="21" customHeight="1">
      <c r="B104" s="648" t="s">
        <v>712</v>
      </c>
      <c r="C104" s="651">
        <v>50</v>
      </c>
    </row>
    <row r="105" spans="1:3" ht="21" customHeight="1">
      <c r="B105" s="648" t="s">
        <v>713</v>
      </c>
      <c r="C105" s="651">
        <v>50</v>
      </c>
    </row>
    <row r="106" spans="1:3" ht="21" customHeight="1">
      <c r="B106" s="648" t="s">
        <v>714</v>
      </c>
      <c r="C106" s="651">
        <v>51</v>
      </c>
    </row>
    <row r="107" spans="1:3" ht="21" customHeight="1">
      <c r="B107" s="648" t="s">
        <v>715</v>
      </c>
    </row>
    <row r="108" spans="1:3" ht="21" hidden="1" customHeight="1"/>
    <row r="109" spans="1:3" ht="21" hidden="1" customHeight="1"/>
    <row r="110" spans="1:3" ht="21" hidden="1" customHeight="1"/>
    <row r="111" spans="1:3" ht="21" hidden="1" customHeight="1"/>
    <row r="112" spans="1:3" ht="21" hidden="1" customHeight="1"/>
    <row r="113" ht="21" hidden="1" customHeight="1"/>
    <row r="114" ht="21" hidden="1" customHeight="1"/>
    <row r="115" ht="21" hidden="1" customHeight="1"/>
    <row r="116" ht="21" hidden="1" customHeight="1"/>
    <row r="117" ht="21" hidden="1" customHeight="1"/>
    <row r="118" ht="21" hidden="1" customHeight="1"/>
    <row r="119" ht="21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</sheetData>
  <mergeCells count="5">
    <mergeCell ref="B1:E1"/>
    <mergeCell ref="B2:E2"/>
    <mergeCell ref="B3:E3"/>
    <mergeCell ref="B4:E4"/>
    <mergeCell ref="B7:D7"/>
  </mergeCells>
  <hyperlinks>
    <hyperlink ref="B11" location="'1'!A1" display="Cartera por tipo de crédito y departamento"/>
    <hyperlink ref="B12" location="'2'!A1" display="Cartera al sector productivo por entidad y estado del crédito"/>
    <hyperlink ref="B13" location="'3-1'!A1" display="Cartera al sector productivo por entidad y departamento"/>
    <hyperlink ref="B15" location="'4'!A1" display="Cartera al sector productivo por entidad y destino del crédito"/>
    <hyperlink ref="B16" location="'5'!A1" display="Ranking de cartera productiva"/>
    <hyperlink ref="B14" location="'3-2'!A1" display="Cartera al sector productivo por entidad y departamento"/>
    <hyperlink ref="B18" location="'6'!A1" display="Evolución de cartera y contingente"/>
    <hyperlink ref="B19" location="'7'!A1" display="Calificación de Cartera y Contingente"/>
    <hyperlink ref="B20" location="'8'!A1" display="Clasificación de cartera por actividad económica del deudor"/>
    <hyperlink ref="B21" location="'9'!A1" display="Clasificación de contingente  por actividad económica del deudor"/>
    <hyperlink ref="B22" location="'10'!A1" display="Clasificación de cartera por destino del crédito"/>
    <hyperlink ref="B23" location="'11'!A1" display="Clasificación de contingente por destino del crédito"/>
    <hyperlink ref="B24" location="'12-1'!A1" display="Clasificación de cartera  y contingente por entidad, plazo y destino del crédito"/>
    <hyperlink ref="B25" location="'12-2'!A1" display="Clasificación de cartera  y contingente por entidad, plazo y destino del crédito"/>
    <hyperlink ref="B26" location="'12-3'!A1" display="Clasificación de cartera  y contingente por entidad, plazo y destino del crédito"/>
    <hyperlink ref="B27" location="'12-4'!A1" display="Clasificación de cartera  y contingente por entidad, plazo y destino del crédito"/>
    <hyperlink ref="B28" location="'12-5'!A1" display="Clasificación de cartera  y contingente por entidad, plazo y destino del crédito"/>
    <hyperlink ref="B29" location="'13-1'!A1" display="Clasificación de cartera y contingente por entidad, estado y destino del crédito"/>
    <hyperlink ref="B30" location="'13-2'!A1" display="Clasificación de cartera y contingente por entidad, estado y destino del crédito"/>
    <hyperlink ref="B31" location="'13-3'!A1" display="Clasificación de cartera y contingente por entidad, estado y destino del crédito"/>
    <hyperlink ref="B32" location="'13-4'!A1" display="Clasificación de cartera y contingente por entidad, estado y destino del crédito"/>
    <hyperlink ref="B33" location="'13-5'!A1" display="Clasificación de cartera y contingente por entidad, estado y destino del crédito"/>
    <hyperlink ref="B34" location="'13-6'!A1" display="Clasificación de cartera y contingente por entidad, estado y destino del crédito"/>
    <hyperlink ref="B35" location="'13-7'!A1" display="Clasificación de cartera y contingente por entidad, plazo y destino del crédito"/>
    <hyperlink ref="B36" location="'14-1'!A1" display="Clasificación de cartera  y contingente por departamento, plazo y destino del crédito"/>
    <hyperlink ref="B37" location="'14-2'!A1" display="Clasificación de cartera  y contingente por departamento, plazo y destino del crédito"/>
    <hyperlink ref="B38" location="'14-3'!A1" display="Clasificación de cartera  y contingente por departamento, plazo y destino del crédito"/>
    <hyperlink ref="B39" location="'14-4'!A1" display="Clasificación de cartera  y contingente por departamento, plazo y destino del crédito"/>
    <hyperlink ref="B40" location="'15-1'!A1" display="Clasificación de cartera y contingente por departamento, estado y destino del crédito"/>
    <hyperlink ref="B41" location="'15-2'!A1" display="Clasificación de cartera y contingente por departamento, estado y destino del crédito"/>
    <hyperlink ref="B42" location="'15-3'!A1" display="Clasificación de cartera y contingente por departamento, estado y destino del crédito"/>
    <hyperlink ref="B43" location="'15-4'!A1" display="Clasificación de cartera y contingente por departamento, estado y destino del crédito"/>
    <hyperlink ref="B44" location="'15-5'!A1" display="Clasificación de cartera y contingente por departamento, estado y destino del crédito"/>
    <hyperlink ref="B45" location="'16'!A1" display="Clasificación de cartera por tipo de crédito"/>
    <hyperlink ref="B46" location="'17'!A1" display="Clasificación de contingente por tipo de crédito"/>
    <hyperlink ref="B47" location="'18-1'!A1" display="Clasificación de cartera y contingente por entidad, estado y tipo de crédito"/>
    <hyperlink ref="B48" location="'18-2'!A1" display="Clasificación de cartera y contingente por entidad, estado y tipo de crédito"/>
    <hyperlink ref="B49" location="'18-3'!A1" display="Clasificación de cartera y contingente por entidad, estado y tipo de crédito"/>
    <hyperlink ref="B50" location="'18-4'!A1" display="Clasificación de cartera y contingente por entidad, estado y tipo de crédito"/>
    <hyperlink ref="B51" location="'18-5'!A1" display="Clasificación de cartera y contingente por entidad, estado y tipo de crédito"/>
    <hyperlink ref="B52" location="'18-6'!A1" display="Clasificación de cartera y contingente por entidad, estado y tipo de crédito"/>
    <hyperlink ref="B53" location="'18-7'!A1" display="Clasificación de cartera y contingente por entidad, estado y tipo de crédito"/>
    <hyperlink ref="B54" location="'19'!A1" display="Clasificación de cartera y contingente por tipo de garantía"/>
    <hyperlink ref="B56" location="'21'!A1" display="Estratificación de cartera y contingente por monto y número de prestatarios"/>
    <hyperlink ref="B57" location="'22-1'!A1" display="Estratificación de cartera y contingente por entidad y estado del crédito"/>
    <hyperlink ref="B58" location="'22-2'!A1" display="Estratificación de cartera y contingente por entidad y estado del crédito"/>
    <hyperlink ref="B59" location="'22-3'!A1" display="Estratificación de cartera y contingente por entidad y estado del crédito"/>
    <hyperlink ref="B60" location="'22-4'!A1" display="Estratificación de cartera y contingente por entidad y estado del crédito"/>
    <hyperlink ref="B61" location="'22-5'!A1" display="Estratificación de cartera y contingente por entidad y estado del crédito"/>
    <hyperlink ref="B62" location="'22-6'!A1" display="Estratificación de cartera y contingente por entidad y estado del crédito"/>
    <hyperlink ref="B63" location="'22-7'!A1" display="Estratificación de cartera y contingente por entidad y estado del crédito"/>
    <hyperlink ref="B55" location="'20'!A1" display="Clasificación de cartera y contingente por tipo y objeto del crédito"/>
    <hyperlink ref="B65" location="'23'!A1" display="Calificación de Cartera y Contingente Mutuales de A &amp; P"/>
    <hyperlink ref="B66" location="'24'!A1" display="Clasificación de cartera y contingente por actividad económica del deudor Mutuales de A &amp; P"/>
    <hyperlink ref="B67" location="'25'!A1" display="Clasificación de cartera y contingente por destino del crédito Mutuales de A &amp; P"/>
    <hyperlink ref="B68" location="'26'!A1" display="Clasificación de cartera y contingente por tipo de crédito Mutuales de A &amp; P"/>
    <hyperlink ref="B69" location="'27'!A1" display="Clasificación de cartera y contingente por tipo de garantía Mutuales de A &amp; P"/>
    <hyperlink ref="B71" location="'29'!A1" display="Estratificación de cartera y contingente por monto y número de prestatarios Mutuales de A &amp; P"/>
    <hyperlink ref="B70" location="'28'!A1" display="Clasificación de cartera y contingente por tipo y objeto del crédito Mutuales de A &amp; P"/>
    <hyperlink ref="B72" location="'30-1'!A1" display="Calificación de Cartera y Contingente Cooperativas de Ahorro y Crédito Abiertas en bolivianos"/>
    <hyperlink ref="B73" location="'30-2'!A1" display="Calificación de Cartera y Contingente Cooperativas de Ahorro y Crédito Abiertas en bolivianos"/>
    <hyperlink ref="B74" location="'31-1'!A1" display="Clasif. de cartera y conting. por actividad económica del deudor Coop. de Ahorro y Crédito Abiertas"/>
    <hyperlink ref="B75" location="'31-2'!A1" display="Clasif. de cartera y conting. por actividad económica del deudor Coop. de Ahorro y Crédito Abiertas"/>
    <hyperlink ref="B76" location="'32-1'!A1" display="Clasificación de cartera y conting. por destino del crédito Cooperativas de Ahorro y Crédito Abiertas"/>
    <hyperlink ref="B77" location="'32-2'!A1" display="Clasificación de cartera y conting. por destino del crédito Cooperativas de Ahorro y Crédito Abiertas"/>
    <hyperlink ref="B78" location="'33-1'!A1" display="Clasificación de cartera y contingente por tipo de crédito Cooperativas de Ahorro y Crédito Abiertas"/>
    <hyperlink ref="B79" location="'33-2'!A1" display="Clasificación de cartera y contingente por tipo de crédito Cooperativas de Ahorro y Crédito Abiertas"/>
    <hyperlink ref="B80" location="'34-1'!A1" display="Clasificación de cartera y contingente por tipo de garantía Cooperativas de Ahorro y Crédito Abiertas"/>
    <hyperlink ref="B81" location="'34-2'!A1" display="Clasificación de cartera y contingente por tipo de garantía Cooperativas de Ahorro y Crédito Abiertas"/>
    <hyperlink ref="B84" location="'36-1'!A1" display="Estratificación de cartera y conting. por monto y N° prestatarios Coop. de Ahorro y Crédito Abiertas"/>
    <hyperlink ref="B85" location="'36-2'!Print_Area" display="Estratificación de cartera y conting. por monto y N° prestatarios Coop. de Ahorro y Crédito Abiertas"/>
    <hyperlink ref="B82" location="'35-1'!A1" display="Clasificación de cartera y contingente por tipo y objeto del crédito Coop. De Ahorro y Crédito Abiertas"/>
    <hyperlink ref="B83" location="'35-2'!A1" display="Clasificación de cartera y contingente por tipo y objeto del crédito Coop. De Ahorro y Crédito Abiertas"/>
    <hyperlink ref="B86" location="'37'!A1" display="Calificación de Cartera y Contingente FFP’s"/>
    <hyperlink ref="B87" location="'39'!A1" display="Clasificación de cartera y contingente por actividad económica del deudor Fondos Fin. Privados"/>
    <hyperlink ref="B88" location="'39'!A1" display="Clasificación de cartera y contingente por destino del crédito Fondos Financieros Privados"/>
    <hyperlink ref="B89" location="'40'!A1" display="Clasificación de cartera y contingente por tipo de crédito Fondos Financieros Privados"/>
    <hyperlink ref="B90" location="'41'!A1" display="Clasificación de cartera y contingente por tipo de garantía Fondos Financieros Privados"/>
    <hyperlink ref="B91" location="'42'!A1" display="Clasificación de cartera y contingente por tipo y objeto del crédito Fondos Financieros Privados"/>
    <hyperlink ref="B92" location="'43'!A1" display="Estratificación de cartera y conting. por monto y número de prestatarios Fondos Financieros Privados"/>
    <hyperlink ref="B97" location="'46'!A1" display="Sucursales, Agencias y Número de empleados (BCO)"/>
    <hyperlink ref="B98" location="'47'!A1" display="Sucursales, Agencias y Número de empleados (FFP)"/>
    <hyperlink ref="B99" location="'48'!A1" display="Sucursales, Agencias y Número de empleados (MAP)"/>
    <hyperlink ref="B100" location="'49'!A1" display="Sucursales, Agencias y Número de empleados (CAC)"/>
    <hyperlink ref="B105" location="'50'!A1" display="Reclamos recibidos por tipología"/>
    <hyperlink ref="B106" location="'51'!A1" display="Reclamos recibidos por entidad"/>
    <hyperlink ref="B95" location="'44'!A1" display="Evolutivo de puntos de atención financiera por subsistema (BCO &amp; FFP)"/>
    <hyperlink ref="B96" location="'45'!A1" display="Evolutivo de puntos de atención financiera por subsistema (MAP &amp; CAC)"/>
    <hyperlink ref="B103" location="'50'!A1" display="Gestión de reclamos"/>
    <hyperlink ref="B104" location="'50'!A1" display="Reclamos recibidos por departamento"/>
    <hyperlink ref="B107" location="Abreviaturas!A1" display="Abreviaturas"/>
  </hyperlinks>
  <pageMargins left="0.7" right="0.7" top="0.75" bottom="0.75" header="0.3" footer="0.3"/>
  <pageSetup scale="67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7"/>
  <sheetViews>
    <sheetView zoomScale="85" zoomScaleNormal="85" workbookViewId="0">
      <selection activeCell="A7" sqref="A7"/>
    </sheetView>
  </sheetViews>
  <sheetFormatPr defaultRowHeight="15"/>
  <cols>
    <col min="1" max="1" width="57.7109375" style="37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10" customWidth="1"/>
    <col min="14" max="14" width="18" customWidth="1"/>
    <col min="15" max="15" width="15.42578125" bestFit="1" customWidth="1"/>
    <col min="255" max="255" width="16.42578125" customWidth="1"/>
    <col min="257" max="257" width="57.7109375" customWidth="1"/>
    <col min="258" max="259" width="16.7109375" customWidth="1"/>
    <col min="260" max="260" width="18.85546875" customWidth="1"/>
    <col min="261" max="261" width="16.7109375" customWidth="1"/>
    <col min="262" max="262" width="16.140625" customWidth="1"/>
    <col min="263" max="263" width="16.28515625" customWidth="1"/>
    <col min="264" max="264" width="16.7109375" customWidth="1"/>
    <col min="265" max="266" width="15.5703125" customWidth="1"/>
    <col min="267" max="267" width="16.7109375" customWidth="1"/>
    <col min="268" max="268" width="10.28515625" customWidth="1"/>
    <col min="269" max="269" width="4.42578125" customWidth="1"/>
    <col min="270" max="270" width="18" customWidth="1"/>
    <col min="271" max="271" width="15.42578125" bestFit="1" customWidth="1"/>
    <col min="511" max="511" width="16.42578125" customWidth="1"/>
    <col min="513" max="513" width="57.7109375" customWidth="1"/>
    <col min="514" max="515" width="16.7109375" customWidth="1"/>
    <col min="516" max="516" width="18.85546875" customWidth="1"/>
    <col min="517" max="517" width="16.7109375" customWidth="1"/>
    <col min="518" max="518" width="16.140625" customWidth="1"/>
    <col min="519" max="519" width="16.28515625" customWidth="1"/>
    <col min="520" max="520" width="16.7109375" customWidth="1"/>
    <col min="521" max="522" width="15.5703125" customWidth="1"/>
    <col min="523" max="523" width="16.7109375" customWidth="1"/>
    <col min="524" max="524" width="10.28515625" customWidth="1"/>
    <col min="525" max="525" width="4.42578125" customWidth="1"/>
    <col min="526" max="526" width="18" customWidth="1"/>
    <col min="527" max="527" width="15.42578125" bestFit="1" customWidth="1"/>
    <col min="767" max="767" width="16.42578125" customWidth="1"/>
    <col min="769" max="769" width="57.7109375" customWidth="1"/>
    <col min="770" max="771" width="16.7109375" customWidth="1"/>
    <col min="772" max="772" width="18.85546875" customWidth="1"/>
    <col min="773" max="773" width="16.7109375" customWidth="1"/>
    <col min="774" max="774" width="16.140625" customWidth="1"/>
    <col min="775" max="775" width="16.28515625" customWidth="1"/>
    <col min="776" max="776" width="16.7109375" customWidth="1"/>
    <col min="777" max="778" width="15.5703125" customWidth="1"/>
    <col min="779" max="779" width="16.7109375" customWidth="1"/>
    <col min="780" max="780" width="10.28515625" customWidth="1"/>
    <col min="781" max="781" width="4.42578125" customWidth="1"/>
    <col min="782" max="782" width="18" customWidth="1"/>
    <col min="783" max="783" width="15.42578125" bestFit="1" customWidth="1"/>
    <col min="1023" max="1023" width="16.42578125" customWidth="1"/>
    <col min="1025" max="1025" width="57.7109375" customWidth="1"/>
    <col min="1026" max="1027" width="16.7109375" customWidth="1"/>
    <col min="1028" max="1028" width="18.85546875" customWidth="1"/>
    <col min="1029" max="1029" width="16.7109375" customWidth="1"/>
    <col min="1030" max="1030" width="16.140625" customWidth="1"/>
    <col min="1031" max="1031" width="16.28515625" customWidth="1"/>
    <col min="1032" max="1032" width="16.7109375" customWidth="1"/>
    <col min="1033" max="1034" width="15.5703125" customWidth="1"/>
    <col min="1035" max="1035" width="16.7109375" customWidth="1"/>
    <col min="1036" max="1036" width="10.28515625" customWidth="1"/>
    <col min="1037" max="1037" width="4.42578125" customWidth="1"/>
    <col min="1038" max="1038" width="18" customWidth="1"/>
    <col min="1039" max="1039" width="15.42578125" bestFit="1" customWidth="1"/>
    <col min="1279" max="1279" width="16.42578125" customWidth="1"/>
    <col min="1281" max="1281" width="57.7109375" customWidth="1"/>
    <col min="1282" max="1283" width="16.7109375" customWidth="1"/>
    <col min="1284" max="1284" width="18.85546875" customWidth="1"/>
    <col min="1285" max="1285" width="16.7109375" customWidth="1"/>
    <col min="1286" max="1286" width="16.140625" customWidth="1"/>
    <col min="1287" max="1287" width="16.28515625" customWidth="1"/>
    <col min="1288" max="1288" width="16.7109375" customWidth="1"/>
    <col min="1289" max="1290" width="15.5703125" customWidth="1"/>
    <col min="1291" max="1291" width="16.7109375" customWidth="1"/>
    <col min="1292" max="1292" width="10.28515625" customWidth="1"/>
    <col min="1293" max="1293" width="4.42578125" customWidth="1"/>
    <col min="1294" max="1294" width="18" customWidth="1"/>
    <col min="1295" max="1295" width="15.42578125" bestFit="1" customWidth="1"/>
    <col min="1535" max="1535" width="16.42578125" customWidth="1"/>
    <col min="1537" max="1537" width="57.7109375" customWidth="1"/>
    <col min="1538" max="1539" width="16.7109375" customWidth="1"/>
    <col min="1540" max="1540" width="18.85546875" customWidth="1"/>
    <col min="1541" max="1541" width="16.7109375" customWidth="1"/>
    <col min="1542" max="1542" width="16.140625" customWidth="1"/>
    <col min="1543" max="1543" width="16.28515625" customWidth="1"/>
    <col min="1544" max="1544" width="16.7109375" customWidth="1"/>
    <col min="1545" max="1546" width="15.5703125" customWidth="1"/>
    <col min="1547" max="1547" width="16.7109375" customWidth="1"/>
    <col min="1548" max="1548" width="10.28515625" customWidth="1"/>
    <col min="1549" max="1549" width="4.42578125" customWidth="1"/>
    <col min="1550" max="1550" width="18" customWidth="1"/>
    <col min="1551" max="1551" width="15.42578125" bestFit="1" customWidth="1"/>
    <col min="1791" max="1791" width="16.42578125" customWidth="1"/>
    <col min="1793" max="1793" width="57.7109375" customWidth="1"/>
    <col min="1794" max="1795" width="16.7109375" customWidth="1"/>
    <col min="1796" max="1796" width="18.85546875" customWidth="1"/>
    <col min="1797" max="1797" width="16.7109375" customWidth="1"/>
    <col min="1798" max="1798" width="16.140625" customWidth="1"/>
    <col min="1799" max="1799" width="16.28515625" customWidth="1"/>
    <col min="1800" max="1800" width="16.7109375" customWidth="1"/>
    <col min="1801" max="1802" width="15.5703125" customWidth="1"/>
    <col min="1803" max="1803" width="16.7109375" customWidth="1"/>
    <col min="1804" max="1804" width="10.28515625" customWidth="1"/>
    <col min="1805" max="1805" width="4.42578125" customWidth="1"/>
    <col min="1806" max="1806" width="18" customWidth="1"/>
    <col min="1807" max="1807" width="15.42578125" bestFit="1" customWidth="1"/>
    <col min="2047" max="2047" width="16.42578125" customWidth="1"/>
    <col min="2049" max="2049" width="57.7109375" customWidth="1"/>
    <col min="2050" max="2051" width="16.7109375" customWidth="1"/>
    <col min="2052" max="2052" width="18.85546875" customWidth="1"/>
    <col min="2053" max="2053" width="16.7109375" customWidth="1"/>
    <col min="2054" max="2054" width="16.140625" customWidth="1"/>
    <col min="2055" max="2055" width="16.28515625" customWidth="1"/>
    <col min="2056" max="2056" width="16.7109375" customWidth="1"/>
    <col min="2057" max="2058" width="15.5703125" customWidth="1"/>
    <col min="2059" max="2059" width="16.7109375" customWidth="1"/>
    <col min="2060" max="2060" width="10.28515625" customWidth="1"/>
    <col min="2061" max="2061" width="4.42578125" customWidth="1"/>
    <col min="2062" max="2062" width="18" customWidth="1"/>
    <col min="2063" max="2063" width="15.42578125" bestFit="1" customWidth="1"/>
    <col min="2303" max="2303" width="16.42578125" customWidth="1"/>
    <col min="2305" max="2305" width="57.7109375" customWidth="1"/>
    <col min="2306" max="2307" width="16.7109375" customWidth="1"/>
    <col min="2308" max="2308" width="18.85546875" customWidth="1"/>
    <col min="2309" max="2309" width="16.7109375" customWidth="1"/>
    <col min="2310" max="2310" width="16.140625" customWidth="1"/>
    <col min="2311" max="2311" width="16.28515625" customWidth="1"/>
    <col min="2312" max="2312" width="16.7109375" customWidth="1"/>
    <col min="2313" max="2314" width="15.5703125" customWidth="1"/>
    <col min="2315" max="2315" width="16.7109375" customWidth="1"/>
    <col min="2316" max="2316" width="10.28515625" customWidth="1"/>
    <col min="2317" max="2317" width="4.42578125" customWidth="1"/>
    <col min="2318" max="2318" width="18" customWidth="1"/>
    <col min="2319" max="2319" width="15.42578125" bestFit="1" customWidth="1"/>
    <col min="2559" max="2559" width="16.42578125" customWidth="1"/>
    <col min="2561" max="2561" width="57.7109375" customWidth="1"/>
    <col min="2562" max="2563" width="16.7109375" customWidth="1"/>
    <col min="2564" max="2564" width="18.85546875" customWidth="1"/>
    <col min="2565" max="2565" width="16.7109375" customWidth="1"/>
    <col min="2566" max="2566" width="16.140625" customWidth="1"/>
    <col min="2567" max="2567" width="16.28515625" customWidth="1"/>
    <col min="2568" max="2568" width="16.7109375" customWidth="1"/>
    <col min="2569" max="2570" width="15.5703125" customWidth="1"/>
    <col min="2571" max="2571" width="16.7109375" customWidth="1"/>
    <col min="2572" max="2572" width="10.28515625" customWidth="1"/>
    <col min="2573" max="2573" width="4.42578125" customWidth="1"/>
    <col min="2574" max="2574" width="18" customWidth="1"/>
    <col min="2575" max="2575" width="15.42578125" bestFit="1" customWidth="1"/>
    <col min="2815" max="2815" width="16.42578125" customWidth="1"/>
    <col min="2817" max="2817" width="57.7109375" customWidth="1"/>
    <col min="2818" max="2819" width="16.7109375" customWidth="1"/>
    <col min="2820" max="2820" width="18.85546875" customWidth="1"/>
    <col min="2821" max="2821" width="16.7109375" customWidth="1"/>
    <col min="2822" max="2822" width="16.140625" customWidth="1"/>
    <col min="2823" max="2823" width="16.28515625" customWidth="1"/>
    <col min="2824" max="2824" width="16.7109375" customWidth="1"/>
    <col min="2825" max="2826" width="15.5703125" customWidth="1"/>
    <col min="2827" max="2827" width="16.7109375" customWidth="1"/>
    <col min="2828" max="2828" width="10.28515625" customWidth="1"/>
    <col min="2829" max="2829" width="4.42578125" customWidth="1"/>
    <col min="2830" max="2830" width="18" customWidth="1"/>
    <col min="2831" max="2831" width="15.42578125" bestFit="1" customWidth="1"/>
    <col min="3071" max="3071" width="16.42578125" customWidth="1"/>
    <col min="3073" max="3073" width="57.7109375" customWidth="1"/>
    <col min="3074" max="3075" width="16.7109375" customWidth="1"/>
    <col min="3076" max="3076" width="18.85546875" customWidth="1"/>
    <col min="3077" max="3077" width="16.7109375" customWidth="1"/>
    <col min="3078" max="3078" width="16.140625" customWidth="1"/>
    <col min="3079" max="3079" width="16.28515625" customWidth="1"/>
    <col min="3080" max="3080" width="16.7109375" customWidth="1"/>
    <col min="3081" max="3082" width="15.5703125" customWidth="1"/>
    <col min="3083" max="3083" width="16.7109375" customWidth="1"/>
    <col min="3084" max="3084" width="10.28515625" customWidth="1"/>
    <col min="3085" max="3085" width="4.42578125" customWidth="1"/>
    <col min="3086" max="3086" width="18" customWidth="1"/>
    <col min="3087" max="3087" width="15.42578125" bestFit="1" customWidth="1"/>
    <col min="3327" max="3327" width="16.42578125" customWidth="1"/>
    <col min="3329" max="3329" width="57.7109375" customWidth="1"/>
    <col min="3330" max="3331" width="16.7109375" customWidth="1"/>
    <col min="3332" max="3332" width="18.85546875" customWidth="1"/>
    <col min="3333" max="3333" width="16.7109375" customWidth="1"/>
    <col min="3334" max="3334" width="16.140625" customWidth="1"/>
    <col min="3335" max="3335" width="16.28515625" customWidth="1"/>
    <col min="3336" max="3336" width="16.7109375" customWidth="1"/>
    <col min="3337" max="3338" width="15.5703125" customWidth="1"/>
    <col min="3339" max="3339" width="16.7109375" customWidth="1"/>
    <col min="3340" max="3340" width="10.28515625" customWidth="1"/>
    <col min="3341" max="3341" width="4.42578125" customWidth="1"/>
    <col min="3342" max="3342" width="18" customWidth="1"/>
    <col min="3343" max="3343" width="15.42578125" bestFit="1" customWidth="1"/>
    <col min="3583" max="3583" width="16.42578125" customWidth="1"/>
    <col min="3585" max="3585" width="57.7109375" customWidth="1"/>
    <col min="3586" max="3587" width="16.7109375" customWidth="1"/>
    <col min="3588" max="3588" width="18.85546875" customWidth="1"/>
    <col min="3589" max="3589" width="16.7109375" customWidth="1"/>
    <col min="3590" max="3590" width="16.140625" customWidth="1"/>
    <col min="3591" max="3591" width="16.28515625" customWidth="1"/>
    <col min="3592" max="3592" width="16.7109375" customWidth="1"/>
    <col min="3593" max="3594" width="15.5703125" customWidth="1"/>
    <col min="3595" max="3595" width="16.7109375" customWidth="1"/>
    <col min="3596" max="3596" width="10.28515625" customWidth="1"/>
    <col min="3597" max="3597" width="4.42578125" customWidth="1"/>
    <col min="3598" max="3598" width="18" customWidth="1"/>
    <col min="3599" max="3599" width="15.42578125" bestFit="1" customWidth="1"/>
    <col min="3839" max="3839" width="16.42578125" customWidth="1"/>
    <col min="3841" max="3841" width="57.7109375" customWidth="1"/>
    <col min="3842" max="3843" width="16.7109375" customWidth="1"/>
    <col min="3844" max="3844" width="18.85546875" customWidth="1"/>
    <col min="3845" max="3845" width="16.7109375" customWidth="1"/>
    <col min="3846" max="3846" width="16.140625" customWidth="1"/>
    <col min="3847" max="3847" width="16.28515625" customWidth="1"/>
    <col min="3848" max="3848" width="16.7109375" customWidth="1"/>
    <col min="3849" max="3850" width="15.5703125" customWidth="1"/>
    <col min="3851" max="3851" width="16.7109375" customWidth="1"/>
    <col min="3852" max="3852" width="10.28515625" customWidth="1"/>
    <col min="3853" max="3853" width="4.42578125" customWidth="1"/>
    <col min="3854" max="3854" width="18" customWidth="1"/>
    <col min="3855" max="3855" width="15.42578125" bestFit="1" customWidth="1"/>
    <col min="4095" max="4095" width="16.42578125" customWidth="1"/>
    <col min="4097" max="4097" width="57.7109375" customWidth="1"/>
    <col min="4098" max="4099" width="16.7109375" customWidth="1"/>
    <col min="4100" max="4100" width="18.85546875" customWidth="1"/>
    <col min="4101" max="4101" width="16.7109375" customWidth="1"/>
    <col min="4102" max="4102" width="16.140625" customWidth="1"/>
    <col min="4103" max="4103" width="16.28515625" customWidth="1"/>
    <col min="4104" max="4104" width="16.7109375" customWidth="1"/>
    <col min="4105" max="4106" width="15.5703125" customWidth="1"/>
    <col min="4107" max="4107" width="16.7109375" customWidth="1"/>
    <col min="4108" max="4108" width="10.28515625" customWidth="1"/>
    <col min="4109" max="4109" width="4.42578125" customWidth="1"/>
    <col min="4110" max="4110" width="18" customWidth="1"/>
    <col min="4111" max="4111" width="15.42578125" bestFit="1" customWidth="1"/>
    <col min="4351" max="4351" width="16.42578125" customWidth="1"/>
    <col min="4353" max="4353" width="57.7109375" customWidth="1"/>
    <col min="4354" max="4355" width="16.7109375" customWidth="1"/>
    <col min="4356" max="4356" width="18.85546875" customWidth="1"/>
    <col min="4357" max="4357" width="16.7109375" customWidth="1"/>
    <col min="4358" max="4358" width="16.140625" customWidth="1"/>
    <col min="4359" max="4359" width="16.28515625" customWidth="1"/>
    <col min="4360" max="4360" width="16.7109375" customWidth="1"/>
    <col min="4361" max="4362" width="15.5703125" customWidth="1"/>
    <col min="4363" max="4363" width="16.7109375" customWidth="1"/>
    <col min="4364" max="4364" width="10.28515625" customWidth="1"/>
    <col min="4365" max="4365" width="4.42578125" customWidth="1"/>
    <col min="4366" max="4366" width="18" customWidth="1"/>
    <col min="4367" max="4367" width="15.42578125" bestFit="1" customWidth="1"/>
    <col min="4607" max="4607" width="16.42578125" customWidth="1"/>
    <col min="4609" max="4609" width="57.7109375" customWidth="1"/>
    <col min="4610" max="4611" width="16.7109375" customWidth="1"/>
    <col min="4612" max="4612" width="18.85546875" customWidth="1"/>
    <col min="4613" max="4613" width="16.7109375" customWidth="1"/>
    <col min="4614" max="4614" width="16.140625" customWidth="1"/>
    <col min="4615" max="4615" width="16.28515625" customWidth="1"/>
    <col min="4616" max="4616" width="16.7109375" customWidth="1"/>
    <col min="4617" max="4618" width="15.5703125" customWidth="1"/>
    <col min="4619" max="4619" width="16.7109375" customWidth="1"/>
    <col min="4620" max="4620" width="10.28515625" customWidth="1"/>
    <col min="4621" max="4621" width="4.42578125" customWidth="1"/>
    <col min="4622" max="4622" width="18" customWidth="1"/>
    <col min="4623" max="4623" width="15.42578125" bestFit="1" customWidth="1"/>
    <col min="4863" max="4863" width="16.42578125" customWidth="1"/>
    <col min="4865" max="4865" width="57.7109375" customWidth="1"/>
    <col min="4866" max="4867" width="16.7109375" customWidth="1"/>
    <col min="4868" max="4868" width="18.85546875" customWidth="1"/>
    <col min="4869" max="4869" width="16.7109375" customWidth="1"/>
    <col min="4870" max="4870" width="16.140625" customWidth="1"/>
    <col min="4871" max="4871" width="16.28515625" customWidth="1"/>
    <col min="4872" max="4872" width="16.7109375" customWidth="1"/>
    <col min="4873" max="4874" width="15.5703125" customWidth="1"/>
    <col min="4875" max="4875" width="16.7109375" customWidth="1"/>
    <col min="4876" max="4876" width="10.28515625" customWidth="1"/>
    <col min="4877" max="4877" width="4.42578125" customWidth="1"/>
    <col min="4878" max="4878" width="18" customWidth="1"/>
    <col min="4879" max="4879" width="15.42578125" bestFit="1" customWidth="1"/>
    <col min="5119" max="5119" width="16.42578125" customWidth="1"/>
    <col min="5121" max="5121" width="57.7109375" customWidth="1"/>
    <col min="5122" max="5123" width="16.7109375" customWidth="1"/>
    <col min="5124" max="5124" width="18.85546875" customWidth="1"/>
    <col min="5125" max="5125" width="16.7109375" customWidth="1"/>
    <col min="5126" max="5126" width="16.140625" customWidth="1"/>
    <col min="5127" max="5127" width="16.28515625" customWidth="1"/>
    <col min="5128" max="5128" width="16.7109375" customWidth="1"/>
    <col min="5129" max="5130" width="15.5703125" customWidth="1"/>
    <col min="5131" max="5131" width="16.7109375" customWidth="1"/>
    <col min="5132" max="5132" width="10.28515625" customWidth="1"/>
    <col min="5133" max="5133" width="4.42578125" customWidth="1"/>
    <col min="5134" max="5134" width="18" customWidth="1"/>
    <col min="5135" max="5135" width="15.42578125" bestFit="1" customWidth="1"/>
    <col min="5375" max="5375" width="16.42578125" customWidth="1"/>
    <col min="5377" max="5377" width="57.7109375" customWidth="1"/>
    <col min="5378" max="5379" width="16.7109375" customWidth="1"/>
    <col min="5380" max="5380" width="18.85546875" customWidth="1"/>
    <col min="5381" max="5381" width="16.7109375" customWidth="1"/>
    <col min="5382" max="5382" width="16.140625" customWidth="1"/>
    <col min="5383" max="5383" width="16.28515625" customWidth="1"/>
    <col min="5384" max="5384" width="16.7109375" customWidth="1"/>
    <col min="5385" max="5386" width="15.5703125" customWidth="1"/>
    <col min="5387" max="5387" width="16.7109375" customWidth="1"/>
    <col min="5388" max="5388" width="10.28515625" customWidth="1"/>
    <col min="5389" max="5389" width="4.42578125" customWidth="1"/>
    <col min="5390" max="5390" width="18" customWidth="1"/>
    <col min="5391" max="5391" width="15.42578125" bestFit="1" customWidth="1"/>
    <col min="5631" max="5631" width="16.42578125" customWidth="1"/>
    <col min="5633" max="5633" width="57.7109375" customWidth="1"/>
    <col min="5634" max="5635" width="16.7109375" customWidth="1"/>
    <col min="5636" max="5636" width="18.85546875" customWidth="1"/>
    <col min="5637" max="5637" width="16.7109375" customWidth="1"/>
    <col min="5638" max="5638" width="16.140625" customWidth="1"/>
    <col min="5639" max="5639" width="16.28515625" customWidth="1"/>
    <col min="5640" max="5640" width="16.7109375" customWidth="1"/>
    <col min="5641" max="5642" width="15.5703125" customWidth="1"/>
    <col min="5643" max="5643" width="16.7109375" customWidth="1"/>
    <col min="5644" max="5644" width="10.28515625" customWidth="1"/>
    <col min="5645" max="5645" width="4.42578125" customWidth="1"/>
    <col min="5646" max="5646" width="18" customWidth="1"/>
    <col min="5647" max="5647" width="15.42578125" bestFit="1" customWidth="1"/>
    <col min="5887" max="5887" width="16.42578125" customWidth="1"/>
    <col min="5889" max="5889" width="57.7109375" customWidth="1"/>
    <col min="5890" max="5891" width="16.7109375" customWidth="1"/>
    <col min="5892" max="5892" width="18.85546875" customWidth="1"/>
    <col min="5893" max="5893" width="16.7109375" customWidth="1"/>
    <col min="5894" max="5894" width="16.140625" customWidth="1"/>
    <col min="5895" max="5895" width="16.28515625" customWidth="1"/>
    <col min="5896" max="5896" width="16.7109375" customWidth="1"/>
    <col min="5897" max="5898" width="15.5703125" customWidth="1"/>
    <col min="5899" max="5899" width="16.7109375" customWidth="1"/>
    <col min="5900" max="5900" width="10.28515625" customWidth="1"/>
    <col min="5901" max="5901" width="4.42578125" customWidth="1"/>
    <col min="5902" max="5902" width="18" customWidth="1"/>
    <col min="5903" max="5903" width="15.42578125" bestFit="1" customWidth="1"/>
    <col min="6143" max="6143" width="16.42578125" customWidth="1"/>
    <col min="6145" max="6145" width="57.7109375" customWidth="1"/>
    <col min="6146" max="6147" width="16.7109375" customWidth="1"/>
    <col min="6148" max="6148" width="18.85546875" customWidth="1"/>
    <col min="6149" max="6149" width="16.7109375" customWidth="1"/>
    <col min="6150" max="6150" width="16.140625" customWidth="1"/>
    <col min="6151" max="6151" width="16.28515625" customWidth="1"/>
    <col min="6152" max="6152" width="16.7109375" customWidth="1"/>
    <col min="6153" max="6154" width="15.5703125" customWidth="1"/>
    <col min="6155" max="6155" width="16.7109375" customWidth="1"/>
    <col min="6156" max="6156" width="10.28515625" customWidth="1"/>
    <col min="6157" max="6157" width="4.42578125" customWidth="1"/>
    <col min="6158" max="6158" width="18" customWidth="1"/>
    <col min="6159" max="6159" width="15.42578125" bestFit="1" customWidth="1"/>
    <col min="6399" max="6399" width="16.42578125" customWidth="1"/>
    <col min="6401" max="6401" width="57.7109375" customWidth="1"/>
    <col min="6402" max="6403" width="16.7109375" customWidth="1"/>
    <col min="6404" max="6404" width="18.85546875" customWidth="1"/>
    <col min="6405" max="6405" width="16.7109375" customWidth="1"/>
    <col min="6406" max="6406" width="16.140625" customWidth="1"/>
    <col min="6407" max="6407" width="16.28515625" customWidth="1"/>
    <col min="6408" max="6408" width="16.7109375" customWidth="1"/>
    <col min="6409" max="6410" width="15.5703125" customWidth="1"/>
    <col min="6411" max="6411" width="16.7109375" customWidth="1"/>
    <col min="6412" max="6412" width="10.28515625" customWidth="1"/>
    <col min="6413" max="6413" width="4.42578125" customWidth="1"/>
    <col min="6414" max="6414" width="18" customWidth="1"/>
    <col min="6415" max="6415" width="15.42578125" bestFit="1" customWidth="1"/>
    <col min="6655" max="6655" width="16.42578125" customWidth="1"/>
    <col min="6657" max="6657" width="57.7109375" customWidth="1"/>
    <col min="6658" max="6659" width="16.7109375" customWidth="1"/>
    <col min="6660" max="6660" width="18.85546875" customWidth="1"/>
    <col min="6661" max="6661" width="16.7109375" customWidth="1"/>
    <col min="6662" max="6662" width="16.140625" customWidth="1"/>
    <col min="6663" max="6663" width="16.28515625" customWidth="1"/>
    <col min="6664" max="6664" width="16.7109375" customWidth="1"/>
    <col min="6665" max="6666" width="15.5703125" customWidth="1"/>
    <col min="6667" max="6667" width="16.7109375" customWidth="1"/>
    <col min="6668" max="6668" width="10.28515625" customWidth="1"/>
    <col min="6669" max="6669" width="4.42578125" customWidth="1"/>
    <col min="6670" max="6670" width="18" customWidth="1"/>
    <col min="6671" max="6671" width="15.42578125" bestFit="1" customWidth="1"/>
    <col min="6911" max="6911" width="16.42578125" customWidth="1"/>
    <col min="6913" max="6913" width="57.7109375" customWidth="1"/>
    <col min="6914" max="6915" width="16.7109375" customWidth="1"/>
    <col min="6916" max="6916" width="18.85546875" customWidth="1"/>
    <col min="6917" max="6917" width="16.7109375" customWidth="1"/>
    <col min="6918" max="6918" width="16.140625" customWidth="1"/>
    <col min="6919" max="6919" width="16.28515625" customWidth="1"/>
    <col min="6920" max="6920" width="16.7109375" customWidth="1"/>
    <col min="6921" max="6922" width="15.5703125" customWidth="1"/>
    <col min="6923" max="6923" width="16.7109375" customWidth="1"/>
    <col min="6924" max="6924" width="10.28515625" customWidth="1"/>
    <col min="6925" max="6925" width="4.42578125" customWidth="1"/>
    <col min="6926" max="6926" width="18" customWidth="1"/>
    <col min="6927" max="6927" width="15.42578125" bestFit="1" customWidth="1"/>
    <col min="7167" max="7167" width="16.42578125" customWidth="1"/>
    <col min="7169" max="7169" width="57.7109375" customWidth="1"/>
    <col min="7170" max="7171" width="16.7109375" customWidth="1"/>
    <col min="7172" max="7172" width="18.85546875" customWidth="1"/>
    <col min="7173" max="7173" width="16.7109375" customWidth="1"/>
    <col min="7174" max="7174" width="16.140625" customWidth="1"/>
    <col min="7175" max="7175" width="16.28515625" customWidth="1"/>
    <col min="7176" max="7176" width="16.7109375" customWidth="1"/>
    <col min="7177" max="7178" width="15.5703125" customWidth="1"/>
    <col min="7179" max="7179" width="16.7109375" customWidth="1"/>
    <col min="7180" max="7180" width="10.28515625" customWidth="1"/>
    <col min="7181" max="7181" width="4.42578125" customWidth="1"/>
    <col min="7182" max="7182" width="18" customWidth="1"/>
    <col min="7183" max="7183" width="15.42578125" bestFit="1" customWidth="1"/>
    <col min="7423" max="7423" width="16.42578125" customWidth="1"/>
    <col min="7425" max="7425" width="57.7109375" customWidth="1"/>
    <col min="7426" max="7427" width="16.7109375" customWidth="1"/>
    <col min="7428" max="7428" width="18.85546875" customWidth="1"/>
    <col min="7429" max="7429" width="16.7109375" customWidth="1"/>
    <col min="7430" max="7430" width="16.140625" customWidth="1"/>
    <col min="7431" max="7431" width="16.28515625" customWidth="1"/>
    <col min="7432" max="7432" width="16.7109375" customWidth="1"/>
    <col min="7433" max="7434" width="15.5703125" customWidth="1"/>
    <col min="7435" max="7435" width="16.7109375" customWidth="1"/>
    <col min="7436" max="7436" width="10.28515625" customWidth="1"/>
    <col min="7437" max="7437" width="4.42578125" customWidth="1"/>
    <col min="7438" max="7438" width="18" customWidth="1"/>
    <col min="7439" max="7439" width="15.42578125" bestFit="1" customWidth="1"/>
    <col min="7679" max="7679" width="16.42578125" customWidth="1"/>
    <col min="7681" max="7681" width="57.7109375" customWidth="1"/>
    <col min="7682" max="7683" width="16.7109375" customWidth="1"/>
    <col min="7684" max="7684" width="18.85546875" customWidth="1"/>
    <col min="7685" max="7685" width="16.7109375" customWidth="1"/>
    <col min="7686" max="7686" width="16.140625" customWidth="1"/>
    <col min="7687" max="7687" width="16.28515625" customWidth="1"/>
    <col min="7688" max="7688" width="16.7109375" customWidth="1"/>
    <col min="7689" max="7690" width="15.5703125" customWidth="1"/>
    <col min="7691" max="7691" width="16.7109375" customWidth="1"/>
    <col min="7692" max="7692" width="10.28515625" customWidth="1"/>
    <col min="7693" max="7693" width="4.42578125" customWidth="1"/>
    <col min="7694" max="7694" width="18" customWidth="1"/>
    <col min="7695" max="7695" width="15.42578125" bestFit="1" customWidth="1"/>
    <col min="7935" max="7935" width="16.42578125" customWidth="1"/>
    <col min="7937" max="7937" width="57.7109375" customWidth="1"/>
    <col min="7938" max="7939" width="16.7109375" customWidth="1"/>
    <col min="7940" max="7940" width="18.85546875" customWidth="1"/>
    <col min="7941" max="7941" width="16.7109375" customWidth="1"/>
    <col min="7942" max="7942" width="16.140625" customWidth="1"/>
    <col min="7943" max="7943" width="16.28515625" customWidth="1"/>
    <col min="7944" max="7944" width="16.7109375" customWidth="1"/>
    <col min="7945" max="7946" width="15.5703125" customWidth="1"/>
    <col min="7947" max="7947" width="16.7109375" customWidth="1"/>
    <col min="7948" max="7948" width="10.28515625" customWidth="1"/>
    <col min="7949" max="7949" width="4.42578125" customWidth="1"/>
    <col min="7950" max="7950" width="18" customWidth="1"/>
    <col min="7951" max="7951" width="15.42578125" bestFit="1" customWidth="1"/>
    <col min="8191" max="8191" width="16.42578125" customWidth="1"/>
    <col min="8193" max="8193" width="57.7109375" customWidth="1"/>
    <col min="8194" max="8195" width="16.7109375" customWidth="1"/>
    <col min="8196" max="8196" width="18.85546875" customWidth="1"/>
    <col min="8197" max="8197" width="16.7109375" customWidth="1"/>
    <col min="8198" max="8198" width="16.140625" customWidth="1"/>
    <col min="8199" max="8199" width="16.28515625" customWidth="1"/>
    <col min="8200" max="8200" width="16.7109375" customWidth="1"/>
    <col min="8201" max="8202" width="15.5703125" customWidth="1"/>
    <col min="8203" max="8203" width="16.7109375" customWidth="1"/>
    <col min="8204" max="8204" width="10.28515625" customWidth="1"/>
    <col min="8205" max="8205" width="4.42578125" customWidth="1"/>
    <col min="8206" max="8206" width="18" customWidth="1"/>
    <col min="8207" max="8207" width="15.42578125" bestFit="1" customWidth="1"/>
    <col min="8447" max="8447" width="16.42578125" customWidth="1"/>
    <col min="8449" max="8449" width="57.7109375" customWidth="1"/>
    <col min="8450" max="8451" width="16.7109375" customWidth="1"/>
    <col min="8452" max="8452" width="18.85546875" customWidth="1"/>
    <col min="8453" max="8453" width="16.7109375" customWidth="1"/>
    <col min="8454" max="8454" width="16.140625" customWidth="1"/>
    <col min="8455" max="8455" width="16.28515625" customWidth="1"/>
    <col min="8456" max="8456" width="16.7109375" customWidth="1"/>
    <col min="8457" max="8458" width="15.5703125" customWidth="1"/>
    <col min="8459" max="8459" width="16.7109375" customWidth="1"/>
    <col min="8460" max="8460" width="10.28515625" customWidth="1"/>
    <col min="8461" max="8461" width="4.42578125" customWidth="1"/>
    <col min="8462" max="8462" width="18" customWidth="1"/>
    <col min="8463" max="8463" width="15.42578125" bestFit="1" customWidth="1"/>
    <col min="8703" max="8703" width="16.42578125" customWidth="1"/>
    <col min="8705" max="8705" width="57.7109375" customWidth="1"/>
    <col min="8706" max="8707" width="16.7109375" customWidth="1"/>
    <col min="8708" max="8708" width="18.85546875" customWidth="1"/>
    <col min="8709" max="8709" width="16.7109375" customWidth="1"/>
    <col min="8710" max="8710" width="16.140625" customWidth="1"/>
    <col min="8711" max="8711" width="16.28515625" customWidth="1"/>
    <col min="8712" max="8712" width="16.7109375" customWidth="1"/>
    <col min="8713" max="8714" width="15.5703125" customWidth="1"/>
    <col min="8715" max="8715" width="16.7109375" customWidth="1"/>
    <col min="8716" max="8716" width="10.28515625" customWidth="1"/>
    <col min="8717" max="8717" width="4.42578125" customWidth="1"/>
    <col min="8718" max="8718" width="18" customWidth="1"/>
    <col min="8719" max="8719" width="15.42578125" bestFit="1" customWidth="1"/>
    <col min="8959" max="8959" width="16.42578125" customWidth="1"/>
    <col min="8961" max="8961" width="57.7109375" customWidth="1"/>
    <col min="8962" max="8963" width="16.7109375" customWidth="1"/>
    <col min="8964" max="8964" width="18.85546875" customWidth="1"/>
    <col min="8965" max="8965" width="16.7109375" customWidth="1"/>
    <col min="8966" max="8966" width="16.140625" customWidth="1"/>
    <col min="8967" max="8967" width="16.28515625" customWidth="1"/>
    <col min="8968" max="8968" width="16.7109375" customWidth="1"/>
    <col min="8969" max="8970" width="15.5703125" customWidth="1"/>
    <col min="8971" max="8971" width="16.7109375" customWidth="1"/>
    <col min="8972" max="8972" width="10.28515625" customWidth="1"/>
    <col min="8973" max="8973" width="4.42578125" customWidth="1"/>
    <col min="8974" max="8974" width="18" customWidth="1"/>
    <col min="8975" max="8975" width="15.42578125" bestFit="1" customWidth="1"/>
    <col min="9215" max="9215" width="16.42578125" customWidth="1"/>
    <col min="9217" max="9217" width="57.7109375" customWidth="1"/>
    <col min="9218" max="9219" width="16.7109375" customWidth="1"/>
    <col min="9220" max="9220" width="18.85546875" customWidth="1"/>
    <col min="9221" max="9221" width="16.7109375" customWidth="1"/>
    <col min="9222" max="9222" width="16.140625" customWidth="1"/>
    <col min="9223" max="9223" width="16.28515625" customWidth="1"/>
    <col min="9224" max="9224" width="16.7109375" customWidth="1"/>
    <col min="9225" max="9226" width="15.5703125" customWidth="1"/>
    <col min="9227" max="9227" width="16.7109375" customWidth="1"/>
    <col min="9228" max="9228" width="10.28515625" customWidth="1"/>
    <col min="9229" max="9229" width="4.42578125" customWidth="1"/>
    <col min="9230" max="9230" width="18" customWidth="1"/>
    <col min="9231" max="9231" width="15.42578125" bestFit="1" customWidth="1"/>
    <col min="9471" max="9471" width="16.42578125" customWidth="1"/>
    <col min="9473" max="9473" width="57.7109375" customWidth="1"/>
    <col min="9474" max="9475" width="16.7109375" customWidth="1"/>
    <col min="9476" max="9476" width="18.85546875" customWidth="1"/>
    <col min="9477" max="9477" width="16.7109375" customWidth="1"/>
    <col min="9478" max="9478" width="16.140625" customWidth="1"/>
    <col min="9479" max="9479" width="16.28515625" customWidth="1"/>
    <col min="9480" max="9480" width="16.7109375" customWidth="1"/>
    <col min="9481" max="9482" width="15.5703125" customWidth="1"/>
    <col min="9483" max="9483" width="16.7109375" customWidth="1"/>
    <col min="9484" max="9484" width="10.28515625" customWidth="1"/>
    <col min="9485" max="9485" width="4.42578125" customWidth="1"/>
    <col min="9486" max="9486" width="18" customWidth="1"/>
    <col min="9487" max="9487" width="15.42578125" bestFit="1" customWidth="1"/>
    <col min="9727" max="9727" width="16.42578125" customWidth="1"/>
    <col min="9729" max="9729" width="57.7109375" customWidth="1"/>
    <col min="9730" max="9731" width="16.7109375" customWidth="1"/>
    <col min="9732" max="9732" width="18.85546875" customWidth="1"/>
    <col min="9733" max="9733" width="16.7109375" customWidth="1"/>
    <col min="9734" max="9734" width="16.140625" customWidth="1"/>
    <col min="9735" max="9735" width="16.28515625" customWidth="1"/>
    <col min="9736" max="9736" width="16.7109375" customWidth="1"/>
    <col min="9737" max="9738" width="15.5703125" customWidth="1"/>
    <col min="9739" max="9739" width="16.7109375" customWidth="1"/>
    <col min="9740" max="9740" width="10.28515625" customWidth="1"/>
    <col min="9741" max="9741" width="4.42578125" customWidth="1"/>
    <col min="9742" max="9742" width="18" customWidth="1"/>
    <col min="9743" max="9743" width="15.42578125" bestFit="1" customWidth="1"/>
    <col min="9983" max="9983" width="16.42578125" customWidth="1"/>
    <col min="9985" max="9985" width="57.7109375" customWidth="1"/>
    <col min="9986" max="9987" width="16.7109375" customWidth="1"/>
    <col min="9988" max="9988" width="18.85546875" customWidth="1"/>
    <col min="9989" max="9989" width="16.7109375" customWidth="1"/>
    <col min="9990" max="9990" width="16.140625" customWidth="1"/>
    <col min="9991" max="9991" width="16.28515625" customWidth="1"/>
    <col min="9992" max="9992" width="16.7109375" customWidth="1"/>
    <col min="9993" max="9994" width="15.5703125" customWidth="1"/>
    <col min="9995" max="9995" width="16.7109375" customWidth="1"/>
    <col min="9996" max="9996" width="10.28515625" customWidth="1"/>
    <col min="9997" max="9997" width="4.42578125" customWidth="1"/>
    <col min="9998" max="9998" width="18" customWidth="1"/>
    <col min="9999" max="9999" width="15.42578125" bestFit="1" customWidth="1"/>
    <col min="10239" max="10239" width="16.42578125" customWidth="1"/>
    <col min="10241" max="10241" width="57.7109375" customWidth="1"/>
    <col min="10242" max="10243" width="16.7109375" customWidth="1"/>
    <col min="10244" max="10244" width="18.85546875" customWidth="1"/>
    <col min="10245" max="10245" width="16.7109375" customWidth="1"/>
    <col min="10246" max="10246" width="16.140625" customWidth="1"/>
    <col min="10247" max="10247" width="16.28515625" customWidth="1"/>
    <col min="10248" max="10248" width="16.7109375" customWidth="1"/>
    <col min="10249" max="10250" width="15.5703125" customWidth="1"/>
    <col min="10251" max="10251" width="16.7109375" customWidth="1"/>
    <col min="10252" max="10252" width="10.28515625" customWidth="1"/>
    <col min="10253" max="10253" width="4.42578125" customWidth="1"/>
    <col min="10254" max="10254" width="18" customWidth="1"/>
    <col min="10255" max="10255" width="15.42578125" bestFit="1" customWidth="1"/>
    <col min="10495" max="10495" width="16.42578125" customWidth="1"/>
    <col min="10497" max="10497" width="57.7109375" customWidth="1"/>
    <col min="10498" max="10499" width="16.7109375" customWidth="1"/>
    <col min="10500" max="10500" width="18.85546875" customWidth="1"/>
    <col min="10501" max="10501" width="16.7109375" customWidth="1"/>
    <col min="10502" max="10502" width="16.140625" customWidth="1"/>
    <col min="10503" max="10503" width="16.28515625" customWidth="1"/>
    <col min="10504" max="10504" width="16.7109375" customWidth="1"/>
    <col min="10505" max="10506" width="15.5703125" customWidth="1"/>
    <col min="10507" max="10507" width="16.7109375" customWidth="1"/>
    <col min="10508" max="10508" width="10.28515625" customWidth="1"/>
    <col min="10509" max="10509" width="4.42578125" customWidth="1"/>
    <col min="10510" max="10510" width="18" customWidth="1"/>
    <col min="10511" max="10511" width="15.42578125" bestFit="1" customWidth="1"/>
    <col min="10751" max="10751" width="16.42578125" customWidth="1"/>
    <col min="10753" max="10753" width="57.7109375" customWidth="1"/>
    <col min="10754" max="10755" width="16.7109375" customWidth="1"/>
    <col min="10756" max="10756" width="18.85546875" customWidth="1"/>
    <col min="10757" max="10757" width="16.7109375" customWidth="1"/>
    <col min="10758" max="10758" width="16.140625" customWidth="1"/>
    <col min="10759" max="10759" width="16.28515625" customWidth="1"/>
    <col min="10760" max="10760" width="16.7109375" customWidth="1"/>
    <col min="10761" max="10762" width="15.5703125" customWidth="1"/>
    <col min="10763" max="10763" width="16.7109375" customWidth="1"/>
    <col min="10764" max="10764" width="10.28515625" customWidth="1"/>
    <col min="10765" max="10765" width="4.42578125" customWidth="1"/>
    <col min="10766" max="10766" width="18" customWidth="1"/>
    <col min="10767" max="10767" width="15.42578125" bestFit="1" customWidth="1"/>
    <col min="11007" max="11007" width="16.42578125" customWidth="1"/>
    <col min="11009" max="11009" width="57.7109375" customWidth="1"/>
    <col min="11010" max="11011" width="16.7109375" customWidth="1"/>
    <col min="11012" max="11012" width="18.85546875" customWidth="1"/>
    <col min="11013" max="11013" width="16.7109375" customWidth="1"/>
    <col min="11014" max="11014" width="16.140625" customWidth="1"/>
    <col min="11015" max="11015" width="16.28515625" customWidth="1"/>
    <col min="11016" max="11016" width="16.7109375" customWidth="1"/>
    <col min="11017" max="11018" width="15.5703125" customWidth="1"/>
    <col min="11019" max="11019" width="16.7109375" customWidth="1"/>
    <col min="11020" max="11020" width="10.28515625" customWidth="1"/>
    <col min="11021" max="11021" width="4.42578125" customWidth="1"/>
    <col min="11022" max="11022" width="18" customWidth="1"/>
    <col min="11023" max="11023" width="15.42578125" bestFit="1" customWidth="1"/>
    <col min="11263" max="11263" width="16.42578125" customWidth="1"/>
    <col min="11265" max="11265" width="57.7109375" customWidth="1"/>
    <col min="11266" max="11267" width="16.7109375" customWidth="1"/>
    <col min="11268" max="11268" width="18.85546875" customWidth="1"/>
    <col min="11269" max="11269" width="16.7109375" customWidth="1"/>
    <col min="11270" max="11270" width="16.140625" customWidth="1"/>
    <col min="11271" max="11271" width="16.28515625" customWidth="1"/>
    <col min="11272" max="11272" width="16.7109375" customWidth="1"/>
    <col min="11273" max="11274" width="15.5703125" customWidth="1"/>
    <col min="11275" max="11275" width="16.7109375" customWidth="1"/>
    <col min="11276" max="11276" width="10.28515625" customWidth="1"/>
    <col min="11277" max="11277" width="4.42578125" customWidth="1"/>
    <col min="11278" max="11278" width="18" customWidth="1"/>
    <col min="11279" max="11279" width="15.42578125" bestFit="1" customWidth="1"/>
    <col min="11519" max="11519" width="16.42578125" customWidth="1"/>
    <col min="11521" max="11521" width="57.7109375" customWidth="1"/>
    <col min="11522" max="11523" width="16.7109375" customWidth="1"/>
    <col min="11524" max="11524" width="18.85546875" customWidth="1"/>
    <col min="11525" max="11525" width="16.7109375" customWidth="1"/>
    <col min="11526" max="11526" width="16.140625" customWidth="1"/>
    <col min="11527" max="11527" width="16.28515625" customWidth="1"/>
    <col min="11528" max="11528" width="16.7109375" customWidth="1"/>
    <col min="11529" max="11530" width="15.5703125" customWidth="1"/>
    <col min="11531" max="11531" width="16.7109375" customWidth="1"/>
    <col min="11532" max="11532" width="10.28515625" customWidth="1"/>
    <col min="11533" max="11533" width="4.42578125" customWidth="1"/>
    <col min="11534" max="11534" width="18" customWidth="1"/>
    <col min="11535" max="11535" width="15.42578125" bestFit="1" customWidth="1"/>
    <col min="11775" max="11775" width="16.42578125" customWidth="1"/>
    <col min="11777" max="11777" width="57.7109375" customWidth="1"/>
    <col min="11778" max="11779" width="16.7109375" customWidth="1"/>
    <col min="11780" max="11780" width="18.85546875" customWidth="1"/>
    <col min="11781" max="11781" width="16.7109375" customWidth="1"/>
    <col min="11782" max="11782" width="16.140625" customWidth="1"/>
    <col min="11783" max="11783" width="16.28515625" customWidth="1"/>
    <col min="11784" max="11784" width="16.7109375" customWidth="1"/>
    <col min="11785" max="11786" width="15.5703125" customWidth="1"/>
    <col min="11787" max="11787" width="16.7109375" customWidth="1"/>
    <col min="11788" max="11788" width="10.28515625" customWidth="1"/>
    <col min="11789" max="11789" width="4.42578125" customWidth="1"/>
    <col min="11790" max="11790" width="18" customWidth="1"/>
    <col min="11791" max="11791" width="15.42578125" bestFit="1" customWidth="1"/>
    <col min="12031" max="12031" width="16.42578125" customWidth="1"/>
    <col min="12033" max="12033" width="57.7109375" customWidth="1"/>
    <col min="12034" max="12035" width="16.7109375" customWidth="1"/>
    <col min="12036" max="12036" width="18.85546875" customWidth="1"/>
    <col min="12037" max="12037" width="16.7109375" customWidth="1"/>
    <col min="12038" max="12038" width="16.140625" customWidth="1"/>
    <col min="12039" max="12039" width="16.28515625" customWidth="1"/>
    <col min="12040" max="12040" width="16.7109375" customWidth="1"/>
    <col min="12041" max="12042" width="15.5703125" customWidth="1"/>
    <col min="12043" max="12043" width="16.7109375" customWidth="1"/>
    <col min="12044" max="12044" width="10.28515625" customWidth="1"/>
    <col min="12045" max="12045" width="4.42578125" customWidth="1"/>
    <col min="12046" max="12046" width="18" customWidth="1"/>
    <col min="12047" max="12047" width="15.42578125" bestFit="1" customWidth="1"/>
    <col min="12287" max="12287" width="16.42578125" customWidth="1"/>
    <col min="12289" max="12289" width="57.7109375" customWidth="1"/>
    <col min="12290" max="12291" width="16.7109375" customWidth="1"/>
    <col min="12292" max="12292" width="18.85546875" customWidth="1"/>
    <col min="12293" max="12293" width="16.7109375" customWidth="1"/>
    <col min="12294" max="12294" width="16.140625" customWidth="1"/>
    <col min="12295" max="12295" width="16.28515625" customWidth="1"/>
    <col min="12296" max="12296" width="16.7109375" customWidth="1"/>
    <col min="12297" max="12298" width="15.5703125" customWidth="1"/>
    <col min="12299" max="12299" width="16.7109375" customWidth="1"/>
    <col min="12300" max="12300" width="10.28515625" customWidth="1"/>
    <col min="12301" max="12301" width="4.42578125" customWidth="1"/>
    <col min="12302" max="12302" width="18" customWidth="1"/>
    <col min="12303" max="12303" width="15.42578125" bestFit="1" customWidth="1"/>
    <col min="12543" max="12543" width="16.42578125" customWidth="1"/>
    <col min="12545" max="12545" width="57.7109375" customWidth="1"/>
    <col min="12546" max="12547" width="16.7109375" customWidth="1"/>
    <col min="12548" max="12548" width="18.85546875" customWidth="1"/>
    <col min="12549" max="12549" width="16.7109375" customWidth="1"/>
    <col min="12550" max="12550" width="16.140625" customWidth="1"/>
    <col min="12551" max="12551" width="16.28515625" customWidth="1"/>
    <col min="12552" max="12552" width="16.7109375" customWidth="1"/>
    <col min="12553" max="12554" width="15.5703125" customWidth="1"/>
    <col min="12555" max="12555" width="16.7109375" customWidth="1"/>
    <col min="12556" max="12556" width="10.28515625" customWidth="1"/>
    <col min="12557" max="12557" width="4.42578125" customWidth="1"/>
    <col min="12558" max="12558" width="18" customWidth="1"/>
    <col min="12559" max="12559" width="15.42578125" bestFit="1" customWidth="1"/>
    <col min="12799" max="12799" width="16.42578125" customWidth="1"/>
    <col min="12801" max="12801" width="57.7109375" customWidth="1"/>
    <col min="12802" max="12803" width="16.7109375" customWidth="1"/>
    <col min="12804" max="12804" width="18.85546875" customWidth="1"/>
    <col min="12805" max="12805" width="16.7109375" customWidth="1"/>
    <col min="12806" max="12806" width="16.140625" customWidth="1"/>
    <col min="12807" max="12807" width="16.28515625" customWidth="1"/>
    <col min="12808" max="12808" width="16.7109375" customWidth="1"/>
    <col min="12809" max="12810" width="15.5703125" customWidth="1"/>
    <col min="12811" max="12811" width="16.7109375" customWidth="1"/>
    <col min="12812" max="12812" width="10.28515625" customWidth="1"/>
    <col min="12813" max="12813" width="4.42578125" customWidth="1"/>
    <col min="12814" max="12814" width="18" customWidth="1"/>
    <col min="12815" max="12815" width="15.42578125" bestFit="1" customWidth="1"/>
    <col min="13055" max="13055" width="16.42578125" customWidth="1"/>
    <col min="13057" max="13057" width="57.7109375" customWidth="1"/>
    <col min="13058" max="13059" width="16.7109375" customWidth="1"/>
    <col min="13060" max="13060" width="18.85546875" customWidth="1"/>
    <col min="13061" max="13061" width="16.7109375" customWidth="1"/>
    <col min="13062" max="13062" width="16.140625" customWidth="1"/>
    <col min="13063" max="13063" width="16.28515625" customWidth="1"/>
    <col min="13064" max="13064" width="16.7109375" customWidth="1"/>
    <col min="13065" max="13066" width="15.5703125" customWidth="1"/>
    <col min="13067" max="13067" width="16.7109375" customWidth="1"/>
    <col min="13068" max="13068" width="10.28515625" customWidth="1"/>
    <col min="13069" max="13069" width="4.42578125" customWidth="1"/>
    <col min="13070" max="13070" width="18" customWidth="1"/>
    <col min="13071" max="13071" width="15.42578125" bestFit="1" customWidth="1"/>
    <col min="13311" max="13311" width="16.42578125" customWidth="1"/>
    <col min="13313" max="13313" width="57.7109375" customWidth="1"/>
    <col min="13314" max="13315" width="16.7109375" customWidth="1"/>
    <col min="13316" max="13316" width="18.85546875" customWidth="1"/>
    <col min="13317" max="13317" width="16.7109375" customWidth="1"/>
    <col min="13318" max="13318" width="16.140625" customWidth="1"/>
    <col min="13319" max="13319" width="16.28515625" customWidth="1"/>
    <col min="13320" max="13320" width="16.7109375" customWidth="1"/>
    <col min="13321" max="13322" width="15.5703125" customWidth="1"/>
    <col min="13323" max="13323" width="16.7109375" customWidth="1"/>
    <col min="13324" max="13324" width="10.28515625" customWidth="1"/>
    <col min="13325" max="13325" width="4.42578125" customWidth="1"/>
    <col min="13326" max="13326" width="18" customWidth="1"/>
    <col min="13327" max="13327" width="15.42578125" bestFit="1" customWidth="1"/>
    <col min="13567" max="13567" width="16.42578125" customWidth="1"/>
    <col min="13569" max="13569" width="57.7109375" customWidth="1"/>
    <col min="13570" max="13571" width="16.7109375" customWidth="1"/>
    <col min="13572" max="13572" width="18.85546875" customWidth="1"/>
    <col min="13573" max="13573" width="16.7109375" customWidth="1"/>
    <col min="13574" max="13574" width="16.140625" customWidth="1"/>
    <col min="13575" max="13575" width="16.28515625" customWidth="1"/>
    <col min="13576" max="13576" width="16.7109375" customWidth="1"/>
    <col min="13577" max="13578" width="15.5703125" customWidth="1"/>
    <col min="13579" max="13579" width="16.7109375" customWidth="1"/>
    <col min="13580" max="13580" width="10.28515625" customWidth="1"/>
    <col min="13581" max="13581" width="4.42578125" customWidth="1"/>
    <col min="13582" max="13582" width="18" customWidth="1"/>
    <col min="13583" max="13583" width="15.42578125" bestFit="1" customWidth="1"/>
    <col min="13823" max="13823" width="16.42578125" customWidth="1"/>
    <col min="13825" max="13825" width="57.7109375" customWidth="1"/>
    <col min="13826" max="13827" width="16.7109375" customWidth="1"/>
    <col min="13828" max="13828" width="18.85546875" customWidth="1"/>
    <col min="13829" max="13829" width="16.7109375" customWidth="1"/>
    <col min="13830" max="13830" width="16.140625" customWidth="1"/>
    <col min="13831" max="13831" width="16.28515625" customWidth="1"/>
    <col min="13832" max="13832" width="16.7109375" customWidth="1"/>
    <col min="13833" max="13834" width="15.5703125" customWidth="1"/>
    <col min="13835" max="13835" width="16.7109375" customWidth="1"/>
    <col min="13836" max="13836" width="10.28515625" customWidth="1"/>
    <col min="13837" max="13837" width="4.42578125" customWidth="1"/>
    <col min="13838" max="13838" width="18" customWidth="1"/>
    <col min="13839" max="13839" width="15.42578125" bestFit="1" customWidth="1"/>
    <col min="14079" max="14079" width="16.42578125" customWidth="1"/>
    <col min="14081" max="14081" width="57.7109375" customWidth="1"/>
    <col min="14082" max="14083" width="16.7109375" customWidth="1"/>
    <col min="14084" max="14084" width="18.85546875" customWidth="1"/>
    <col min="14085" max="14085" width="16.7109375" customWidth="1"/>
    <col min="14086" max="14086" width="16.140625" customWidth="1"/>
    <col min="14087" max="14087" width="16.28515625" customWidth="1"/>
    <col min="14088" max="14088" width="16.7109375" customWidth="1"/>
    <col min="14089" max="14090" width="15.5703125" customWidth="1"/>
    <col min="14091" max="14091" width="16.7109375" customWidth="1"/>
    <col min="14092" max="14092" width="10.28515625" customWidth="1"/>
    <col min="14093" max="14093" width="4.42578125" customWidth="1"/>
    <col min="14094" max="14094" width="18" customWidth="1"/>
    <col min="14095" max="14095" width="15.42578125" bestFit="1" customWidth="1"/>
    <col min="14335" max="14335" width="16.42578125" customWidth="1"/>
    <col min="14337" max="14337" width="57.7109375" customWidth="1"/>
    <col min="14338" max="14339" width="16.7109375" customWidth="1"/>
    <col min="14340" max="14340" width="18.85546875" customWidth="1"/>
    <col min="14341" max="14341" width="16.7109375" customWidth="1"/>
    <col min="14342" max="14342" width="16.140625" customWidth="1"/>
    <col min="14343" max="14343" width="16.28515625" customWidth="1"/>
    <col min="14344" max="14344" width="16.7109375" customWidth="1"/>
    <col min="14345" max="14346" width="15.5703125" customWidth="1"/>
    <col min="14347" max="14347" width="16.7109375" customWidth="1"/>
    <col min="14348" max="14348" width="10.28515625" customWidth="1"/>
    <col min="14349" max="14349" width="4.42578125" customWidth="1"/>
    <col min="14350" max="14350" width="18" customWidth="1"/>
    <col min="14351" max="14351" width="15.42578125" bestFit="1" customWidth="1"/>
    <col min="14591" max="14591" width="16.42578125" customWidth="1"/>
    <col min="14593" max="14593" width="57.7109375" customWidth="1"/>
    <col min="14594" max="14595" width="16.7109375" customWidth="1"/>
    <col min="14596" max="14596" width="18.85546875" customWidth="1"/>
    <col min="14597" max="14597" width="16.7109375" customWidth="1"/>
    <col min="14598" max="14598" width="16.140625" customWidth="1"/>
    <col min="14599" max="14599" width="16.28515625" customWidth="1"/>
    <col min="14600" max="14600" width="16.7109375" customWidth="1"/>
    <col min="14601" max="14602" width="15.5703125" customWidth="1"/>
    <col min="14603" max="14603" width="16.7109375" customWidth="1"/>
    <col min="14604" max="14604" width="10.28515625" customWidth="1"/>
    <col min="14605" max="14605" width="4.42578125" customWidth="1"/>
    <col min="14606" max="14606" width="18" customWidth="1"/>
    <col min="14607" max="14607" width="15.42578125" bestFit="1" customWidth="1"/>
    <col min="14847" max="14847" width="16.42578125" customWidth="1"/>
    <col min="14849" max="14849" width="57.7109375" customWidth="1"/>
    <col min="14850" max="14851" width="16.7109375" customWidth="1"/>
    <col min="14852" max="14852" width="18.85546875" customWidth="1"/>
    <col min="14853" max="14853" width="16.7109375" customWidth="1"/>
    <col min="14854" max="14854" width="16.140625" customWidth="1"/>
    <col min="14855" max="14855" width="16.28515625" customWidth="1"/>
    <col min="14856" max="14856" width="16.7109375" customWidth="1"/>
    <col min="14857" max="14858" width="15.5703125" customWidth="1"/>
    <col min="14859" max="14859" width="16.7109375" customWidth="1"/>
    <col min="14860" max="14860" width="10.28515625" customWidth="1"/>
    <col min="14861" max="14861" width="4.42578125" customWidth="1"/>
    <col min="14862" max="14862" width="18" customWidth="1"/>
    <col min="14863" max="14863" width="15.42578125" bestFit="1" customWidth="1"/>
    <col min="15103" max="15103" width="16.42578125" customWidth="1"/>
    <col min="15105" max="15105" width="57.7109375" customWidth="1"/>
    <col min="15106" max="15107" width="16.7109375" customWidth="1"/>
    <col min="15108" max="15108" width="18.85546875" customWidth="1"/>
    <col min="15109" max="15109" width="16.7109375" customWidth="1"/>
    <col min="15110" max="15110" width="16.140625" customWidth="1"/>
    <col min="15111" max="15111" width="16.28515625" customWidth="1"/>
    <col min="15112" max="15112" width="16.7109375" customWidth="1"/>
    <col min="15113" max="15114" width="15.5703125" customWidth="1"/>
    <col min="15115" max="15115" width="16.7109375" customWidth="1"/>
    <col min="15116" max="15116" width="10.28515625" customWidth="1"/>
    <col min="15117" max="15117" width="4.42578125" customWidth="1"/>
    <col min="15118" max="15118" width="18" customWidth="1"/>
    <col min="15119" max="15119" width="15.42578125" bestFit="1" customWidth="1"/>
    <col min="15359" max="15359" width="16.42578125" customWidth="1"/>
    <col min="15361" max="15361" width="57.7109375" customWidth="1"/>
    <col min="15362" max="15363" width="16.7109375" customWidth="1"/>
    <col min="15364" max="15364" width="18.85546875" customWidth="1"/>
    <col min="15365" max="15365" width="16.7109375" customWidth="1"/>
    <col min="15366" max="15366" width="16.140625" customWidth="1"/>
    <col min="15367" max="15367" width="16.28515625" customWidth="1"/>
    <col min="15368" max="15368" width="16.7109375" customWidth="1"/>
    <col min="15369" max="15370" width="15.5703125" customWidth="1"/>
    <col min="15371" max="15371" width="16.7109375" customWidth="1"/>
    <col min="15372" max="15372" width="10.28515625" customWidth="1"/>
    <col min="15373" max="15373" width="4.42578125" customWidth="1"/>
    <col min="15374" max="15374" width="18" customWidth="1"/>
    <col min="15375" max="15375" width="15.42578125" bestFit="1" customWidth="1"/>
    <col min="15615" max="15615" width="16.42578125" customWidth="1"/>
    <col min="15617" max="15617" width="57.7109375" customWidth="1"/>
    <col min="15618" max="15619" width="16.7109375" customWidth="1"/>
    <col min="15620" max="15620" width="18.85546875" customWidth="1"/>
    <col min="15621" max="15621" width="16.7109375" customWidth="1"/>
    <col min="15622" max="15622" width="16.140625" customWidth="1"/>
    <col min="15623" max="15623" width="16.28515625" customWidth="1"/>
    <col min="15624" max="15624" width="16.7109375" customWidth="1"/>
    <col min="15625" max="15626" width="15.5703125" customWidth="1"/>
    <col min="15627" max="15627" width="16.7109375" customWidth="1"/>
    <col min="15628" max="15628" width="10.28515625" customWidth="1"/>
    <col min="15629" max="15629" width="4.42578125" customWidth="1"/>
    <col min="15630" max="15630" width="18" customWidth="1"/>
    <col min="15631" max="15631" width="15.42578125" bestFit="1" customWidth="1"/>
    <col min="15871" max="15871" width="16.42578125" customWidth="1"/>
    <col min="15873" max="15873" width="57.7109375" customWidth="1"/>
    <col min="15874" max="15875" width="16.7109375" customWidth="1"/>
    <col min="15876" max="15876" width="18.85546875" customWidth="1"/>
    <col min="15877" max="15877" width="16.7109375" customWidth="1"/>
    <col min="15878" max="15878" width="16.140625" customWidth="1"/>
    <col min="15879" max="15879" width="16.28515625" customWidth="1"/>
    <col min="15880" max="15880" width="16.7109375" customWidth="1"/>
    <col min="15881" max="15882" width="15.5703125" customWidth="1"/>
    <col min="15883" max="15883" width="16.7109375" customWidth="1"/>
    <col min="15884" max="15884" width="10.28515625" customWidth="1"/>
    <col min="15885" max="15885" width="4.42578125" customWidth="1"/>
    <col min="15886" max="15886" width="18" customWidth="1"/>
    <col min="15887" max="15887" width="15.42578125" bestFit="1" customWidth="1"/>
    <col min="16127" max="16127" width="16.42578125" customWidth="1"/>
    <col min="16129" max="16129" width="57.7109375" customWidth="1"/>
    <col min="16130" max="16131" width="16.7109375" customWidth="1"/>
    <col min="16132" max="16132" width="18.85546875" customWidth="1"/>
    <col min="16133" max="16133" width="16.7109375" customWidth="1"/>
    <col min="16134" max="16134" width="16.140625" customWidth="1"/>
    <col min="16135" max="16135" width="16.28515625" customWidth="1"/>
    <col min="16136" max="16136" width="16.7109375" customWidth="1"/>
    <col min="16137" max="16138" width="15.5703125" customWidth="1"/>
    <col min="16139" max="16139" width="16.7109375" customWidth="1"/>
    <col min="16140" max="16140" width="10.28515625" customWidth="1"/>
    <col min="16141" max="16141" width="4.42578125" customWidth="1"/>
    <col min="16142" max="16142" width="18" customWidth="1"/>
    <col min="16143" max="16143" width="15.42578125" bestFit="1" customWidth="1"/>
    <col min="16383" max="16383" width="16.42578125" customWidth="1"/>
  </cols>
  <sheetData>
    <row r="1" spans="1:13" s="3" customFormat="1" ht="2.25" customHeight="1">
      <c r="A1" s="665"/>
      <c r="B1" s="665"/>
      <c r="C1" s="665"/>
      <c r="D1" s="665"/>
      <c r="E1" s="665"/>
      <c r="F1" s="665"/>
      <c r="G1" s="665"/>
      <c r="H1" s="665"/>
      <c r="I1" s="665"/>
      <c r="J1" s="665"/>
      <c r="K1" s="665"/>
      <c r="L1" s="1"/>
      <c r="M1" s="2"/>
    </row>
    <row r="2" spans="1:13" s="4" customFormat="1" ht="34.5" customHeight="1">
      <c r="A2" s="666" t="s">
        <v>0</v>
      </c>
      <c r="B2" s="666"/>
      <c r="C2" s="666"/>
      <c r="D2" s="666"/>
      <c r="E2" s="666"/>
      <c r="F2" s="666"/>
      <c r="G2" s="666"/>
      <c r="H2" s="666"/>
      <c r="I2" s="666"/>
      <c r="J2" s="666"/>
      <c r="K2" s="666"/>
      <c r="L2" s="1"/>
      <c r="M2" s="2"/>
    </row>
    <row r="3" spans="1:13" s="4" customFormat="1" ht="27.95" customHeight="1">
      <c r="A3" s="666" t="s">
        <v>1</v>
      </c>
      <c r="B3" s="666"/>
      <c r="C3" s="666"/>
      <c r="D3" s="666"/>
      <c r="E3" s="666"/>
      <c r="F3" s="666"/>
      <c r="G3" s="666"/>
      <c r="H3" s="666"/>
      <c r="I3" s="666"/>
      <c r="J3" s="666"/>
      <c r="K3" s="666"/>
      <c r="L3" s="1"/>
      <c r="M3" s="2"/>
    </row>
    <row r="4" spans="1:13" s="4" customFormat="1" ht="31.5" customHeight="1">
      <c r="A4" s="666" t="s">
        <v>2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1"/>
      <c r="M4" s="2"/>
    </row>
    <row r="5" spans="1:13" s="6" customFormat="1" ht="33.75" customHeight="1" thickBot="1">
      <c r="A5" s="667" t="s">
        <v>3</v>
      </c>
      <c r="B5" s="667"/>
      <c r="C5" s="667"/>
      <c r="D5" s="667"/>
      <c r="E5" s="667"/>
      <c r="F5" s="667"/>
      <c r="G5" s="667"/>
      <c r="H5" s="667"/>
      <c r="I5" s="667"/>
      <c r="J5" s="667"/>
      <c r="K5" s="667"/>
      <c r="L5" s="1"/>
      <c r="M5" s="5"/>
    </row>
    <row r="6" spans="1:13" s="11" customFormat="1" ht="27.95" customHeight="1" thickTop="1" thickBot="1">
      <c r="A6" s="7" t="s">
        <v>4</v>
      </c>
      <c r="B6" s="8" t="s">
        <v>5</v>
      </c>
      <c r="C6" s="8" t="s">
        <v>6</v>
      </c>
      <c r="D6" s="7" t="s">
        <v>7</v>
      </c>
      <c r="E6" s="8" t="s">
        <v>8</v>
      </c>
      <c r="F6" s="8" t="s">
        <v>9</v>
      </c>
      <c r="G6" s="8" t="s">
        <v>10</v>
      </c>
      <c r="H6" s="8" t="s">
        <v>11</v>
      </c>
      <c r="I6" s="8" t="s">
        <v>12</v>
      </c>
      <c r="J6" s="8" t="s">
        <v>13</v>
      </c>
      <c r="K6" s="8" t="s">
        <v>14</v>
      </c>
      <c r="L6" s="9" t="s">
        <v>15</v>
      </c>
      <c r="M6" s="10"/>
    </row>
    <row r="7" spans="1:13" s="11" customFormat="1" ht="4.5" customHeight="1" thickTop="1">
      <c r="A7" s="12"/>
      <c r="B7" s="13"/>
      <c r="C7" s="13"/>
      <c r="D7" s="13"/>
      <c r="E7" s="13"/>
      <c r="F7" s="13"/>
      <c r="G7" s="13"/>
      <c r="H7" s="13"/>
      <c r="I7" s="13"/>
      <c r="J7" s="14"/>
      <c r="K7" s="15"/>
      <c r="L7" s="15"/>
      <c r="M7" s="10"/>
    </row>
    <row r="8" spans="1:13" ht="27" customHeight="1">
      <c r="A8" s="16" t="s">
        <v>16</v>
      </c>
      <c r="B8" s="17">
        <v>10644.84007</v>
      </c>
      <c r="C8" s="17">
        <v>2951379.4110500002</v>
      </c>
      <c r="D8" s="17">
        <v>1619033.99279</v>
      </c>
      <c r="E8" s="17">
        <v>81992.296700000006</v>
      </c>
      <c r="F8" s="17">
        <v>42334.154649999997</v>
      </c>
      <c r="G8" s="17">
        <v>140764.99925999998</v>
      </c>
      <c r="H8" s="17">
        <v>7769457.8331800001</v>
      </c>
      <c r="I8" s="17">
        <v>76613.000670000009</v>
      </c>
      <c r="J8" s="17">
        <v>0</v>
      </c>
      <c r="K8" s="18">
        <v>12692220.52837</v>
      </c>
      <c r="L8" s="19">
        <v>0.15859638807567142</v>
      </c>
      <c r="M8" s="20"/>
    </row>
    <row r="9" spans="1:13" ht="27" customHeight="1">
      <c r="A9" s="16" t="s">
        <v>17</v>
      </c>
      <c r="B9" s="17">
        <v>287.05876000000001</v>
      </c>
      <c r="C9" s="17">
        <v>15584.90466</v>
      </c>
      <c r="D9" s="17">
        <v>6621.1198099999992</v>
      </c>
      <c r="E9" s="17">
        <v>0</v>
      </c>
      <c r="F9" s="17">
        <v>623.49003000000005</v>
      </c>
      <c r="G9" s="17">
        <v>1824.8848500000001</v>
      </c>
      <c r="H9" s="17">
        <v>22304.2709</v>
      </c>
      <c r="I9" s="17">
        <v>0</v>
      </c>
      <c r="J9" s="17">
        <v>0</v>
      </c>
      <c r="K9" s="18">
        <v>47245.729009999995</v>
      </c>
      <c r="L9" s="19">
        <v>5.9036178549209744E-4</v>
      </c>
      <c r="M9" s="20"/>
    </row>
    <row r="10" spans="1:13" ht="27" customHeight="1">
      <c r="A10" s="16" t="s">
        <v>18</v>
      </c>
      <c r="B10" s="17">
        <v>0</v>
      </c>
      <c r="C10" s="17">
        <v>799.2559399999999</v>
      </c>
      <c r="D10" s="17">
        <v>0</v>
      </c>
      <c r="E10" s="17">
        <v>0</v>
      </c>
      <c r="F10" s="17">
        <v>0</v>
      </c>
      <c r="G10" s="17">
        <v>49449.808149999997</v>
      </c>
      <c r="H10" s="17">
        <v>10000</v>
      </c>
      <c r="I10" s="17">
        <v>0</v>
      </c>
      <c r="J10" s="17">
        <v>0</v>
      </c>
      <c r="K10" s="18">
        <v>60249.06409</v>
      </c>
      <c r="L10" s="19">
        <v>7.5284572374514024E-4</v>
      </c>
      <c r="M10" s="20"/>
    </row>
    <row r="11" spans="1:13" ht="27" customHeight="1">
      <c r="A11" s="16" t="s">
        <v>19</v>
      </c>
      <c r="B11" s="17">
        <v>0</v>
      </c>
      <c r="C11" s="17">
        <v>15373.506579999999</v>
      </c>
      <c r="D11" s="17">
        <v>7143.7245400000002</v>
      </c>
      <c r="E11" s="17">
        <v>0</v>
      </c>
      <c r="F11" s="17">
        <v>0</v>
      </c>
      <c r="G11" s="17">
        <v>0</v>
      </c>
      <c r="H11" s="17">
        <v>367593.37004000001</v>
      </c>
      <c r="I11" s="17">
        <v>0</v>
      </c>
      <c r="J11" s="17">
        <v>0</v>
      </c>
      <c r="K11" s="18">
        <v>390110.60116000002</v>
      </c>
      <c r="L11" s="19">
        <v>4.8746499602422616E-3</v>
      </c>
      <c r="M11" s="20"/>
    </row>
    <row r="12" spans="1:13" ht="27" customHeight="1">
      <c r="A12" s="16" t="s">
        <v>20</v>
      </c>
      <c r="B12" s="17">
        <v>1013533.43288</v>
      </c>
      <c r="C12" s="17">
        <v>3611646.6504000002</v>
      </c>
      <c r="D12" s="17">
        <v>2830604.5178</v>
      </c>
      <c r="E12" s="17">
        <v>400542.88124000002</v>
      </c>
      <c r="F12" s="17">
        <v>514810.11892000004</v>
      </c>
      <c r="G12" s="17">
        <v>659064.16907000006</v>
      </c>
      <c r="H12" s="17">
        <v>5186177.5236499999</v>
      </c>
      <c r="I12" s="17">
        <v>469769.09529000003</v>
      </c>
      <c r="J12" s="17">
        <v>181897.27472999998</v>
      </c>
      <c r="K12" s="18">
        <v>14868045.663980002</v>
      </c>
      <c r="L12" s="19">
        <v>0.18578453902377984</v>
      </c>
      <c r="M12" s="20"/>
    </row>
    <row r="13" spans="1:13" ht="27" customHeight="1">
      <c r="A13" s="16" t="s">
        <v>21</v>
      </c>
      <c r="B13" s="17">
        <v>9699.1981300000007</v>
      </c>
      <c r="C13" s="17">
        <v>163515.91636</v>
      </c>
      <c r="D13" s="17">
        <v>183468.79796</v>
      </c>
      <c r="E13" s="17">
        <v>18074.765940000001</v>
      </c>
      <c r="F13" s="17">
        <v>27051.548420000003</v>
      </c>
      <c r="G13" s="17">
        <v>33402.804559999997</v>
      </c>
      <c r="H13" s="17">
        <v>108415.11268999999</v>
      </c>
      <c r="I13" s="17">
        <v>14182.74583</v>
      </c>
      <c r="J13" s="17">
        <v>2589.1442400000001</v>
      </c>
      <c r="K13" s="18">
        <v>560400.03413000016</v>
      </c>
      <c r="L13" s="19">
        <v>7.0025115850957482E-3</v>
      </c>
      <c r="M13" s="20"/>
    </row>
    <row r="14" spans="1:13" ht="27" customHeight="1">
      <c r="A14" s="16" t="s">
        <v>21</v>
      </c>
      <c r="B14" s="17">
        <v>500.11318</v>
      </c>
      <c r="C14" s="17">
        <v>11372.899170000001</v>
      </c>
      <c r="D14" s="17">
        <v>5576.0856299999996</v>
      </c>
      <c r="E14" s="17">
        <v>264.70454999999998</v>
      </c>
      <c r="F14" s="17">
        <v>0</v>
      </c>
      <c r="G14" s="17">
        <v>170.47200000000001</v>
      </c>
      <c r="H14" s="17">
        <v>1853.8511599999999</v>
      </c>
      <c r="I14" s="17">
        <v>170.8434</v>
      </c>
      <c r="J14" s="17">
        <v>159.21795</v>
      </c>
      <c r="K14" s="18">
        <v>20068.187039999997</v>
      </c>
      <c r="L14" s="19">
        <v>2.5076321142205547E-4</v>
      </c>
      <c r="M14" s="20"/>
    </row>
    <row r="15" spans="1:13" ht="27" customHeight="1">
      <c r="A15" s="16" t="s">
        <v>22</v>
      </c>
      <c r="B15" s="17">
        <v>380352.40824000002</v>
      </c>
      <c r="C15" s="17">
        <v>3120674.2536999998</v>
      </c>
      <c r="D15" s="17">
        <v>1852899.0492999998</v>
      </c>
      <c r="E15" s="17">
        <v>236190.34203999999</v>
      </c>
      <c r="F15" s="17">
        <v>334802.08147999999</v>
      </c>
      <c r="G15" s="17">
        <v>391878.90294999996</v>
      </c>
      <c r="H15" s="17">
        <v>1558799.30855</v>
      </c>
      <c r="I15" s="17">
        <v>214918.22506999999</v>
      </c>
      <c r="J15" s="17">
        <v>76532.175739999991</v>
      </c>
      <c r="K15" s="18">
        <v>8167046.7470699996</v>
      </c>
      <c r="L15" s="19">
        <v>0.10205181295386835</v>
      </c>
      <c r="M15" s="20"/>
    </row>
    <row r="16" spans="1:13" ht="27" customHeight="1">
      <c r="A16" s="16" t="s">
        <v>23</v>
      </c>
      <c r="B16" s="17">
        <v>494052.49366000004</v>
      </c>
      <c r="C16" s="17">
        <v>3780445.2154399999</v>
      </c>
      <c r="D16" s="17">
        <v>1782174.8119000001</v>
      </c>
      <c r="E16" s="17">
        <v>238126.8737</v>
      </c>
      <c r="F16" s="17">
        <v>346745.15006000001</v>
      </c>
      <c r="G16" s="17">
        <v>468252.21348000003</v>
      </c>
      <c r="H16" s="17">
        <v>2131466.97688</v>
      </c>
      <c r="I16" s="17">
        <v>211055.06653000001</v>
      </c>
      <c r="J16" s="17">
        <v>175727.42755000002</v>
      </c>
      <c r="K16" s="18">
        <v>9628046.2291999999</v>
      </c>
      <c r="L16" s="19">
        <v>0.12030781790810956</v>
      </c>
      <c r="M16" s="20"/>
    </row>
    <row r="17" spans="1:13" ht="27" customHeight="1">
      <c r="A17" s="16" t="s">
        <v>24</v>
      </c>
      <c r="B17" s="17">
        <v>204343.06087000002</v>
      </c>
      <c r="C17" s="17">
        <v>932713.81058000005</v>
      </c>
      <c r="D17" s="17">
        <v>594988.68272000004</v>
      </c>
      <c r="E17" s="17">
        <v>145804.03052999999</v>
      </c>
      <c r="F17" s="17">
        <v>123456.92019</v>
      </c>
      <c r="G17" s="17">
        <v>212457.74655000001</v>
      </c>
      <c r="H17" s="17">
        <v>1247669.1374300001</v>
      </c>
      <c r="I17" s="17">
        <v>134459.07613</v>
      </c>
      <c r="J17" s="17">
        <v>65033.399749999997</v>
      </c>
      <c r="K17" s="18">
        <v>3660925.8647499997</v>
      </c>
      <c r="L17" s="19">
        <v>4.5745314451821832E-2</v>
      </c>
      <c r="M17" s="20"/>
    </row>
    <row r="18" spans="1:13" ht="27" customHeight="1">
      <c r="A18" s="16" t="s">
        <v>25</v>
      </c>
      <c r="B18" s="17">
        <v>0</v>
      </c>
      <c r="C18" s="17">
        <v>0</v>
      </c>
      <c r="D18" s="17">
        <v>0</v>
      </c>
      <c r="E18" s="17">
        <v>0</v>
      </c>
      <c r="F18" s="17">
        <v>151.60571999999999</v>
      </c>
      <c r="G18" s="17">
        <v>0</v>
      </c>
      <c r="H18" s="17">
        <v>0</v>
      </c>
      <c r="I18" s="17">
        <v>0</v>
      </c>
      <c r="J18" s="17">
        <v>0</v>
      </c>
      <c r="K18" s="18">
        <v>151.60571999999999</v>
      </c>
      <c r="L18" s="19">
        <v>1.8943981905977366E-6</v>
      </c>
      <c r="M18" s="20"/>
    </row>
    <row r="19" spans="1:13" ht="27" customHeight="1">
      <c r="A19" s="16" t="s">
        <v>26</v>
      </c>
      <c r="B19" s="17">
        <v>0</v>
      </c>
      <c r="C19" s="17">
        <v>0</v>
      </c>
      <c r="D19" s="17">
        <v>0</v>
      </c>
      <c r="E19" s="17">
        <v>0</v>
      </c>
      <c r="F19" s="17">
        <v>0</v>
      </c>
      <c r="G19" s="17">
        <v>0</v>
      </c>
      <c r="H19" s="17">
        <v>7.12432</v>
      </c>
      <c r="I19" s="17">
        <v>0</v>
      </c>
      <c r="J19" s="17">
        <v>0</v>
      </c>
      <c r="K19" s="18">
        <v>7.12432</v>
      </c>
      <c r="L19" s="19">
        <v>8.9022359560307272E-8</v>
      </c>
      <c r="M19" s="20"/>
    </row>
    <row r="20" spans="1:13" ht="27" customHeight="1">
      <c r="A20" s="16" t="s">
        <v>27</v>
      </c>
      <c r="B20" s="17">
        <v>0</v>
      </c>
      <c r="C20" s="17">
        <v>0</v>
      </c>
      <c r="D20" s="17">
        <v>0</v>
      </c>
      <c r="E20" s="17">
        <v>0</v>
      </c>
      <c r="F20" s="17">
        <v>0</v>
      </c>
      <c r="G20" s="17">
        <v>0</v>
      </c>
      <c r="H20" s="17">
        <v>0</v>
      </c>
      <c r="I20" s="17">
        <v>0</v>
      </c>
      <c r="J20" s="17">
        <v>0</v>
      </c>
      <c r="K20" s="18">
        <v>0</v>
      </c>
      <c r="L20" s="19">
        <v>0</v>
      </c>
      <c r="M20" s="20"/>
    </row>
    <row r="21" spans="1:13" ht="27" customHeight="1">
      <c r="A21" s="16" t="s">
        <v>28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8">
        <v>0</v>
      </c>
      <c r="L21" s="19">
        <v>0</v>
      </c>
      <c r="M21" s="20"/>
    </row>
    <row r="22" spans="1:13" ht="27" customHeight="1">
      <c r="A22" s="16" t="s">
        <v>29</v>
      </c>
      <c r="B22" s="17">
        <v>46133.173329999998</v>
      </c>
      <c r="C22" s="17">
        <v>363343.82523000002</v>
      </c>
      <c r="D22" s="17">
        <v>313828.81708000001</v>
      </c>
      <c r="E22" s="17">
        <v>6005.2329900000004</v>
      </c>
      <c r="F22" s="17">
        <v>12570.97942</v>
      </c>
      <c r="G22" s="17">
        <v>68399.783129999996</v>
      </c>
      <c r="H22" s="17">
        <v>372554.30106999999</v>
      </c>
      <c r="I22" s="17">
        <v>10302.868710000001</v>
      </c>
      <c r="J22" s="17">
        <v>566.67224999999996</v>
      </c>
      <c r="K22" s="18">
        <v>1193705.6532100001</v>
      </c>
      <c r="L22" s="19">
        <v>1.4916019194706595E-2</v>
      </c>
      <c r="M22" s="20"/>
    </row>
    <row r="23" spans="1:13" ht="27" customHeight="1">
      <c r="A23" s="16" t="s">
        <v>30</v>
      </c>
      <c r="B23" s="17">
        <v>13416.26269</v>
      </c>
      <c r="C23" s="17">
        <v>33041.779419999999</v>
      </c>
      <c r="D23" s="17">
        <v>27956.774899999997</v>
      </c>
      <c r="E23" s="17">
        <v>2172.0969</v>
      </c>
      <c r="F23" s="17">
        <v>932.11193000000003</v>
      </c>
      <c r="G23" s="17">
        <v>16259.677619999999</v>
      </c>
      <c r="H23" s="17">
        <v>178473.95883000002</v>
      </c>
      <c r="I23" s="17">
        <v>8875.9163599999993</v>
      </c>
      <c r="J23" s="17">
        <v>636.11156000000005</v>
      </c>
      <c r="K23" s="18">
        <v>281764.69020999997</v>
      </c>
      <c r="L23" s="19">
        <v>3.5208072578538315E-3</v>
      </c>
      <c r="M23" s="20"/>
    </row>
    <row r="24" spans="1:13" ht="27" customHeight="1">
      <c r="A24" s="16" t="s">
        <v>31</v>
      </c>
      <c r="B24" s="17">
        <v>17165.737519999999</v>
      </c>
      <c r="C24" s="17">
        <v>80590.47920999999</v>
      </c>
      <c r="D24" s="17">
        <v>54618.270710000004</v>
      </c>
      <c r="E24" s="17">
        <v>1000.0174499999999</v>
      </c>
      <c r="F24" s="17">
        <v>3657.7530099999999</v>
      </c>
      <c r="G24" s="17">
        <v>14610.429249999999</v>
      </c>
      <c r="H24" s="17">
        <v>59263.968500000003</v>
      </c>
      <c r="I24" s="17">
        <v>6382.2711300000001</v>
      </c>
      <c r="J24" s="17">
        <v>86.60615</v>
      </c>
      <c r="K24" s="18">
        <v>237375.53292999999</v>
      </c>
      <c r="L24" s="19">
        <v>2.9661399324165702E-3</v>
      </c>
      <c r="M24" s="20"/>
    </row>
    <row r="25" spans="1:13" ht="27" customHeight="1">
      <c r="A25" s="16" t="s">
        <v>32</v>
      </c>
      <c r="B25" s="17">
        <v>220678.70102000001</v>
      </c>
      <c r="C25" s="17">
        <v>1373556.9731600001</v>
      </c>
      <c r="D25" s="17">
        <v>1075585.78642</v>
      </c>
      <c r="E25" s="17">
        <v>197738.22934999998</v>
      </c>
      <c r="F25" s="17">
        <v>324389.29743000004</v>
      </c>
      <c r="G25" s="17">
        <v>343525.50539000001</v>
      </c>
      <c r="H25" s="17">
        <v>1605034.11509</v>
      </c>
      <c r="I25" s="17">
        <v>201536.85697999998</v>
      </c>
      <c r="J25" s="17">
        <v>47071.16661</v>
      </c>
      <c r="K25" s="18">
        <v>5389116.6314499993</v>
      </c>
      <c r="L25" s="19">
        <v>6.7340023816641281E-2</v>
      </c>
      <c r="M25" s="20"/>
    </row>
    <row r="26" spans="1:13" ht="27" customHeight="1">
      <c r="A26" s="16" t="s">
        <v>33</v>
      </c>
      <c r="B26" s="17">
        <v>84865.733420000004</v>
      </c>
      <c r="C26" s="17">
        <v>563067.58802000002</v>
      </c>
      <c r="D26" s="17">
        <v>320710.64222000004</v>
      </c>
      <c r="E26" s="17">
        <v>64871.707719999999</v>
      </c>
      <c r="F26" s="17">
        <v>57973.537320000003</v>
      </c>
      <c r="G26" s="17">
        <v>104717.75477</v>
      </c>
      <c r="H26" s="17">
        <v>458818.20305000001</v>
      </c>
      <c r="I26" s="17">
        <v>55497.985359999999</v>
      </c>
      <c r="J26" s="17">
        <v>28399.44312</v>
      </c>
      <c r="K26" s="18">
        <v>1738922.595</v>
      </c>
      <c r="L26" s="19">
        <v>2.1728809556509614E-2</v>
      </c>
      <c r="M26" s="20"/>
    </row>
    <row r="27" spans="1:13" ht="27" customHeight="1">
      <c r="A27" s="21" t="s">
        <v>34</v>
      </c>
      <c r="B27" s="17">
        <v>97069.015079999997</v>
      </c>
      <c r="C27" s="17">
        <v>808115.34100000001</v>
      </c>
      <c r="D27" s="17">
        <v>400594.96839999995</v>
      </c>
      <c r="E27" s="17">
        <v>68085.055290000004</v>
      </c>
      <c r="F27" s="17">
        <v>103264.27557</v>
      </c>
      <c r="G27" s="17">
        <v>78353.358689999994</v>
      </c>
      <c r="H27" s="17">
        <v>1073244.1935700001</v>
      </c>
      <c r="I27" s="17">
        <v>113962.63192</v>
      </c>
      <c r="J27" s="17">
        <v>10803.47673</v>
      </c>
      <c r="K27" s="18">
        <v>2753492.3162500006</v>
      </c>
      <c r="L27" s="19">
        <v>3.4406425177946932E-2</v>
      </c>
      <c r="M27" s="20"/>
    </row>
    <row r="28" spans="1:13" ht="27" customHeight="1">
      <c r="A28" s="16" t="s">
        <v>35</v>
      </c>
      <c r="B28" s="17">
        <v>240285.86731999999</v>
      </c>
      <c r="C28" s="17">
        <v>2612956.0984200002</v>
      </c>
      <c r="D28" s="17">
        <v>1626937.65377</v>
      </c>
      <c r="E28" s="17">
        <v>329430.83393000002</v>
      </c>
      <c r="F28" s="17">
        <v>96182.845600000001</v>
      </c>
      <c r="G28" s="17">
        <v>265756.34401</v>
      </c>
      <c r="H28" s="17">
        <v>3470553.4456799999</v>
      </c>
      <c r="I28" s="17">
        <v>220051.84947999998</v>
      </c>
      <c r="J28" s="17">
        <v>41224.252520000002</v>
      </c>
      <c r="K28" s="18">
        <v>8903379.1907299999</v>
      </c>
      <c r="L28" s="19">
        <v>0.11125269830930161</v>
      </c>
      <c r="M28" s="20"/>
    </row>
    <row r="29" spans="1:13" ht="27" customHeight="1">
      <c r="A29" s="16" t="s">
        <v>36</v>
      </c>
      <c r="B29" s="17">
        <v>216177.3523</v>
      </c>
      <c r="C29" s="17">
        <v>2412885.8124899999</v>
      </c>
      <c r="D29" s="17">
        <v>1746047.0032599999</v>
      </c>
      <c r="E29" s="17">
        <v>263262.54541000002</v>
      </c>
      <c r="F29" s="17">
        <v>172385.69279</v>
      </c>
      <c r="G29" s="17">
        <v>368407.62315</v>
      </c>
      <c r="H29" s="17">
        <v>2834525.4434699998</v>
      </c>
      <c r="I29" s="17">
        <v>239207.31109</v>
      </c>
      <c r="J29" s="17">
        <v>178803.82774000001</v>
      </c>
      <c r="K29" s="18">
        <v>8431702.6117000002</v>
      </c>
      <c r="L29" s="19">
        <v>0.10535883587547153</v>
      </c>
      <c r="M29" s="20"/>
    </row>
    <row r="30" spans="1:13" ht="27" customHeight="1">
      <c r="A30" s="16" t="s">
        <v>37</v>
      </c>
      <c r="B30" s="17">
        <v>600.67839000000004</v>
      </c>
      <c r="C30" s="17">
        <v>2050.04745</v>
      </c>
      <c r="D30" s="17">
        <v>11295.47422</v>
      </c>
      <c r="E30" s="17">
        <v>0</v>
      </c>
      <c r="F30" s="17">
        <v>196.96276</v>
      </c>
      <c r="G30" s="17">
        <v>3744.9374500000004</v>
      </c>
      <c r="H30" s="17">
        <v>114878.28577</v>
      </c>
      <c r="I30" s="17">
        <v>11946.52742</v>
      </c>
      <c r="J30" s="17">
        <v>0</v>
      </c>
      <c r="K30" s="18">
        <v>144712.91346000001</v>
      </c>
      <c r="L30" s="19">
        <v>1.8082687210927851E-3</v>
      </c>
      <c r="M30" s="20"/>
    </row>
    <row r="31" spans="1:13" ht="27" customHeight="1">
      <c r="A31" s="16" t="s">
        <v>38</v>
      </c>
      <c r="B31" s="17">
        <v>4723.0442999999996</v>
      </c>
      <c r="C31" s="17">
        <v>1763.0834600000001</v>
      </c>
      <c r="D31" s="17">
        <v>29013.992850000002</v>
      </c>
      <c r="E31" s="17">
        <v>0</v>
      </c>
      <c r="F31" s="17">
        <v>202.53274999999999</v>
      </c>
      <c r="G31" s="17">
        <v>5992.6037100000003</v>
      </c>
      <c r="H31" s="17">
        <v>283399.99354</v>
      </c>
      <c r="I31" s="17">
        <v>25218.315589999998</v>
      </c>
      <c r="J31" s="17">
        <v>1279.80413</v>
      </c>
      <c r="K31" s="18">
        <v>351593.37033000001</v>
      </c>
      <c r="L31" s="19">
        <v>4.3933556371046683E-3</v>
      </c>
      <c r="M31" s="20"/>
    </row>
    <row r="32" spans="1:13" ht="27" customHeight="1">
      <c r="A32" s="16" t="s">
        <v>39</v>
      </c>
      <c r="B32" s="17">
        <v>371.85192999999998</v>
      </c>
      <c r="C32" s="17">
        <v>39.773530000000001</v>
      </c>
      <c r="D32" s="17">
        <v>450.56506999999999</v>
      </c>
      <c r="E32" s="17">
        <v>0</v>
      </c>
      <c r="F32" s="17">
        <v>0</v>
      </c>
      <c r="G32" s="17">
        <v>0</v>
      </c>
      <c r="H32" s="17">
        <v>2255.1666</v>
      </c>
      <c r="I32" s="17">
        <v>101.09285000000001</v>
      </c>
      <c r="J32" s="17">
        <v>0</v>
      </c>
      <c r="K32" s="18">
        <v>3218.4499799999999</v>
      </c>
      <c r="L32" s="19">
        <v>4.0216331010738394E-5</v>
      </c>
      <c r="M32" s="20"/>
    </row>
    <row r="33" spans="1:14" ht="27" customHeight="1">
      <c r="A33" s="16" t="s">
        <v>40</v>
      </c>
      <c r="B33" s="17">
        <v>0</v>
      </c>
      <c r="C33" s="17">
        <v>12303.482539999999</v>
      </c>
      <c r="D33" s="17">
        <v>1833.3333300000002</v>
      </c>
      <c r="E33" s="17">
        <v>0</v>
      </c>
      <c r="F33" s="17">
        <v>0</v>
      </c>
      <c r="G33" s="17">
        <v>0</v>
      </c>
      <c r="H33" s="17">
        <v>128387.48437000001</v>
      </c>
      <c r="I33" s="17">
        <v>0</v>
      </c>
      <c r="J33" s="17">
        <v>0</v>
      </c>
      <c r="K33" s="18">
        <v>142524.30024000001</v>
      </c>
      <c r="L33" s="19">
        <v>1.7809207758840801E-3</v>
      </c>
      <c r="M33" s="20"/>
    </row>
    <row r="34" spans="1:14" ht="27" customHeight="1">
      <c r="A34" s="16" t="s">
        <v>41</v>
      </c>
      <c r="B34" s="17">
        <v>0</v>
      </c>
      <c r="C34" s="17">
        <v>45519.829340000004</v>
      </c>
      <c r="D34" s="17">
        <v>23873.940260000003</v>
      </c>
      <c r="E34" s="17">
        <v>0</v>
      </c>
      <c r="F34" s="17">
        <v>0</v>
      </c>
      <c r="G34" s="17">
        <v>140</v>
      </c>
      <c r="H34" s="17">
        <v>291914.00526000001</v>
      </c>
      <c r="I34" s="17">
        <v>846.94029</v>
      </c>
      <c r="J34" s="17">
        <v>113.35176</v>
      </c>
      <c r="K34" s="18">
        <v>362408.06690999999</v>
      </c>
      <c r="L34" s="19">
        <v>4.5284913142612793E-3</v>
      </c>
      <c r="M34" s="20"/>
    </row>
    <row r="35" spans="1:14" ht="27" customHeight="1">
      <c r="A35" s="22" t="s">
        <v>42</v>
      </c>
      <c r="B35" s="23">
        <v>3054900.0230900003</v>
      </c>
      <c r="C35" s="23">
        <v>22912739.937149998</v>
      </c>
      <c r="D35" s="23">
        <v>14515258.004940001</v>
      </c>
      <c r="E35" s="23">
        <v>2053561.6137399999</v>
      </c>
      <c r="F35" s="23">
        <v>2161731.0580500001</v>
      </c>
      <c r="G35" s="23">
        <v>3227174.01804</v>
      </c>
      <c r="H35" s="23">
        <v>29277047.073600002</v>
      </c>
      <c r="I35" s="23">
        <v>2015098.6200999999</v>
      </c>
      <c r="J35" s="23">
        <v>810923.3525299998</v>
      </c>
      <c r="K35" s="23">
        <v>80028433.701240003</v>
      </c>
      <c r="L35" s="24">
        <v>1</v>
      </c>
      <c r="M35" s="20"/>
      <c r="N35" s="25"/>
    </row>
    <row r="36" spans="1:14" ht="25.5" customHeight="1">
      <c r="A36" s="26" t="s">
        <v>43</v>
      </c>
      <c r="B36" s="26">
        <v>3.8172682905359245E-2</v>
      </c>
      <c r="C36" s="26">
        <v>0.28630748944415457</v>
      </c>
      <c r="D36" s="26">
        <v>0.18137626008186006</v>
      </c>
      <c r="E36" s="26">
        <v>2.5660399919937217E-2</v>
      </c>
      <c r="F36" s="26">
        <v>2.7012037573047053E-2</v>
      </c>
      <c r="G36" s="26">
        <v>4.0325342741151217E-2</v>
      </c>
      <c r="H36" s="26">
        <v>0.36583306356958434</v>
      </c>
      <c r="I36" s="26">
        <v>2.5179783320797105E-2</v>
      </c>
      <c r="J36" s="26">
        <v>1.0132940444109116E-2</v>
      </c>
      <c r="K36" s="26">
        <v>1</v>
      </c>
      <c r="L36" s="27"/>
      <c r="M36" s="28"/>
    </row>
    <row r="37" spans="1:14" ht="4.5" customHeight="1" thickBot="1">
      <c r="A37" s="29"/>
      <c r="B37" s="30"/>
      <c r="C37" s="31"/>
      <c r="D37" s="30"/>
      <c r="E37" s="30"/>
      <c r="F37" s="30"/>
      <c r="G37" s="31"/>
      <c r="H37" s="30"/>
      <c r="I37" s="31"/>
      <c r="J37" s="31"/>
      <c r="K37" s="31"/>
      <c r="L37" s="32"/>
    </row>
    <row r="38" spans="1:14" ht="15.75" thickTop="1">
      <c r="A38" s="664" t="s">
        <v>44</v>
      </c>
      <c r="B38" s="664"/>
      <c r="C38" s="664"/>
      <c r="D38" s="664"/>
      <c r="E38" s="664"/>
      <c r="F38" s="664"/>
      <c r="G38" s="664"/>
      <c r="H38" s="664"/>
      <c r="I38" s="664"/>
      <c r="J38" s="664"/>
      <c r="K38" s="664"/>
      <c r="L38" s="664"/>
    </row>
    <row r="39" spans="1:14">
      <c r="A39" s="33"/>
      <c r="B39" s="34"/>
      <c r="C39" s="35"/>
      <c r="D39" s="35"/>
      <c r="E39" s="35"/>
      <c r="F39" s="35"/>
      <c r="G39" s="35"/>
      <c r="H39" s="34"/>
      <c r="I39" s="34"/>
      <c r="J39" s="34"/>
      <c r="K39" s="34"/>
      <c r="L39" s="34"/>
    </row>
    <row r="40" spans="1:14">
      <c r="A40" s="33"/>
      <c r="B40" s="34"/>
      <c r="C40" s="35"/>
      <c r="D40" s="35"/>
      <c r="E40" s="35"/>
      <c r="F40" s="35"/>
      <c r="G40" s="35"/>
      <c r="H40" s="34"/>
      <c r="I40" s="34"/>
      <c r="J40" s="34"/>
      <c r="K40" s="34"/>
      <c r="L40" s="34"/>
    </row>
    <row r="41" spans="1:14">
      <c r="A41"/>
    </row>
    <row r="42" spans="1:14">
      <c r="A42"/>
    </row>
    <row r="43" spans="1:14" ht="15.75">
      <c r="A43" s="36"/>
    </row>
    <row r="44" spans="1:14" ht="15.75">
      <c r="A44" s="36"/>
    </row>
    <row r="45" spans="1:14" ht="15.75">
      <c r="A45" s="36"/>
    </row>
    <row r="46" spans="1:14" ht="15.75">
      <c r="A46" s="36"/>
    </row>
    <row r="47" spans="1:14" ht="15.75">
      <c r="A47" s="36"/>
    </row>
    <row r="48" spans="1:14" ht="15.75">
      <c r="A48" s="36"/>
    </row>
    <row r="49" spans="1:1" ht="15.75">
      <c r="A49" s="36"/>
    </row>
    <row r="50" spans="1:1" ht="15.75">
      <c r="A50" s="36"/>
    </row>
    <row r="51" spans="1:1" ht="15.75">
      <c r="A51" s="36"/>
    </row>
    <row r="52" spans="1:1" ht="15.75">
      <c r="A52" s="36"/>
    </row>
    <row r="53" spans="1:1" ht="15.75">
      <c r="A53" s="36"/>
    </row>
    <row r="54" spans="1:1" ht="15.75">
      <c r="A54" s="36"/>
    </row>
    <row r="55" spans="1:1" ht="15.75">
      <c r="A55" s="36"/>
    </row>
    <row r="56" spans="1:1" ht="15.75">
      <c r="A56" s="36"/>
    </row>
    <row r="57" spans="1:1" ht="15.75">
      <c r="A57" s="36"/>
    </row>
    <row r="58" spans="1:1" ht="15.75">
      <c r="A58" s="36"/>
    </row>
    <row r="59" spans="1:1" ht="15.75">
      <c r="A59" s="36"/>
    </row>
    <row r="60" spans="1:1" ht="15.75">
      <c r="A60" s="36"/>
    </row>
    <row r="61" spans="1:1" ht="15.75">
      <c r="A61" s="36"/>
    </row>
    <row r="62" spans="1:1" ht="15.75">
      <c r="A62" s="36"/>
    </row>
    <row r="63" spans="1:1" ht="15.75">
      <c r="A63" s="36"/>
    </row>
    <row r="64" spans="1:1" ht="15.75">
      <c r="A64" s="36"/>
    </row>
    <row r="65" spans="1:1" ht="15.75">
      <c r="A65" s="36"/>
    </row>
    <row r="66" spans="1:1" ht="15.75">
      <c r="A66" s="36"/>
    </row>
    <row r="67" spans="1:1" ht="15.75">
      <c r="A67" s="36"/>
    </row>
    <row r="68" spans="1:1" ht="15.75">
      <c r="A68" s="36"/>
    </row>
    <row r="69" spans="1:1" ht="15.75">
      <c r="A69" s="36"/>
    </row>
    <row r="70" spans="1:1" ht="15.75">
      <c r="A70" s="36"/>
    </row>
    <row r="71" spans="1:1" ht="15.75">
      <c r="A71" s="36"/>
    </row>
    <row r="72" spans="1:1" ht="15.75">
      <c r="A72" s="36"/>
    </row>
    <row r="73" spans="1:1" ht="15.75">
      <c r="A73" s="36"/>
    </row>
    <row r="74" spans="1:1" ht="15.75">
      <c r="A74" s="36"/>
    </row>
    <row r="75" spans="1:1" ht="15.75">
      <c r="A75" s="36"/>
    </row>
    <row r="76" spans="1:1" ht="15.75">
      <c r="A76" s="36"/>
    </row>
    <row r="77" spans="1:1" ht="15.75">
      <c r="A77" s="36"/>
    </row>
    <row r="78" spans="1:1" ht="15.75">
      <c r="A78" s="36"/>
    </row>
    <row r="79" spans="1:1" ht="15.75">
      <c r="A79" s="36"/>
    </row>
    <row r="80" spans="1:1" ht="15.75">
      <c r="A80" s="36"/>
    </row>
    <row r="81" spans="1:1" ht="15.75">
      <c r="A81" s="36"/>
    </row>
    <row r="82" spans="1:1" ht="15.75">
      <c r="A82" s="36"/>
    </row>
    <row r="83" spans="1:1" ht="15.75">
      <c r="A83" s="36"/>
    </row>
    <row r="84" spans="1:1" ht="15.75">
      <c r="A84" s="36"/>
    </row>
    <row r="85" spans="1:1" ht="15.75">
      <c r="A85" s="36"/>
    </row>
    <row r="86" spans="1:1" ht="15.75">
      <c r="A86" s="36"/>
    </row>
    <row r="87" spans="1:1" ht="15.75">
      <c r="A87" s="36"/>
    </row>
    <row r="88" spans="1:1" ht="15.75">
      <c r="A88" s="36"/>
    </row>
    <row r="89" spans="1:1" ht="15.75">
      <c r="A89" s="36"/>
    </row>
    <row r="90" spans="1:1" ht="15.75">
      <c r="A90" s="36"/>
    </row>
    <row r="91" spans="1:1" ht="15.75">
      <c r="A91" s="36"/>
    </row>
    <row r="92" spans="1:1" ht="15.75">
      <c r="A92" s="36"/>
    </row>
    <row r="93" spans="1:1" ht="15.75">
      <c r="A93" s="36"/>
    </row>
    <row r="94" spans="1:1" ht="15.75">
      <c r="A94" s="36"/>
    </row>
    <row r="95" spans="1:1" ht="15.75">
      <c r="A95" s="36"/>
    </row>
    <row r="96" spans="1:1" ht="15.75">
      <c r="A96" s="36"/>
    </row>
    <row r="97" spans="1:1" ht="15.75">
      <c r="A97" s="36"/>
    </row>
    <row r="98" spans="1:1" ht="15.75">
      <c r="A98" s="36"/>
    </row>
    <row r="99" spans="1:1" ht="15.75">
      <c r="A99" s="36"/>
    </row>
    <row r="100" spans="1:1" ht="15.75">
      <c r="A100" s="36"/>
    </row>
    <row r="101" spans="1:1" ht="15.75">
      <c r="A101" s="36"/>
    </row>
    <row r="102" spans="1:1" ht="15.75">
      <c r="A102" s="36"/>
    </row>
    <row r="103" spans="1:1" ht="15.75">
      <c r="A103" s="36"/>
    </row>
    <row r="104" spans="1:1" ht="15.75">
      <c r="A104" s="36"/>
    </row>
    <row r="105" spans="1:1" ht="15.75">
      <c r="A105" s="36"/>
    </row>
    <row r="106" spans="1:1" ht="15.75">
      <c r="A106" s="36"/>
    </row>
    <row r="107" spans="1:1" ht="15.75">
      <c r="A107" s="36"/>
    </row>
    <row r="108" spans="1:1" ht="15.75">
      <c r="A108" s="36"/>
    </row>
    <row r="109" spans="1:1" ht="15.75">
      <c r="A109" s="36"/>
    </row>
    <row r="110" spans="1:1" ht="15.75">
      <c r="A110" s="36"/>
    </row>
    <row r="111" spans="1:1" ht="15.75">
      <c r="A111" s="36"/>
    </row>
    <row r="112" spans="1:1" ht="15.75">
      <c r="A112" s="36"/>
    </row>
    <row r="113" spans="1:1" ht="15.75">
      <c r="A113" s="36"/>
    </row>
    <row r="114" spans="1:1" ht="15.75">
      <c r="A114" s="36"/>
    </row>
    <row r="115" spans="1:1" ht="15.75">
      <c r="A115" s="36"/>
    </row>
    <row r="116" spans="1:1" ht="15.75">
      <c r="A116" s="36"/>
    </row>
    <row r="117" spans="1:1" ht="15.75">
      <c r="A117" s="36"/>
    </row>
    <row r="118" spans="1:1" ht="15.75">
      <c r="A118" s="36"/>
    </row>
    <row r="119" spans="1:1" ht="15.75">
      <c r="A119" s="36"/>
    </row>
    <row r="120" spans="1:1" ht="15.75">
      <c r="A120" s="36"/>
    </row>
    <row r="121" spans="1:1" ht="15.75">
      <c r="A121" s="36"/>
    </row>
    <row r="122" spans="1:1" ht="15.75">
      <c r="A122" s="36"/>
    </row>
    <row r="123" spans="1:1" ht="15.75">
      <c r="A123" s="36"/>
    </row>
    <row r="124" spans="1:1" ht="15.75">
      <c r="A124" s="36"/>
    </row>
    <row r="125" spans="1:1" ht="15.75">
      <c r="A125" s="36"/>
    </row>
    <row r="126" spans="1:1" ht="15.75">
      <c r="A126" s="36"/>
    </row>
    <row r="127" spans="1:1" ht="15.75">
      <c r="A127" s="36"/>
    </row>
    <row r="128" spans="1:1" ht="15.75">
      <c r="A128" s="36"/>
    </row>
    <row r="129" spans="1:1" ht="15.75">
      <c r="A129" s="36"/>
    </row>
    <row r="130" spans="1:1" ht="15.75">
      <c r="A130" s="36"/>
    </row>
    <row r="131" spans="1:1" ht="15.75">
      <c r="A131" s="36"/>
    </row>
    <row r="132" spans="1:1" ht="15.75">
      <c r="A132" s="36"/>
    </row>
    <row r="133" spans="1:1" ht="15.75">
      <c r="A133" s="36"/>
    </row>
    <row r="134" spans="1:1" ht="15.75">
      <c r="A134" s="36"/>
    </row>
    <row r="135" spans="1:1" ht="15.75">
      <c r="A135" s="36"/>
    </row>
    <row r="136" spans="1:1" ht="15.75">
      <c r="A136" s="36"/>
    </row>
    <row r="137" spans="1:1" ht="15.75">
      <c r="A137" s="36"/>
    </row>
    <row r="138" spans="1:1" ht="15.75">
      <c r="A138" s="36"/>
    </row>
    <row r="139" spans="1:1" ht="15.75">
      <c r="A139" s="36"/>
    </row>
    <row r="140" spans="1:1" ht="15.75">
      <c r="A140" s="36"/>
    </row>
    <row r="141" spans="1:1" ht="15.75">
      <c r="A141" s="36"/>
    </row>
    <row r="142" spans="1:1" ht="15.75">
      <c r="A142" s="36"/>
    </row>
    <row r="143" spans="1:1" ht="15.75">
      <c r="A143" s="36"/>
    </row>
    <row r="144" spans="1:1" ht="15.75">
      <c r="A144" s="36"/>
    </row>
    <row r="145" spans="1:1" ht="15.75">
      <c r="A145" s="36"/>
    </row>
    <row r="146" spans="1:1" ht="15.75">
      <c r="A146" s="36"/>
    </row>
    <row r="147" spans="1:1" ht="15.75">
      <c r="A147" s="36"/>
    </row>
    <row r="148" spans="1:1" ht="15.75">
      <c r="A148" s="36"/>
    </row>
    <row r="149" spans="1:1" ht="15.75">
      <c r="A149" s="36"/>
    </row>
    <row r="150" spans="1:1" ht="15.75">
      <c r="A150" s="36"/>
    </row>
    <row r="151" spans="1:1" ht="15.75">
      <c r="A151" s="36"/>
    </row>
    <row r="152" spans="1:1" ht="15.75">
      <c r="A152" s="36"/>
    </row>
    <row r="153" spans="1:1" ht="15.75">
      <c r="A153" s="36"/>
    </row>
    <row r="154" spans="1:1" ht="15.75">
      <c r="A154" s="36"/>
    </row>
    <row r="155" spans="1:1" ht="15.75">
      <c r="A155" s="36"/>
    </row>
    <row r="156" spans="1:1" ht="15.75">
      <c r="A156" s="36"/>
    </row>
    <row r="157" spans="1:1" ht="15.75">
      <c r="A157" s="36"/>
    </row>
    <row r="158" spans="1:1" ht="15.75">
      <c r="A158" s="36"/>
    </row>
    <row r="159" spans="1:1" ht="15.75">
      <c r="A159" s="36"/>
    </row>
    <row r="160" spans="1:1" ht="15.75">
      <c r="A160" s="36"/>
    </row>
    <row r="161" spans="1:1" ht="15.75">
      <c r="A161" s="36"/>
    </row>
    <row r="162" spans="1:1" ht="15.75">
      <c r="A162" s="36"/>
    </row>
    <row r="163" spans="1:1" ht="15.75">
      <c r="A163" s="36"/>
    </row>
    <row r="164" spans="1:1" ht="15.75">
      <c r="A164" s="36"/>
    </row>
    <row r="165" spans="1:1" ht="15.75">
      <c r="A165" s="36"/>
    </row>
    <row r="166" spans="1:1" ht="15.75">
      <c r="A166" s="36"/>
    </row>
    <row r="167" spans="1:1" ht="15.75">
      <c r="A167" s="36"/>
    </row>
    <row r="168" spans="1:1" ht="15.75">
      <c r="A168" s="36"/>
    </row>
    <row r="169" spans="1:1" ht="15.75">
      <c r="A169" s="36"/>
    </row>
    <row r="170" spans="1:1" ht="15.75">
      <c r="A170" s="36"/>
    </row>
    <row r="171" spans="1:1" ht="15.75">
      <c r="A171" s="36"/>
    </row>
    <row r="172" spans="1:1" ht="15.75">
      <c r="A172" s="36"/>
    </row>
    <row r="173" spans="1:1" ht="15.75">
      <c r="A173" s="36"/>
    </row>
    <row r="174" spans="1:1" ht="15.75">
      <c r="A174" s="36"/>
    </row>
    <row r="175" spans="1:1" ht="15.75">
      <c r="A175" s="36"/>
    </row>
    <row r="176" spans="1:1" ht="15.75">
      <c r="A176" s="36"/>
    </row>
    <row r="177" spans="1:1" ht="15.75">
      <c r="A177" s="36"/>
    </row>
    <row r="178" spans="1:1" ht="15.75">
      <c r="A178" s="36"/>
    </row>
    <row r="179" spans="1:1" ht="15.75">
      <c r="A179" s="36"/>
    </row>
    <row r="180" spans="1:1" ht="15.75">
      <c r="A180" s="36"/>
    </row>
    <row r="181" spans="1:1" ht="15.75">
      <c r="A181" s="36"/>
    </row>
    <row r="182" spans="1:1" ht="15.75">
      <c r="A182" s="36"/>
    </row>
    <row r="183" spans="1:1" ht="15.75">
      <c r="A183" s="36"/>
    </row>
    <row r="184" spans="1:1" ht="15.75">
      <c r="A184" s="36"/>
    </row>
    <row r="185" spans="1:1" ht="15.75">
      <c r="A185" s="36"/>
    </row>
    <row r="186" spans="1:1" ht="15.75">
      <c r="A186" s="36"/>
    </row>
    <row r="187" spans="1:1" ht="15.75">
      <c r="A187" s="36"/>
    </row>
    <row r="188" spans="1:1" ht="15.75">
      <c r="A188" s="36"/>
    </row>
    <row r="189" spans="1:1" ht="15.75">
      <c r="A189" s="36"/>
    </row>
    <row r="190" spans="1:1" ht="15.75">
      <c r="A190" s="36"/>
    </row>
    <row r="191" spans="1:1" ht="15.75">
      <c r="A191" s="36"/>
    </row>
    <row r="192" spans="1:1" ht="15.75">
      <c r="A192" s="36"/>
    </row>
    <row r="193" spans="1:1" ht="15.75">
      <c r="A193" s="36"/>
    </row>
    <row r="194" spans="1:1" ht="15.75">
      <c r="A194" s="36"/>
    </row>
    <row r="195" spans="1:1" ht="15.75">
      <c r="A195" s="36"/>
    </row>
    <row r="196" spans="1:1" ht="15.75">
      <c r="A196" s="36"/>
    </row>
    <row r="197" spans="1:1" ht="15.75">
      <c r="A197" s="36"/>
    </row>
    <row r="198" spans="1:1" ht="15.75">
      <c r="A198" s="36"/>
    </row>
    <row r="199" spans="1:1" ht="15.75">
      <c r="A199" s="36"/>
    </row>
    <row r="200" spans="1:1" ht="15.75">
      <c r="A200" s="36"/>
    </row>
    <row r="201" spans="1:1" ht="15.75">
      <c r="A201" s="36"/>
    </row>
    <row r="202" spans="1:1" ht="15.75">
      <c r="A202" s="36"/>
    </row>
    <row r="203" spans="1:1" ht="15.75">
      <c r="A203" s="36"/>
    </row>
    <row r="204" spans="1:1" ht="15.75">
      <c r="A204" s="36"/>
    </row>
    <row r="205" spans="1:1" ht="15.75">
      <c r="A205" s="36"/>
    </row>
    <row r="206" spans="1:1" ht="15.75">
      <c r="A206" s="36"/>
    </row>
    <row r="207" spans="1:1" ht="15.75">
      <c r="A207" s="36"/>
    </row>
    <row r="208" spans="1:1" ht="15.75">
      <c r="A208" s="36"/>
    </row>
    <row r="209" spans="1:1" ht="15.75">
      <c r="A209" s="36"/>
    </row>
    <row r="210" spans="1:1" ht="15.75">
      <c r="A210" s="36"/>
    </row>
    <row r="211" spans="1:1" ht="15.75">
      <c r="A211" s="36"/>
    </row>
    <row r="212" spans="1:1" ht="15.75">
      <c r="A212" s="36"/>
    </row>
    <row r="213" spans="1:1" ht="15.75">
      <c r="A213" s="36"/>
    </row>
    <row r="214" spans="1:1" ht="15.75">
      <c r="A214" s="36"/>
    </row>
    <row r="215" spans="1:1" ht="15.75">
      <c r="A215" s="36"/>
    </row>
    <row r="216" spans="1:1" ht="15.75">
      <c r="A216" s="36"/>
    </row>
    <row r="217" spans="1:1" ht="15.75">
      <c r="A217" s="36"/>
    </row>
    <row r="218" spans="1:1" ht="15.75">
      <c r="A218" s="36"/>
    </row>
    <row r="219" spans="1:1" ht="15.75">
      <c r="A219" s="36"/>
    </row>
    <row r="220" spans="1:1" ht="15.75">
      <c r="A220" s="36"/>
    </row>
    <row r="221" spans="1:1" ht="15.75">
      <c r="A221" s="36"/>
    </row>
    <row r="222" spans="1:1" ht="15.75">
      <c r="A222" s="36"/>
    </row>
    <row r="223" spans="1:1" ht="15.75">
      <c r="A223" s="36"/>
    </row>
    <row r="224" spans="1:1" ht="15.75">
      <c r="A224" s="36"/>
    </row>
    <row r="225" spans="1:1" ht="15.75">
      <c r="A225" s="36"/>
    </row>
    <row r="226" spans="1:1" ht="15.75">
      <c r="A226" s="36"/>
    </row>
    <row r="227" spans="1:1" ht="15.75">
      <c r="A227" s="36"/>
    </row>
    <row r="228" spans="1:1" ht="15.75">
      <c r="A228" s="36"/>
    </row>
    <row r="229" spans="1:1" ht="15.75">
      <c r="A229" s="36"/>
    </row>
    <row r="230" spans="1:1" ht="15.75">
      <c r="A230" s="36"/>
    </row>
    <row r="231" spans="1:1" ht="15.75">
      <c r="A231" s="36"/>
    </row>
    <row r="232" spans="1:1" ht="15.75">
      <c r="A232" s="36"/>
    </row>
    <row r="233" spans="1:1" ht="15.75">
      <c r="A233" s="36"/>
    </row>
    <row r="234" spans="1:1" ht="15.75">
      <c r="A234" s="36"/>
    </row>
    <row r="235" spans="1:1" ht="15.75">
      <c r="A235" s="36"/>
    </row>
    <row r="236" spans="1:1" ht="15.75">
      <c r="A236" s="36"/>
    </row>
    <row r="237" spans="1:1" ht="15.75">
      <c r="A237" s="36"/>
    </row>
    <row r="238" spans="1:1" ht="15.75">
      <c r="A238" s="36"/>
    </row>
    <row r="239" spans="1:1" ht="15.75">
      <c r="A239" s="36"/>
    </row>
    <row r="240" spans="1:1" ht="15.75">
      <c r="A240" s="36"/>
    </row>
    <row r="241" spans="1:1" ht="15.75">
      <c r="A241" s="36"/>
    </row>
    <row r="242" spans="1:1" ht="15.75">
      <c r="A242" s="36"/>
    </row>
    <row r="243" spans="1:1" ht="15.75">
      <c r="A243" s="36"/>
    </row>
    <row r="244" spans="1:1" ht="15.75">
      <c r="A244" s="36"/>
    </row>
    <row r="245" spans="1:1" ht="15.75">
      <c r="A245" s="36"/>
    </row>
    <row r="246" spans="1:1" ht="15.75">
      <c r="A246" s="36"/>
    </row>
    <row r="247" spans="1:1" ht="15.75">
      <c r="A247" s="36"/>
    </row>
    <row r="248" spans="1:1" ht="15.75">
      <c r="A248" s="36"/>
    </row>
    <row r="249" spans="1:1" ht="15.75">
      <c r="A249" s="36"/>
    </row>
    <row r="250" spans="1:1" ht="15.75">
      <c r="A250" s="36"/>
    </row>
    <row r="251" spans="1:1" ht="15.75">
      <c r="A251" s="36"/>
    </row>
    <row r="252" spans="1:1" ht="15.75">
      <c r="A252" s="36"/>
    </row>
    <row r="253" spans="1:1" ht="15.75">
      <c r="A253" s="36"/>
    </row>
    <row r="254" spans="1:1" ht="15.75">
      <c r="A254" s="36"/>
    </row>
    <row r="255" spans="1:1" ht="15.75">
      <c r="A255" s="36"/>
    </row>
    <row r="256" spans="1:1" ht="15.75">
      <c r="A256" s="36"/>
    </row>
    <row r="257" spans="1:1" ht="15.75">
      <c r="A257" s="36"/>
    </row>
    <row r="258" spans="1:1" ht="15.75">
      <c r="A258" s="36"/>
    </row>
    <row r="259" spans="1:1" ht="15.75">
      <c r="A259" s="36"/>
    </row>
    <row r="260" spans="1:1" ht="15.75">
      <c r="A260" s="36"/>
    </row>
    <row r="261" spans="1:1" ht="15.75">
      <c r="A261" s="36"/>
    </row>
    <row r="262" spans="1:1" ht="15.75">
      <c r="A262" s="36"/>
    </row>
    <row r="263" spans="1:1" ht="15.75">
      <c r="A263" s="36"/>
    </row>
    <row r="264" spans="1:1" ht="15.75">
      <c r="A264" s="36"/>
    </row>
    <row r="265" spans="1:1" ht="15.75">
      <c r="A265" s="36"/>
    </row>
    <row r="266" spans="1:1" ht="15.75">
      <c r="A266" s="36"/>
    </row>
    <row r="267" spans="1:1" ht="15.75">
      <c r="A267" s="36"/>
    </row>
    <row r="268" spans="1:1" ht="15.75">
      <c r="A268" s="36"/>
    </row>
    <row r="269" spans="1:1" ht="15.75">
      <c r="A269" s="36"/>
    </row>
    <row r="270" spans="1:1" ht="15.75">
      <c r="A270" s="36"/>
    </row>
    <row r="271" spans="1:1" ht="15.75">
      <c r="A271" s="36"/>
    </row>
    <row r="272" spans="1:1" ht="15.75">
      <c r="A272" s="36"/>
    </row>
    <row r="273" spans="1:1" ht="15.75">
      <c r="A273" s="36"/>
    </row>
    <row r="274" spans="1:1" ht="15.75">
      <c r="A274" s="36"/>
    </row>
    <row r="275" spans="1:1" ht="15.75">
      <c r="A275" s="36"/>
    </row>
    <row r="276" spans="1:1" ht="15.75">
      <c r="A276" s="36"/>
    </row>
    <row r="277" spans="1:1" ht="15.75">
      <c r="A277" s="36"/>
    </row>
    <row r="278" spans="1:1" ht="15.75">
      <c r="A278" s="36"/>
    </row>
    <row r="279" spans="1:1" ht="15.75">
      <c r="A279" s="36"/>
    </row>
    <row r="280" spans="1:1" ht="15.75">
      <c r="A280" s="36"/>
    </row>
    <row r="281" spans="1:1" ht="15.75">
      <c r="A281" s="36"/>
    </row>
    <row r="282" spans="1:1" ht="15.75">
      <c r="A282" s="36"/>
    </row>
    <row r="283" spans="1:1" ht="15.75">
      <c r="A283" s="36"/>
    </row>
    <row r="284" spans="1:1" ht="15.75">
      <c r="A284" s="36"/>
    </row>
    <row r="285" spans="1:1" ht="15.75">
      <c r="A285" s="36"/>
    </row>
    <row r="286" spans="1:1" ht="15.75">
      <c r="A286" s="36"/>
    </row>
    <row r="287" spans="1:1" ht="15.75">
      <c r="A287" s="36"/>
    </row>
    <row r="288" spans="1:1" ht="15.75">
      <c r="A288" s="36"/>
    </row>
    <row r="289" spans="1:1" ht="15.75">
      <c r="A289" s="36"/>
    </row>
    <row r="290" spans="1:1" ht="15.75">
      <c r="A290" s="36"/>
    </row>
    <row r="291" spans="1:1" ht="15.75">
      <c r="A291" s="36"/>
    </row>
    <row r="292" spans="1:1" ht="15.75">
      <c r="A292" s="36"/>
    </row>
    <row r="293" spans="1:1" ht="15.75">
      <c r="A293" s="36"/>
    </row>
    <row r="294" spans="1:1" ht="15.75">
      <c r="A294" s="36"/>
    </row>
    <row r="295" spans="1:1" ht="15.75">
      <c r="A295" s="36"/>
    </row>
    <row r="296" spans="1:1" ht="15.75">
      <c r="A296" s="36"/>
    </row>
    <row r="297" spans="1:1" ht="15.75">
      <c r="A297" s="36"/>
    </row>
    <row r="298" spans="1:1" ht="15.75">
      <c r="A298" s="36"/>
    </row>
    <row r="299" spans="1:1" ht="15.75">
      <c r="A299" s="36"/>
    </row>
    <row r="300" spans="1:1" ht="15.75">
      <c r="A300" s="36"/>
    </row>
    <row r="301" spans="1:1" ht="15.75">
      <c r="A301" s="36"/>
    </row>
    <row r="302" spans="1:1" ht="15.75">
      <c r="A302" s="36"/>
    </row>
    <row r="303" spans="1:1" ht="15.75">
      <c r="A303" s="36"/>
    </row>
    <row r="304" spans="1:1" ht="15.75">
      <c r="A304" s="36"/>
    </row>
    <row r="305" spans="1:1" ht="15.75">
      <c r="A305" s="36"/>
    </row>
    <row r="306" spans="1:1" ht="15.75">
      <c r="A306" s="36"/>
    </row>
    <row r="307" spans="1:1" ht="15.75">
      <c r="A307" s="36"/>
    </row>
    <row r="308" spans="1:1" ht="15.75">
      <c r="A308" s="36"/>
    </row>
    <row r="309" spans="1:1" ht="15.75">
      <c r="A309" s="36"/>
    </row>
    <row r="310" spans="1:1" ht="15.75">
      <c r="A310" s="36"/>
    </row>
    <row r="311" spans="1:1" ht="15.75">
      <c r="A311" s="36"/>
    </row>
    <row r="312" spans="1:1" ht="15.75">
      <c r="A312" s="36"/>
    </row>
    <row r="313" spans="1:1" ht="15.75">
      <c r="A313" s="36"/>
    </row>
    <row r="314" spans="1:1" ht="15.75">
      <c r="A314" s="36"/>
    </row>
    <row r="315" spans="1:1" ht="15.75">
      <c r="A315" s="36"/>
    </row>
    <row r="316" spans="1:1" ht="15.75">
      <c r="A316" s="36"/>
    </row>
    <row r="317" spans="1:1" ht="15.75">
      <c r="A317" s="36"/>
    </row>
    <row r="318" spans="1:1" ht="15.75">
      <c r="A318" s="36"/>
    </row>
    <row r="319" spans="1:1" ht="15.75">
      <c r="A319" s="36"/>
    </row>
    <row r="320" spans="1:1" ht="15.75">
      <c r="A320" s="36"/>
    </row>
    <row r="321" spans="1:1" ht="15.75">
      <c r="A321" s="36"/>
    </row>
    <row r="322" spans="1:1" ht="15.75">
      <c r="A322" s="36"/>
    </row>
    <row r="323" spans="1:1" ht="15.75">
      <c r="A323" s="36"/>
    </row>
    <row r="324" spans="1:1" ht="15.75">
      <c r="A324" s="36"/>
    </row>
    <row r="325" spans="1:1" ht="15.75">
      <c r="A325" s="36"/>
    </row>
    <row r="326" spans="1:1" ht="15.75">
      <c r="A326" s="36"/>
    </row>
    <row r="327" spans="1:1" ht="15.75">
      <c r="A327" s="36"/>
    </row>
    <row r="328" spans="1:1" ht="15.75">
      <c r="A328" s="36"/>
    </row>
    <row r="329" spans="1:1" ht="15.75">
      <c r="A329" s="36"/>
    </row>
    <row r="330" spans="1:1" ht="15.75">
      <c r="A330" s="36"/>
    </row>
    <row r="331" spans="1:1" ht="15.75">
      <c r="A331" s="36"/>
    </row>
    <row r="332" spans="1:1" ht="15.75">
      <c r="A332" s="36"/>
    </row>
    <row r="333" spans="1:1" ht="15.75">
      <c r="A333" s="36"/>
    </row>
    <row r="334" spans="1:1" ht="15.75">
      <c r="A334" s="36"/>
    </row>
    <row r="335" spans="1:1" ht="15.75">
      <c r="A335" s="36"/>
    </row>
    <row r="336" spans="1:1" ht="15.75">
      <c r="A336" s="36"/>
    </row>
    <row r="337" spans="1:1" ht="15.75">
      <c r="A337" s="36"/>
    </row>
  </sheetData>
  <mergeCells count="6">
    <mergeCell ref="A38:L38"/>
    <mergeCell ref="A1:K1"/>
    <mergeCell ref="A2:K2"/>
    <mergeCell ref="A3:K3"/>
    <mergeCell ref="A4:K4"/>
    <mergeCell ref="A5:K5"/>
  </mergeCells>
  <conditionalFormatting sqref="L38">
    <cfRule type="expression" dxfId="10" priority="1" stopIfTrue="1">
      <formula>OR(A38="BANCOS",A38="MUTUALES", A38="FONDOS", A38="COOPERATIVAS", A38="TOTAL")</formula>
    </cfRule>
  </conditionalFormatting>
  <conditionalFormatting sqref="K38">
    <cfRule type="expression" dxfId="9" priority="2" stopIfTrue="1">
      <formula>OR(A38="BANCOS",A38="MUTUALES", A38="FONDOS", A38="COOPERATIVAS", A38="TOTAL")</formula>
    </cfRule>
  </conditionalFormatting>
  <conditionalFormatting sqref="K38">
    <cfRule type="expression" dxfId="8" priority="3" stopIfTrue="1">
      <formula>OR(#REF!="BANCOS",#REF!="MUTUALES",#REF!= "FFP",#REF!= "COOPERATIVAS",#REF!= "TOTAL")</formula>
    </cfRule>
  </conditionalFormatting>
  <conditionalFormatting sqref="K38:L38">
    <cfRule type="expression" dxfId="7" priority="4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W179"/>
  <sheetViews>
    <sheetView zoomScale="85" zoomScaleNormal="85" workbookViewId="0">
      <selection activeCell="C11" sqref="C11"/>
    </sheetView>
  </sheetViews>
  <sheetFormatPr defaultRowHeight="12.75"/>
  <cols>
    <col min="1" max="1" width="20" style="69" customWidth="1"/>
    <col min="2" max="10" width="15.42578125" style="67" customWidth="1"/>
    <col min="11" max="11" width="20.5703125" style="70" customWidth="1"/>
    <col min="12" max="12" width="2.85546875" style="41" customWidth="1"/>
    <col min="13" max="21" width="9.140625" style="42"/>
    <col min="22" max="23" width="10.85546875" style="42" bestFit="1" customWidth="1"/>
    <col min="24" max="256" width="9.140625" style="42"/>
    <col min="257" max="257" width="20" style="42" customWidth="1"/>
    <col min="258" max="266" width="15.42578125" style="42" customWidth="1"/>
    <col min="267" max="267" width="20.5703125" style="42" customWidth="1"/>
    <col min="268" max="268" width="2.85546875" style="42" customWidth="1"/>
    <col min="269" max="277" width="9.140625" style="42"/>
    <col min="278" max="279" width="10.85546875" style="42" bestFit="1" customWidth="1"/>
    <col min="280" max="512" width="9.140625" style="42"/>
    <col min="513" max="513" width="20" style="42" customWidth="1"/>
    <col min="514" max="522" width="15.42578125" style="42" customWidth="1"/>
    <col min="523" max="523" width="20.5703125" style="42" customWidth="1"/>
    <col min="524" max="524" width="2.85546875" style="42" customWidth="1"/>
    <col min="525" max="533" width="9.140625" style="42"/>
    <col min="534" max="535" width="10.85546875" style="42" bestFit="1" customWidth="1"/>
    <col min="536" max="768" width="9.140625" style="42"/>
    <col min="769" max="769" width="20" style="42" customWidth="1"/>
    <col min="770" max="778" width="15.42578125" style="42" customWidth="1"/>
    <col min="779" max="779" width="20.5703125" style="42" customWidth="1"/>
    <col min="780" max="780" width="2.85546875" style="42" customWidth="1"/>
    <col min="781" max="789" width="9.140625" style="42"/>
    <col min="790" max="791" width="10.85546875" style="42" bestFit="1" customWidth="1"/>
    <col min="792" max="1024" width="9.140625" style="42"/>
    <col min="1025" max="1025" width="20" style="42" customWidth="1"/>
    <col min="1026" max="1034" width="15.42578125" style="42" customWidth="1"/>
    <col min="1035" max="1035" width="20.5703125" style="42" customWidth="1"/>
    <col min="1036" max="1036" width="2.85546875" style="42" customWidth="1"/>
    <col min="1037" max="1045" width="9.140625" style="42"/>
    <col min="1046" max="1047" width="10.85546875" style="42" bestFit="1" customWidth="1"/>
    <col min="1048" max="1280" width="9.140625" style="42"/>
    <col min="1281" max="1281" width="20" style="42" customWidth="1"/>
    <col min="1282" max="1290" width="15.42578125" style="42" customWidth="1"/>
    <col min="1291" max="1291" width="20.5703125" style="42" customWidth="1"/>
    <col min="1292" max="1292" width="2.85546875" style="42" customWidth="1"/>
    <col min="1293" max="1301" width="9.140625" style="42"/>
    <col min="1302" max="1303" width="10.85546875" style="42" bestFit="1" customWidth="1"/>
    <col min="1304" max="1536" width="9.140625" style="42"/>
    <col min="1537" max="1537" width="20" style="42" customWidth="1"/>
    <col min="1538" max="1546" width="15.42578125" style="42" customWidth="1"/>
    <col min="1547" max="1547" width="20.5703125" style="42" customWidth="1"/>
    <col min="1548" max="1548" width="2.85546875" style="42" customWidth="1"/>
    <col min="1549" max="1557" width="9.140625" style="42"/>
    <col min="1558" max="1559" width="10.85546875" style="42" bestFit="1" customWidth="1"/>
    <col min="1560" max="1792" width="9.140625" style="42"/>
    <col min="1793" max="1793" width="20" style="42" customWidth="1"/>
    <col min="1794" max="1802" width="15.42578125" style="42" customWidth="1"/>
    <col min="1803" max="1803" width="20.5703125" style="42" customWidth="1"/>
    <col min="1804" max="1804" width="2.85546875" style="42" customWidth="1"/>
    <col min="1805" max="1813" width="9.140625" style="42"/>
    <col min="1814" max="1815" width="10.85546875" style="42" bestFit="1" customWidth="1"/>
    <col min="1816" max="2048" width="9.140625" style="42"/>
    <col min="2049" max="2049" width="20" style="42" customWidth="1"/>
    <col min="2050" max="2058" width="15.42578125" style="42" customWidth="1"/>
    <col min="2059" max="2059" width="20.5703125" style="42" customWidth="1"/>
    <col min="2060" max="2060" width="2.85546875" style="42" customWidth="1"/>
    <col min="2061" max="2069" width="9.140625" style="42"/>
    <col min="2070" max="2071" width="10.85546875" style="42" bestFit="1" customWidth="1"/>
    <col min="2072" max="2304" width="9.140625" style="42"/>
    <col min="2305" max="2305" width="20" style="42" customWidth="1"/>
    <col min="2306" max="2314" width="15.42578125" style="42" customWidth="1"/>
    <col min="2315" max="2315" width="20.5703125" style="42" customWidth="1"/>
    <col min="2316" max="2316" width="2.85546875" style="42" customWidth="1"/>
    <col min="2317" max="2325" width="9.140625" style="42"/>
    <col min="2326" max="2327" width="10.85546875" style="42" bestFit="1" customWidth="1"/>
    <col min="2328" max="2560" width="9.140625" style="42"/>
    <col min="2561" max="2561" width="20" style="42" customWidth="1"/>
    <col min="2562" max="2570" width="15.42578125" style="42" customWidth="1"/>
    <col min="2571" max="2571" width="20.5703125" style="42" customWidth="1"/>
    <col min="2572" max="2572" width="2.85546875" style="42" customWidth="1"/>
    <col min="2573" max="2581" width="9.140625" style="42"/>
    <col min="2582" max="2583" width="10.85546875" style="42" bestFit="1" customWidth="1"/>
    <col min="2584" max="2816" width="9.140625" style="42"/>
    <col min="2817" max="2817" width="20" style="42" customWidth="1"/>
    <col min="2818" max="2826" width="15.42578125" style="42" customWidth="1"/>
    <col min="2827" max="2827" width="20.5703125" style="42" customWidth="1"/>
    <col min="2828" max="2828" width="2.85546875" style="42" customWidth="1"/>
    <col min="2829" max="2837" width="9.140625" style="42"/>
    <col min="2838" max="2839" width="10.85546875" style="42" bestFit="1" customWidth="1"/>
    <col min="2840" max="3072" width="9.140625" style="42"/>
    <col min="3073" max="3073" width="20" style="42" customWidth="1"/>
    <col min="3074" max="3082" width="15.42578125" style="42" customWidth="1"/>
    <col min="3083" max="3083" width="20.5703125" style="42" customWidth="1"/>
    <col min="3084" max="3084" width="2.85546875" style="42" customWidth="1"/>
    <col min="3085" max="3093" width="9.140625" style="42"/>
    <col min="3094" max="3095" width="10.85546875" style="42" bestFit="1" customWidth="1"/>
    <col min="3096" max="3328" width="9.140625" style="42"/>
    <col min="3329" max="3329" width="20" style="42" customWidth="1"/>
    <col min="3330" max="3338" width="15.42578125" style="42" customWidth="1"/>
    <col min="3339" max="3339" width="20.5703125" style="42" customWidth="1"/>
    <col min="3340" max="3340" width="2.85546875" style="42" customWidth="1"/>
    <col min="3341" max="3349" width="9.140625" style="42"/>
    <col min="3350" max="3351" width="10.85546875" style="42" bestFit="1" customWidth="1"/>
    <col min="3352" max="3584" width="9.140625" style="42"/>
    <col min="3585" max="3585" width="20" style="42" customWidth="1"/>
    <col min="3586" max="3594" width="15.42578125" style="42" customWidth="1"/>
    <col min="3595" max="3595" width="20.5703125" style="42" customWidth="1"/>
    <col min="3596" max="3596" width="2.85546875" style="42" customWidth="1"/>
    <col min="3597" max="3605" width="9.140625" style="42"/>
    <col min="3606" max="3607" width="10.85546875" style="42" bestFit="1" customWidth="1"/>
    <col min="3608" max="3840" width="9.140625" style="42"/>
    <col min="3841" max="3841" width="20" style="42" customWidth="1"/>
    <col min="3842" max="3850" width="15.42578125" style="42" customWidth="1"/>
    <col min="3851" max="3851" width="20.5703125" style="42" customWidth="1"/>
    <col min="3852" max="3852" width="2.85546875" style="42" customWidth="1"/>
    <col min="3853" max="3861" width="9.140625" style="42"/>
    <col min="3862" max="3863" width="10.85546875" style="42" bestFit="1" customWidth="1"/>
    <col min="3864" max="4096" width="9.140625" style="42"/>
    <col min="4097" max="4097" width="20" style="42" customWidth="1"/>
    <col min="4098" max="4106" width="15.42578125" style="42" customWidth="1"/>
    <col min="4107" max="4107" width="20.5703125" style="42" customWidth="1"/>
    <col min="4108" max="4108" width="2.85546875" style="42" customWidth="1"/>
    <col min="4109" max="4117" width="9.140625" style="42"/>
    <col min="4118" max="4119" width="10.85546875" style="42" bestFit="1" customWidth="1"/>
    <col min="4120" max="4352" width="9.140625" style="42"/>
    <col min="4353" max="4353" width="20" style="42" customWidth="1"/>
    <col min="4354" max="4362" width="15.42578125" style="42" customWidth="1"/>
    <col min="4363" max="4363" width="20.5703125" style="42" customWidth="1"/>
    <col min="4364" max="4364" width="2.85546875" style="42" customWidth="1"/>
    <col min="4365" max="4373" width="9.140625" style="42"/>
    <col min="4374" max="4375" width="10.85546875" style="42" bestFit="1" customWidth="1"/>
    <col min="4376" max="4608" width="9.140625" style="42"/>
    <col min="4609" max="4609" width="20" style="42" customWidth="1"/>
    <col min="4610" max="4618" width="15.42578125" style="42" customWidth="1"/>
    <col min="4619" max="4619" width="20.5703125" style="42" customWidth="1"/>
    <col min="4620" max="4620" width="2.85546875" style="42" customWidth="1"/>
    <col min="4621" max="4629" width="9.140625" style="42"/>
    <col min="4630" max="4631" width="10.85546875" style="42" bestFit="1" customWidth="1"/>
    <col min="4632" max="4864" width="9.140625" style="42"/>
    <col min="4865" max="4865" width="20" style="42" customWidth="1"/>
    <col min="4866" max="4874" width="15.42578125" style="42" customWidth="1"/>
    <col min="4875" max="4875" width="20.5703125" style="42" customWidth="1"/>
    <col min="4876" max="4876" width="2.85546875" style="42" customWidth="1"/>
    <col min="4877" max="4885" width="9.140625" style="42"/>
    <col min="4886" max="4887" width="10.85546875" style="42" bestFit="1" customWidth="1"/>
    <col min="4888" max="5120" width="9.140625" style="42"/>
    <col min="5121" max="5121" width="20" style="42" customWidth="1"/>
    <col min="5122" max="5130" width="15.42578125" style="42" customWidth="1"/>
    <col min="5131" max="5131" width="20.5703125" style="42" customWidth="1"/>
    <col min="5132" max="5132" width="2.85546875" style="42" customWidth="1"/>
    <col min="5133" max="5141" width="9.140625" style="42"/>
    <col min="5142" max="5143" width="10.85546875" style="42" bestFit="1" customWidth="1"/>
    <col min="5144" max="5376" width="9.140625" style="42"/>
    <col min="5377" max="5377" width="20" style="42" customWidth="1"/>
    <col min="5378" max="5386" width="15.42578125" style="42" customWidth="1"/>
    <col min="5387" max="5387" width="20.5703125" style="42" customWidth="1"/>
    <col min="5388" max="5388" width="2.85546875" style="42" customWidth="1"/>
    <col min="5389" max="5397" width="9.140625" style="42"/>
    <col min="5398" max="5399" width="10.85546875" style="42" bestFit="1" customWidth="1"/>
    <col min="5400" max="5632" width="9.140625" style="42"/>
    <col min="5633" max="5633" width="20" style="42" customWidth="1"/>
    <col min="5634" max="5642" width="15.42578125" style="42" customWidth="1"/>
    <col min="5643" max="5643" width="20.5703125" style="42" customWidth="1"/>
    <col min="5644" max="5644" width="2.85546875" style="42" customWidth="1"/>
    <col min="5645" max="5653" width="9.140625" style="42"/>
    <col min="5654" max="5655" width="10.85546875" style="42" bestFit="1" customWidth="1"/>
    <col min="5656" max="5888" width="9.140625" style="42"/>
    <col min="5889" max="5889" width="20" style="42" customWidth="1"/>
    <col min="5890" max="5898" width="15.42578125" style="42" customWidth="1"/>
    <col min="5899" max="5899" width="20.5703125" style="42" customWidth="1"/>
    <col min="5900" max="5900" width="2.85546875" style="42" customWidth="1"/>
    <col min="5901" max="5909" width="9.140625" style="42"/>
    <col min="5910" max="5911" width="10.85546875" style="42" bestFit="1" customWidth="1"/>
    <col min="5912" max="6144" width="9.140625" style="42"/>
    <col min="6145" max="6145" width="20" style="42" customWidth="1"/>
    <col min="6146" max="6154" width="15.42578125" style="42" customWidth="1"/>
    <col min="6155" max="6155" width="20.5703125" style="42" customWidth="1"/>
    <col min="6156" max="6156" width="2.85546875" style="42" customWidth="1"/>
    <col min="6157" max="6165" width="9.140625" style="42"/>
    <col min="6166" max="6167" width="10.85546875" style="42" bestFit="1" customWidth="1"/>
    <col min="6168" max="6400" width="9.140625" style="42"/>
    <col min="6401" max="6401" width="20" style="42" customWidth="1"/>
    <col min="6402" max="6410" width="15.42578125" style="42" customWidth="1"/>
    <col min="6411" max="6411" width="20.5703125" style="42" customWidth="1"/>
    <col min="6412" max="6412" width="2.85546875" style="42" customWidth="1"/>
    <col min="6413" max="6421" width="9.140625" style="42"/>
    <col min="6422" max="6423" width="10.85546875" style="42" bestFit="1" customWidth="1"/>
    <col min="6424" max="6656" width="9.140625" style="42"/>
    <col min="6657" max="6657" width="20" style="42" customWidth="1"/>
    <col min="6658" max="6666" width="15.42578125" style="42" customWidth="1"/>
    <col min="6667" max="6667" width="20.5703125" style="42" customWidth="1"/>
    <col min="6668" max="6668" width="2.85546875" style="42" customWidth="1"/>
    <col min="6669" max="6677" width="9.140625" style="42"/>
    <col min="6678" max="6679" width="10.85546875" style="42" bestFit="1" customWidth="1"/>
    <col min="6680" max="6912" width="9.140625" style="42"/>
    <col min="6913" max="6913" width="20" style="42" customWidth="1"/>
    <col min="6914" max="6922" width="15.42578125" style="42" customWidth="1"/>
    <col min="6923" max="6923" width="20.5703125" style="42" customWidth="1"/>
    <col min="6924" max="6924" width="2.85546875" style="42" customWidth="1"/>
    <col min="6925" max="6933" width="9.140625" style="42"/>
    <col min="6934" max="6935" width="10.85546875" style="42" bestFit="1" customWidth="1"/>
    <col min="6936" max="7168" width="9.140625" style="42"/>
    <col min="7169" max="7169" width="20" style="42" customWidth="1"/>
    <col min="7170" max="7178" width="15.42578125" style="42" customWidth="1"/>
    <col min="7179" max="7179" width="20.5703125" style="42" customWidth="1"/>
    <col min="7180" max="7180" width="2.85546875" style="42" customWidth="1"/>
    <col min="7181" max="7189" width="9.140625" style="42"/>
    <col min="7190" max="7191" width="10.85546875" style="42" bestFit="1" customWidth="1"/>
    <col min="7192" max="7424" width="9.140625" style="42"/>
    <col min="7425" max="7425" width="20" style="42" customWidth="1"/>
    <col min="7426" max="7434" width="15.42578125" style="42" customWidth="1"/>
    <col min="7435" max="7435" width="20.5703125" style="42" customWidth="1"/>
    <col min="7436" max="7436" width="2.85546875" style="42" customWidth="1"/>
    <col min="7437" max="7445" width="9.140625" style="42"/>
    <col min="7446" max="7447" width="10.85546875" style="42" bestFit="1" customWidth="1"/>
    <col min="7448" max="7680" width="9.140625" style="42"/>
    <col min="7681" max="7681" width="20" style="42" customWidth="1"/>
    <col min="7682" max="7690" width="15.42578125" style="42" customWidth="1"/>
    <col min="7691" max="7691" width="20.5703125" style="42" customWidth="1"/>
    <col min="7692" max="7692" width="2.85546875" style="42" customWidth="1"/>
    <col min="7693" max="7701" width="9.140625" style="42"/>
    <col min="7702" max="7703" width="10.85546875" style="42" bestFit="1" customWidth="1"/>
    <col min="7704" max="7936" width="9.140625" style="42"/>
    <col min="7937" max="7937" width="20" style="42" customWidth="1"/>
    <col min="7938" max="7946" width="15.42578125" style="42" customWidth="1"/>
    <col min="7947" max="7947" width="20.5703125" style="42" customWidth="1"/>
    <col min="7948" max="7948" width="2.85546875" style="42" customWidth="1"/>
    <col min="7949" max="7957" width="9.140625" style="42"/>
    <col min="7958" max="7959" width="10.85546875" style="42" bestFit="1" customWidth="1"/>
    <col min="7960" max="8192" width="9.140625" style="42"/>
    <col min="8193" max="8193" width="20" style="42" customWidth="1"/>
    <col min="8194" max="8202" width="15.42578125" style="42" customWidth="1"/>
    <col min="8203" max="8203" width="20.5703125" style="42" customWidth="1"/>
    <col min="8204" max="8204" width="2.85546875" style="42" customWidth="1"/>
    <col min="8205" max="8213" width="9.140625" style="42"/>
    <col min="8214" max="8215" width="10.85546875" style="42" bestFit="1" customWidth="1"/>
    <col min="8216" max="8448" width="9.140625" style="42"/>
    <col min="8449" max="8449" width="20" style="42" customWidth="1"/>
    <col min="8450" max="8458" width="15.42578125" style="42" customWidth="1"/>
    <col min="8459" max="8459" width="20.5703125" style="42" customWidth="1"/>
    <col min="8460" max="8460" width="2.85546875" style="42" customWidth="1"/>
    <col min="8461" max="8469" width="9.140625" style="42"/>
    <col min="8470" max="8471" width="10.85546875" style="42" bestFit="1" customWidth="1"/>
    <col min="8472" max="8704" width="9.140625" style="42"/>
    <col min="8705" max="8705" width="20" style="42" customWidth="1"/>
    <col min="8706" max="8714" width="15.42578125" style="42" customWidth="1"/>
    <col min="8715" max="8715" width="20.5703125" style="42" customWidth="1"/>
    <col min="8716" max="8716" width="2.85546875" style="42" customWidth="1"/>
    <col min="8717" max="8725" width="9.140625" style="42"/>
    <col min="8726" max="8727" width="10.85546875" style="42" bestFit="1" customWidth="1"/>
    <col min="8728" max="8960" width="9.140625" style="42"/>
    <col min="8961" max="8961" width="20" style="42" customWidth="1"/>
    <col min="8962" max="8970" width="15.42578125" style="42" customWidth="1"/>
    <col min="8971" max="8971" width="20.5703125" style="42" customWidth="1"/>
    <col min="8972" max="8972" width="2.85546875" style="42" customWidth="1"/>
    <col min="8973" max="8981" width="9.140625" style="42"/>
    <col min="8982" max="8983" width="10.85546875" style="42" bestFit="1" customWidth="1"/>
    <col min="8984" max="9216" width="9.140625" style="42"/>
    <col min="9217" max="9217" width="20" style="42" customWidth="1"/>
    <col min="9218" max="9226" width="15.42578125" style="42" customWidth="1"/>
    <col min="9227" max="9227" width="20.5703125" style="42" customWidth="1"/>
    <col min="9228" max="9228" width="2.85546875" style="42" customWidth="1"/>
    <col min="9229" max="9237" width="9.140625" style="42"/>
    <col min="9238" max="9239" width="10.85546875" style="42" bestFit="1" customWidth="1"/>
    <col min="9240" max="9472" width="9.140625" style="42"/>
    <col min="9473" max="9473" width="20" style="42" customWidth="1"/>
    <col min="9474" max="9482" width="15.42578125" style="42" customWidth="1"/>
    <col min="9483" max="9483" width="20.5703125" style="42" customWidth="1"/>
    <col min="9484" max="9484" width="2.85546875" style="42" customWidth="1"/>
    <col min="9485" max="9493" width="9.140625" style="42"/>
    <col min="9494" max="9495" width="10.85546875" style="42" bestFit="1" customWidth="1"/>
    <col min="9496" max="9728" width="9.140625" style="42"/>
    <col min="9729" max="9729" width="20" style="42" customWidth="1"/>
    <col min="9730" max="9738" width="15.42578125" style="42" customWidth="1"/>
    <col min="9739" max="9739" width="20.5703125" style="42" customWidth="1"/>
    <col min="9740" max="9740" width="2.85546875" style="42" customWidth="1"/>
    <col min="9741" max="9749" width="9.140625" style="42"/>
    <col min="9750" max="9751" width="10.85546875" style="42" bestFit="1" customWidth="1"/>
    <col min="9752" max="9984" width="9.140625" style="42"/>
    <col min="9985" max="9985" width="20" style="42" customWidth="1"/>
    <col min="9986" max="9994" width="15.42578125" style="42" customWidth="1"/>
    <col min="9995" max="9995" width="20.5703125" style="42" customWidth="1"/>
    <col min="9996" max="9996" width="2.85546875" style="42" customWidth="1"/>
    <col min="9997" max="10005" width="9.140625" style="42"/>
    <col min="10006" max="10007" width="10.85546875" style="42" bestFit="1" customWidth="1"/>
    <col min="10008" max="10240" width="9.140625" style="42"/>
    <col min="10241" max="10241" width="20" style="42" customWidth="1"/>
    <col min="10242" max="10250" width="15.42578125" style="42" customWidth="1"/>
    <col min="10251" max="10251" width="20.5703125" style="42" customWidth="1"/>
    <col min="10252" max="10252" width="2.85546875" style="42" customWidth="1"/>
    <col min="10253" max="10261" width="9.140625" style="42"/>
    <col min="10262" max="10263" width="10.85546875" style="42" bestFit="1" customWidth="1"/>
    <col min="10264" max="10496" width="9.140625" style="42"/>
    <col min="10497" max="10497" width="20" style="42" customWidth="1"/>
    <col min="10498" max="10506" width="15.42578125" style="42" customWidth="1"/>
    <col min="10507" max="10507" width="20.5703125" style="42" customWidth="1"/>
    <col min="10508" max="10508" width="2.85546875" style="42" customWidth="1"/>
    <col min="10509" max="10517" width="9.140625" style="42"/>
    <col min="10518" max="10519" width="10.85546875" style="42" bestFit="1" customWidth="1"/>
    <col min="10520" max="10752" width="9.140625" style="42"/>
    <col min="10753" max="10753" width="20" style="42" customWidth="1"/>
    <col min="10754" max="10762" width="15.42578125" style="42" customWidth="1"/>
    <col min="10763" max="10763" width="20.5703125" style="42" customWidth="1"/>
    <col min="10764" max="10764" width="2.85546875" style="42" customWidth="1"/>
    <col min="10765" max="10773" width="9.140625" style="42"/>
    <col min="10774" max="10775" width="10.85546875" style="42" bestFit="1" customWidth="1"/>
    <col min="10776" max="11008" width="9.140625" style="42"/>
    <col min="11009" max="11009" width="20" style="42" customWidth="1"/>
    <col min="11010" max="11018" width="15.42578125" style="42" customWidth="1"/>
    <col min="11019" max="11019" width="20.5703125" style="42" customWidth="1"/>
    <col min="11020" max="11020" width="2.85546875" style="42" customWidth="1"/>
    <col min="11021" max="11029" width="9.140625" style="42"/>
    <col min="11030" max="11031" width="10.85546875" style="42" bestFit="1" customWidth="1"/>
    <col min="11032" max="11264" width="9.140625" style="42"/>
    <col min="11265" max="11265" width="20" style="42" customWidth="1"/>
    <col min="11266" max="11274" width="15.42578125" style="42" customWidth="1"/>
    <col min="11275" max="11275" width="20.5703125" style="42" customWidth="1"/>
    <col min="11276" max="11276" width="2.85546875" style="42" customWidth="1"/>
    <col min="11277" max="11285" width="9.140625" style="42"/>
    <col min="11286" max="11287" width="10.85546875" style="42" bestFit="1" customWidth="1"/>
    <col min="11288" max="11520" width="9.140625" style="42"/>
    <col min="11521" max="11521" width="20" style="42" customWidth="1"/>
    <col min="11522" max="11530" width="15.42578125" style="42" customWidth="1"/>
    <col min="11531" max="11531" width="20.5703125" style="42" customWidth="1"/>
    <col min="11532" max="11532" width="2.85546875" style="42" customWidth="1"/>
    <col min="11533" max="11541" width="9.140625" style="42"/>
    <col min="11542" max="11543" width="10.85546875" style="42" bestFit="1" customWidth="1"/>
    <col min="11544" max="11776" width="9.140625" style="42"/>
    <col min="11777" max="11777" width="20" style="42" customWidth="1"/>
    <col min="11778" max="11786" width="15.42578125" style="42" customWidth="1"/>
    <col min="11787" max="11787" width="20.5703125" style="42" customWidth="1"/>
    <col min="11788" max="11788" width="2.85546875" style="42" customWidth="1"/>
    <col min="11789" max="11797" width="9.140625" style="42"/>
    <col min="11798" max="11799" width="10.85546875" style="42" bestFit="1" customWidth="1"/>
    <col min="11800" max="12032" width="9.140625" style="42"/>
    <col min="12033" max="12033" width="20" style="42" customWidth="1"/>
    <col min="12034" max="12042" width="15.42578125" style="42" customWidth="1"/>
    <col min="12043" max="12043" width="20.5703125" style="42" customWidth="1"/>
    <col min="12044" max="12044" width="2.85546875" style="42" customWidth="1"/>
    <col min="12045" max="12053" width="9.140625" style="42"/>
    <col min="12054" max="12055" width="10.85546875" style="42" bestFit="1" customWidth="1"/>
    <col min="12056" max="12288" width="9.140625" style="42"/>
    <col min="12289" max="12289" width="20" style="42" customWidth="1"/>
    <col min="12290" max="12298" width="15.42578125" style="42" customWidth="1"/>
    <col min="12299" max="12299" width="20.5703125" style="42" customWidth="1"/>
    <col min="12300" max="12300" width="2.85546875" style="42" customWidth="1"/>
    <col min="12301" max="12309" width="9.140625" style="42"/>
    <col min="12310" max="12311" width="10.85546875" style="42" bestFit="1" customWidth="1"/>
    <col min="12312" max="12544" width="9.140625" style="42"/>
    <col min="12545" max="12545" width="20" style="42" customWidth="1"/>
    <col min="12546" max="12554" width="15.42578125" style="42" customWidth="1"/>
    <col min="12555" max="12555" width="20.5703125" style="42" customWidth="1"/>
    <col min="12556" max="12556" width="2.85546875" style="42" customWidth="1"/>
    <col min="12557" max="12565" width="9.140625" style="42"/>
    <col min="12566" max="12567" width="10.85546875" style="42" bestFit="1" customWidth="1"/>
    <col min="12568" max="12800" width="9.140625" style="42"/>
    <col min="12801" max="12801" width="20" style="42" customWidth="1"/>
    <col min="12802" max="12810" width="15.42578125" style="42" customWidth="1"/>
    <col min="12811" max="12811" width="20.5703125" style="42" customWidth="1"/>
    <col min="12812" max="12812" width="2.85546875" style="42" customWidth="1"/>
    <col min="12813" max="12821" width="9.140625" style="42"/>
    <col min="12822" max="12823" width="10.85546875" style="42" bestFit="1" customWidth="1"/>
    <col min="12824" max="13056" width="9.140625" style="42"/>
    <col min="13057" max="13057" width="20" style="42" customWidth="1"/>
    <col min="13058" max="13066" width="15.42578125" style="42" customWidth="1"/>
    <col min="13067" max="13067" width="20.5703125" style="42" customWidth="1"/>
    <col min="13068" max="13068" width="2.85546875" style="42" customWidth="1"/>
    <col min="13069" max="13077" width="9.140625" style="42"/>
    <col min="13078" max="13079" width="10.85546875" style="42" bestFit="1" customWidth="1"/>
    <col min="13080" max="13312" width="9.140625" style="42"/>
    <col min="13313" max="13313" width="20" style="42" customWidth="1"/>
    <col min="13314" max="13322" width="15.42578125" style="42" customWidth="1"/>
    <col min="13323" max="13323" width="20.5703125" style="42" customWidth="1"/>
    <col min="13324" max="13324" width="2.85546875" style="42" customWidth="1"/>
    <col min="13325" max="13333" width="9.140625" style="42"/>
    <col min="13334" max="13335" width="10.85546875" style="42" bestFit="1" customWidth="1"/>
    <col min="13336" max="13568" width="9.140625" style="42"/>
    <col min="13569" max="13569" width="20" style="42" customWidth="1"/>
    <col min="13570" max="13578" width="15.42578125" style="42" customWidth="1"/>
    <col min="13579" max="13579" width="20.5703125" style="42" customWidth="1"/>
    <col min="13580" max="13580" width="2.85546875" style="42" customWidth="1"/>
    <col min="13581" max="13589" width="9.140625" style="42"/>
    <col min="13590" max="13591" width="10.85546875" style="42" bestFit="1" customWidth="1"/>
    <col min="13592" max="13824" width="9.140625" style="42"/>
    <col min="13825" max="13825" width="20" style="42" customWidth="1"/>
    <col min="13826" max="13834" width="15.42578125" style="42" customWidth="1"/>
    <col min="13835" max="13835" width="20.5703125" style="42" customWidth="1"/>
    <col min="13836" max="13836" width="2.85546875" style="42" customWidth="1"/>
    <col min="13837" max="13845" width="9.140625" style="42"/>
    <col min="13846" max="13847" width="10.85546875" style="42" bestFit="1" customWidth="1"/>
    <col min="13848" max="14080" width="9.140625" style="42"/>
    <col min="14081" max="14081" width="20" style="42" customWidth="1"/>
    <col min="14082" max="14090" width="15.42578125" style="42" customWidth="1"/>
    <col min="14091" max="14091" width="20.5703125" style="42" customWidth="1"/>
    <col min="14092" max="14092" width="2.85546875" style="42" customWidth="1"/>
    <col min="14093" max="14101" width="9.140625" style="42"/>
    <col min="14102" max="14103" width="10.85546875" style="42" bestFit="1" customWidth="1"/>
    <col min="14104" max="14336" width="9.140625" style="42"/>
    <col min="14337" max="14337" width="20" style="42" customWidth="1"/>
    <col min="14338" max="14346" width="15.42578125" style="42" customWidth="1"/>
    <col min="14347" max="14347" width="20.5703125" style="42" customWidth="1"/>
    <col min="14348" max="14348" width="2.85546875" style="42" customWidth="1"/>
    <col min="14349" max="14357" width="9.140625" style="42"/>
    <col min="14358" max="14359" width="10.85546875" style="42" bestFit="1" customWidth="1"/>
    <col min="14360" max="14592" width="9.140625" style="42"/>
    <col min="14593" max="14593" width="20" style="42" customWidth="1"/>
    <col min="14594" max="14602" width="15.42578125" style="42" customWidth="1"/>
    <col min="14603" max="14603" width="20.5703125" style="42" customWidth="1"/>
    <col min="14604" max="14604" width="2.85546875" style="42" customWidth="1"/>
    <col min="14605" max="14613" width="9.140625" style="42"/>
    <col min="14614" max="14615" width="10.85546875" style="42" bestFit="1" customWidth="1"/>
    <col min="14616" max="14848" width="9.140625" style="42"/>
    <col min="14849" max="14849" width="20" style="42" customWidth="1"/>
    <col min="14850" max="14858" width="15.42578125" style="42" customWidth="1"/>
    <col min="14859" max="14859" width="20.5703125" style="42" customWidth="1"/>
    <col min="14860" max="14860" width="2.85546875" style="42" customWidth="1"/>
    <col min="14861" max="14869" width="9.140625" style="42"/>
    <col min="14870" max="14871" width="10.85546875" style="42" bestFit="1" customWidth="1"/>
    <col min="14872" max="15104" width="9.140625" style="42"/>
    <col min="15105" max="15105" width="20" style="42" customWidth="1"/>
    <col min="15106" max="15114" width="15.42578125" style="42" customWidth="1"/>
    <col min="15115" max="15115" width="20.5703125" style="42" customWidth="1"/>
    <col min="15116" max="15116" width="2.85546875" style="42" customWidth="1"/>
    <col min="15117" max="15125" width="9.140625" style="42"/>
    <col min="15126" max="15127" width="10.85546875" style="42" bestFit="1" customWidth="1"/>
    <col min="15128" max="15360" width="9.140625" style="42"/>
    <col min="15361" max="15361" width="20" style="42" customWidth="1"/>
    <col min="15362" max="15370" width="15.42578125" style="42" customWidth="1"/>
    <col min="15371" max="15371" width="20.5703125" style="42" customWidth="1"/>
    <col min="15372" max="15372" width="2.85546875" style="42" customWidth="1"/>
    <col min="15373" max="15381" width="9.140625" style="42"/>
    <col min="15382" max="15383" width="10.85546875" style="42" bestFit="1" customWidth="1"/>
    <col min="15384" max="15616" width="9.140625" style="42"/>
    <col min="15617" max="15617" width="20" style="42" customWidth="1"/>
    <col min="15618" max="15626" width="15.42578125" style="42" customWidth="1"/>
    <col min="15627" max="15627" width="20.5703125" style="42" customWidth="1"/>
    <col min="15628" max="15628" width="2.85546875" style="42" customWidth="1"/>
    <col min="15629" max="15637" width="9.140625" style="42"/>
    <col min="15638" max="15639" width="10.85546875" style="42" bestFit="1" customWidth="1"/>
    <col min="15640" max="15872" width="9.140625" style="42"/>
    <col min="15873" max="15873" width="20" style="42" customWidth="1"/>
    <col min="15874" max="15882" width="15.42578125" style="42" customWidth="1"/>
    <col min="15883" max="15883" width="20.5703125" style="42" customWidth="1"/>
    <col min="15884" max="15884" width="2.85546875" style="42" customWidth="1"/>
    <col min="15885" max="15893" width="9.140625" style="42"/>
    <col min="15894" max="15895" width="10.85546875" style="42" bestFit="1" customWidth="1"/>
    <col min="15896" max="16128" width="9.140625" style="42"/>
    <col min="16129" max="16129" width="20" style="42" customWidth="1"/>
    <col min="16130" max="16138" width="15.42578125" style="42" customWidth="1"/>
    <col min="16139" max="16139" width="20.5703125" style="42" customWidth="1"/>
    <col min="16140" max="16140" width="2.85546875" style="42" customWidth="1"/>
    <col min="16141" max="16149" width="9.140625" style="42"/>
    <col min="16150" max="16151" width="10.85546875" style="42" bestFit="1" customWidth="1"/>
    <col min="16152" max="16384" width="9.140625" style="42"/>
  </cols>
  <sheetData>
    <row r="1" spans="1:23" ht="5.25" customHeight="1">
      <c r="A1" s="38"/>
      <c r="B1" s="39"/>
      <c r="C1" s="39"/>
      <c r="D1" s="39"/>
      <c r="E1" s="39"/>
      <c r="F1" s="39"/>
      <c r="G1" s="39"/>
      <c r="H1" s="39"/>
      <c r="I1" s="39"/>
      <c r="J1" s="39"/>
      <c r="K1" s="40"/>
    </row>
    <row r="2" spans="1:23" s="44" customFormat="1" ht="33.75" customHeight="1">
      <c r="A2" s="669" t="s">
        <v>0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43"/>
      <c r="M2" s="42"/>
    </row>
    <row r="3" spans="1:23" s="44" customFormat="1" ht="36.75" customHeight="1">
      <c r="A3" s="670" t="s">
        <v>45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43"/>
      <c r="M3" s="42"/>
    </row>
    <row r="4" spans="1:23" s="44" customFormat="1" ht="39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43"/>
      <c r="M4" s="42"/>
    </row>
    <row r="5" spans="1:23" s="47" customFormat="1" ht="27" customHeight="1">
      <c r="A5" s="671" t="s">
        <v>46</v>
      </c>
      <c r="B5" s="671"/>
      <c r="C5" s="671"/>
      <c r="D5" s="671"/>
      <c r="E5" s="671"/>
      <c r="F5" s="671"/>
      <c r="G5" s="671"/>
      <c r="H5" s="671"/>
      <c r="I5" s="671"/>
      <c r="J5" s="671"/>
      <c r="K5" s="671"/>
      <c r="L5" s="45"/>
      <c r="M5" s="46"/>
    </row>
    <row r="6" spans="1:23" s="50" customFormat="1" ht="38.25" customHeight="1">
      <c r="A6" s="672"/>
      <c r="B6" s="673" t="s">
        <v>47</v>
      </c>
      <c r="C6" s="674"/>
      <c r="D6" s="674"/>
      <c r="E6" s="673" t="s">
        <v>48</v>
      </c>
      <c r="F6" s="674"/>
      <c r="G6" s="674"/>
      <c r="H6" s="673" t="s">
        <v>49</v>
      </c>
      <c r="I6" s="674"/>
      <c r="J6" s="674"/>
      <c r="K6" s="48" t="s">
        <v>50</v>
      </c>
      <c r="L6" s="49"/>
      <c r="V6" s="50">
        <v>6.86</v>
      </c>
      <c r="W6" s="50">
        <v>6.86</v>
      </c>
    </row>
    <row r="7" spans="1:23" s="50" customFormat="1" ht="15.75" customHeight="1">
      <c r="A7" s="672"/>
      <c r="B7" s="51" t="s">
        <v>51</v>
      </c>
      <c r="C7" s="51" t="s">
        <v>52</v>
      </c>
      <c r="D7" s="51" t="s">
        <v>53</v>
      </c>
      <c r="E7" s="51" t="s">
        <v>51</v>
      </c>
      <c r="F7" s="51" t="s">
        <v>52</v>
      </c>
      <c r="G7" s="51" t="s">
        <v>53</v>
      </c>
      <c r="H7" s="51" t="s">
        <v>51</v>
      </c>
      <c r="I7" s="51" t="s">
        <v>52</v>
      </c>
      <c r="J7" s="51" t="s">
        <v>53</v>
      </c>
      <c r="K7" s="52" t="s">
        <v>54</v>
      </c>
      <c r="L7" s="49"/>
      <c r="V7" s="50" t="str">
        <f t="array" ref="V7">MID(H6, MIN(IFERROR(FIND({0,1,2,3,4,5,6,7,8,9},H6),"")), COUNT(1*MID(H6,ROW($1:$94),1)))</f>
        <v>2013</v>
      </c>
      <c r="W7" s="50" t="str">
        <f t="array" ref="W7">MID(E6, MIN(IFERROR(FIND({0,1,2,3,4,5,6,7,8,9},E6),"")), COUNT(1*MID(E6,ROW($1:$94),1)))</f>
        <v>2012</v>
      </c>
    </row>
    <row r="8" spans="1:23" s="50" customFormat="1" ht="15.75">
      <c r="A8" s="53" t="s">
        <v>55</v>
      </c>
      <c r="B8" s="51"/>
      <c r="C8" s="51"/>
      <c r="D8" s="51"/>
      <c r="E8" s="51"/>
      <c r="F8" s="51"/>
      <c r="G8" s="51"/>
      <c r="H8" s="51"/>
      <c r="I8" s="51"/>
      <c r="J8" s="54"/>
      <c r="K8" s="55" t="str">
        <f>IF(F8="", " ",IF(F8=0,0,(I8/F8)-1))</f>
        <v xml:space="preserve"> </v>
      </c>
      <c r="L8" s="49"/>
    </row>
    <row r="9" spans="1:23" s="50" customFormat="1" ht="15.75">
      <c r="A9" s="56" t="s">
        <v>56</v>
      </c>
      <c r="B9" s="57">
        <v>2404230.8920399998</v>
      </c>
      <c r="C9" s="57">
        <v>41802.733200000002</v>
      </c>
      <c r="D9" s="57">
        <v>2446033.62524</v>
      </c>
      <c r="E9" s="57">
        <v>2528829.7729799999</v>
      </c>
      <c r="F9" s="57">
        <v>40016.171719999998</v>
      </c>
      <c r="G9" s="57">
        <v>2568845.9446999999</v>
      </c>
      <c r="H9" s="57">
        <v>2609106.0923700002</v>
      </c>
      <c r="I9" s="57">
        <v>50624.655250000003</v>
      </c>
      <c r="J9" s="57">
        <v>2659730.74762</v>
      </c>
      <c r="K9" s="58">
        <f>IF(F9="", " ",IF(E9=0,0,(H9/E9)-1))</f>
        <v>3.1744453599738209E-2</v>
      </c>
      <c r="L9" s="49"/>
    </row>
    <row r="10" spans="1:23" s="50" customFormat="1" ht="15.75">
      <c r="A10" s="50" t="s">
        <v>57</v>
      </c>
      <c r="B10" s="57">
        <v>2068479.6325900001</v>
      </c>
      <c r="C10" s="57">
        <v>139419.75115</v>
      </c>
      <c r="D10" s="57">
        <v>2207899.38374</v>
      </c>
      <c r="E10" s="57">
        <v>2143302.0698199999</v>
      </c>
      <c r="F10" s="57">
        <v>76213.258239999996</v>
      </c>
      <c r="G10" s="57">
        <v>2219515.3280600002</v>
      </c>
      <c r="H10" s="57">
        <v>2220336.9348499998</v>
      </c>
      <c r="I10" s="57">
        <v>76259.081709999999</v>
      </c>
      <c r="J10" s="57">
        <v>2296596.0165599999</v>
      </c>
      <c r="K10" s="58">
        <f>IF(F10="", " ",IF(E10=0,0,(H10/E10)-1))</f>
        <v>3.5942140921120691E-2</v>
      </c>
      <c r="L10" s="49"/>
    </row>
    <row r="11" spans="1:23" s="50" customFormat="1" ht="15.75">
      <c r="A11" s="56" t="s">
        <v>58</v>
      </c>
      <c r="B11" s="57">
        <v>1429912.96199</v>
      </c>
      <c r="C11" s="57">
        <v>8503.1156499999997</v>
      </c>
      <c r="D11" s="57">
        <v>1438416.07764</v>
      </c>
      <c r="E11" s="57">
        <v>1756734.6386299999</v>
      </c>
      <c r="F11" s="57">
        <v>12732.632799999999</v>
      </c>
      <c r="G11" s="57">
        <v>1769467.27143</v>
      </c>
      <c r="H11" s="57">
        <v>1903300.39273</v>
      </c>
      <c r="I11" s="57">
        <v>31350.764790000001</v>
      </c>
      <c r="J11" s="57">
        <v>1934651.1575199999</v>
      </c>
      <c r="K11" s="58">
        <f t="shared" ref="K11:K67" si="0">IF(F11="", " ",IF(E11=0,0,(H11/E11)-1))</f>
        <v>8.3430787369400461E-2</v>
      </c>
      <c r="L11" s="49"/>
    </row>
    <row r="12" spans="1:23" s="50" customFormat="1" ht="15.75">
      <c r="A12" s="56" t="s">
        <v>59</v>
      </c>
      <c r="B12" s="57">
        <v>78755.335049999994</v>
      </c>
      <c r="C12" s="57">
        <v>0</v>
      </c>
      <c r="D12" s="57">
        <v>78755.335049999994</v>
      </c>
      <c r="E12" s="57">
        <v>72140.953169999993</v>
      </c>
      <c r="F12" s="57">
        <v>230.839</v>
      </c>
      <c r="G12" s="57">
        <v>72371.792170000001</v>
      </c>
      <c r="H12" s="57">
        <v>82454.312179999994</v>
      </c>
      <c r="I12" s="57">
        <v>0</v>
      </c>
      <c r="J12" s="57">
        <v>82454.312179999994</v>
      </c>
      <c r="K12" s="58">
        <f t="shared" si="0"/>
        <v>0.14296122461393868</v>
      </c>
      <c r="L12" s="49"/>
    </row>
    <row r="13" spans="1:23" s="50" customFormat="1" ht="15.75">
      <c r="A13" s="56" t="s">
        <v>60</v>
      </c>
      <c r="B13" s="57">
        <v>91982</v>
      </c>
      <c r="C13" s="57">
        <v>0</v>
      </c>
      <c r="D13" s="57">
        <v>91982</v>
      </c>
      <c r="E13" s="57">
        <v>83942</v>
      </c>
      <c r="F13" s="57">
        <v>0</v>
      </c>
      <c r="G13" s="57">
        <v>83942</v>
      </c>
      <c r="H13" s="57">
        <v>74573.366710000002</v>
      </c>
      <c r="I13" s="57">
        <v>0</v>
      </c>
      <c r="J13" s="57">
        <v>74573.366710000002</v>
      </c>
      <c r="K13" s="58">
        <f t="shared" si="0"/>
        <v>-0.11160841164137136</v>
      </c>
      <c r="L13" s="49"/>
    </row>
    <row r="14" spans="1:23" s="50" customFormat="1" ht="15.75">
      <c r="A14" s="56" t="s">
        <v>61</v>
      </c>
      <c r="B14" s="57">
        <v>2326761.1512799999</v>
      </c>
      <c r="C14" s="57">
        <v>24578.5304</v>
      </c>
      <c r="D14" s="57">
        <v>2351339.6816799999</v>
      </c>
      <c r="E14" s="57">
        <v>2513020.3987799999</v>
      </c>
      <c r="F14" s="57">
        <v>63957.98691</v>
      </c>
      <c r="G14" s="57">
        <v>2576978.3856899999</v>
      </c>
      <c r="H14" s="57">
        <v>2343226.19612</v>
      </c>
      <c r="I14" s="57">
        <v>65469.274279999998</v>
      </c>
      <c r="J14" s="57">
        <v>2408695.4704</v>
      </c>
      <c r="K14" s="58">
        <f t="shared" si="0"/>
        <v>-6.7565787664290444E-2</v>
      </c>
      <c r="L14" s="49"/>
    </row>
    <row r="15" spans="1:23" s="50" customFormat="1" ht="15.75">
      <c r="A15" s="56" t="s">
        <v>62</v>
      </c>
      <c r="B15" s="57">
        <v>1301692.8093300001</v>
      </c>
      <c r="C15" s="57">
        <v>71963.654519999996</v>
      </c>
      <c r="D15" s="57">
        <v>1373656.4638499999</v>
      </c>
      <c r="E15" s="57">
        <v>1637142.08745</v>
      </c>
      <c r="F15" s="57">
        <v>67037.267210000005</v>
      </c>
      <c r="G15" s="57">
        <v>1704179.35466</v>
      </c>
      <c r="H15" s="57">
        <v>2040340.83977</v>
      </c>
      <c r="I15" s="57">
        <v>90747.032569999996</v>
      </c>
      <c r="J15" s="57">
        <v>2131087.8723399998</v>
      </c>
      <c r="K15" s="58">
        <f t="shared" si="0"/>
        <v>0.24628207619292186</v>
      </c>
      <c r="L15" s="49"/>
    </row>
    <row r="16" spans="1:23" s="50" customFormat="1" ht="15.75">
      <c r="A16" s="56" t="s">
        <v>63</v>
      </c>
      <c r="B16" s="57">
        <v>842827.48797000002</v>
      </c>
      <c r="C16" s="57">
        <v>16503.721679999999</v>
      </c>
      <c r="D16" s="57">
        <v>859331.20964999998</v>
      </c>
      <c r="E16" s="57">
        <v>1079571.24019</v>
      </c>
      <c r="F16" s="57">
        <v>8786.2593899999993</v>
      </c>
      <c r="G16" s="57">
        <v>1088357.4995800001</v>
      </c>
      <c r="H16" s="57">
        <v>1166216.64555</v>
      </c>
      <c r="I16" s="57">
        <v>13712.563459999999</v>
      </c>
      <c r="J16" s="57">
        <v>1179929.2090100001</v>
      </c>
      <c r="K16" s="58">
        <f t="shared" si="0"/>
        <v>8.0259090029807245E-2</v>
      </c>
      <c r="L16" s="49"/>
    </row>
    <row r="17" spans="1:12" s="50" customFormat="1" ht="15.75">
      <c r="A17" s="56" t="s">
        <v>64</v>
      </c>
      <c r="B17" s="57">
        <v>845542.28928999999</v>
      </c>
      <c r="C17" s="57">
        <v>6349.8190000000004</v>
      </c>
      <c r="D17" s="57">
        <v>851892.10829</v>
      </c>
      <c r="E17" s="57">
        <v>1209841.5103800001</v>
      </c>
      <c r="F17" s="57">
        <v>4986.25803</v>
      </c>
      <c r="G17" s="57">
        <v>1214827.76841</v>
      </c>
      <c r="H17" s="57">
        <v>1549948.08106</v>
      </c>
      <c r="I17" s="57">
        <v>8819.7522300000001</v>
      </c>
      <c r="J17" s="57">
        <v>1558767.83329</v>
      </c>
      <c r="K17" s="58">
        <f t="shared" si="0"/>
        <v>0.2811166320232934</v>
      </c>
      <c r="L17" s="49"/>
    </row>
    <row r="18" spans="1:12" s="50" customFormat="1" ht="15.75">
      <c r="A18" s="56" t="s">
        <v>65</v>
      </c>
      <c r="B18" s="57">
        <v>984090.74162999995</v>
      </c>
      <c r="C18" s="57">
        <v>13346.90107</v>
      </c>
      <c r="D18" s="57">
        <v>997437.64269999997</v>
      </c>
      <c r="E18" s="57">
        <v>1006617.80886</v>
      </c>
      <c r="F18" s="57">
        <v>17058.53917</v>
      </c>
      <c r="G18" s="57">
        <v>1023676.34803</v>
      </c>
      <c r="H18" s="57">
        <v>1168916.3037099999</v>
      </c>
      <c r="I18" s="57">
        <v>41399.909619999999</v>
      </c>
      <c r="J18" s="57">
        <v>1210316.2133299999</v>
      </c>
      <c r="K18" s="58">
        <f t="shared" si="0"/>
        <v>0.16123149562971051</v>
      </c>
      <c r="L18" s="49"/>
    </row>
    <row r="19" spans="1:12" s="50" customFormat="1" ht="15.75">
      <c r="A19" s="56" t="s">
        <v>66</v>
      </c>
      <c r="B19" s="59">
        <v>594260.04796</v>
      </c>
      <c r="C19" s="59">
        <v>4106.6498499999998</v>
      </c>
      <c r="D19" s="59">
        <v>598366.69781000004</v>
      </c>
      <c r="E19" s="59">
        <v>940963.35689000005</v>
      </c>
      <c r="F19" s="59">
        <v>6341.9431100000002</v>
      </c>
      <c r="G19" s="59">
        <v>947305.3</v>
      </c>
      <c r="H19" s="59">
        <v>1154444.84302</v>
      </c>
      <c r="I19" s="59">
        <v>9655.9203099999995</v>
      </c>
      <c r="J19" s="59">
        <v>1164100.76333</v>
      </c>
      <c r="K19" s="58">
        <f t="shared" si="0"/>
        <v>0.22687545117121521</v>
      </c>
      <c r="L19" s="49"/>
    </row>
    <row r="20" spans="1:12" s="50" customFormat="1" ht="15.75">
      <c r="A20" s="60" t="s">
        <v>67</v>
      </c>
      <c r="B20" s="61">
        <v>1230647.9979999999</v>
      </c>
      <c r="C20" s="61">
        <v>4182.4316399999998</v>
      </c>
      <c r="D20" s="61">
        <v>1234830.42964</v>
      </c>
      <c r="E20" s="61">
        <v>1763037.8766099999</v>
      </c>
      <c r="F20" s="61">
        <v>7802.8995299999997</v>
      </c>
      <c r="G20" s="61">
        <v>1770840.77614</v>
      </c>
      <c r="H20" s="61">
        <v>2141790.6489499998</v>
      </c>
      <c r="I20" s="61">
        <v>14764.65086</v>
      </c>
      <c r="J20" s="61">
        <v>2156555.2998100002</v>
      </c>
      <c r="K20" s="58">
        <f t="shared" si="0"/>
        <v>0.21482962865680033</v>
      </c>
      <c r="L20" s="49"/>
    </row>
    <row r="21" spans="1:12" s="50" customFormat="1" ht="15.75">
      <c r="A21" s="56" t="s">
        <v>68</v>
      </c>
      <c r="B21" s="57">
        <v>0</v>
      </c>
      <c r="C21" s="57">
        <v>0</v>
      </c>
      <c r="D21" s="57">
        <v>0</v>
      </c>
      <c r="E21" s="57">
        <v>197860.95254</v>
      </c>
      <c r="F21" s="57">
        <v>3499.6849400000001</v>
      </c>
      <c r="G21" s="57">
        <v>201360.63748</v>
      </c>
      <c r="H21" s="57">
        <v>259066.50017000001</v>
      </c>
      <c r="I21" s="57">
        <v>5580.80908</v>
      </c>
      <c r="J21" s="57">
        <v>264647.30924999999</v>
      </c>
      <c r="K21" s="58">
        <f t="shared" si="0"/>
        <v>0.30933616180598622</v>
      </c>
      <c r="L21" s="49"/>
    </row>
    <row r="22" spans="1:12" s="50" customFormat="1" ht="15.75">
      <c r="A22" s="56" t="s">
        <v>69</v>
      </c>
      <c r="B22" s="57">
        <v>14199183.347130001</v>
      </c>
      <c r="C22" s="57">
        <v>330757.30816000002</v>
      </c>
      <c r="D22" s="57">
        <v>14529940.65529</v>
      </c>
      <c r="E22" s="57">
        <v>16933004.666299999</v>
      </c>
      <c r="F22" s="57">
        <v>308663.74005000002</v>
      </c>
      <c r="G22" s="57">
        <v>17241668.406350002</v>
      </c>
      <c r="H22" s="57">
        <v>18713721.157189999</v>
      </c>
      <c r="I22" s="57">
        <v>408384.41415999999</v>
      </c>
      <c r="J22" s="57">
        <v>19122105.571350001</v>
      </c>
      <c r="K22" s="58">
        <f t="shared" si="0"/>
        <v>0.10516246383809102</v>
      </c>
      <c r="L22" s="49"/>
    </row>
    <row r="23" spans="1:12" s="50" customFormat="1" ht="15.75">
      <c r="A23" s="53" t="s">
        <v>70</v>
      </c>
      <c r="B23" s="51"/>
      <c r="C23" s="51"/>
      <c r="D23" s="51"/>
      <c r="E23" s="51"/>
      <c r="F23" s="51"/>
      <c r="G23" s="51"/>
      <c r="H23" s="51"/>
      <c r="I23" s="51"/>
      <c r="J23" s="51"/>
      <c r="K23" s="58" t="str">
        <f t="shared" si="0"/>
        <v xml:space="preserve"> </v>
      </c>
      <c r="L23" s="49"/>
    </row>
    <row r="24" spans="1:12" s="50" customFormat="1" ht="15.75">
      <c r="A24" s="56" t="s">
        <v>71</v>
      </c>
      <c r="B24" s="57">
        <v>92165.496369999993</v>
      </c>
      <c r="C24" s="57">
        <v>2435.9698199999998</v>
      </c>
      <c r="D24" s="57">
        <v>94601.466190000006</v>
      </c>
      <c r="E24" s="57">
        <v>114350.30104000001</v>
      </c>
      <c r="F24" s="57">
        <v>2686.0581000000002</v>
      </c>
      <c r="G24" s="57">
        <v>117036.35914</v>
      </c>
      <c r="H24" s="57">
        <v>111372.57569</v>
      </c>
      <c r="I24" s="57">
        <v>2471.41968</v>
      </c>
      <c r="J24" s="57">
        <v>113843.99537</v>
      </c>
      <c r="K24" s="58">
        <f t="shared" si="0"/>
        <v>-2.6040380505499394E-2</v>
      </c>
      <c r="L24" s="49"/>
    </row>
    <row r="25" spans="1:12" s="50" customFormat="1" ht="15.75">
      <c r="A25" s="56" t="s">
        <v>72</v>
      </c>
      <c r="B25" s="57">
        <v>10132.2817</v>
      </c>
      <c r="C25" s="57">
        <v>8768.0989100000006</v>
      </c>
      <c r="D25" s="57">
        <v>18900.38061</v>
      </c>
      <c r="E25" s="57">
        <v>17264.449970000001</v>
      </c>
      <c r="F25" s="57">
        <v>7173.4667399999998</v>
      </c>
      <c r="G25" s="57">
        <v>24437.916710000001</v>
      </c>
      <c r="H25" s="57">
        <v>17931.584299999999</v>
      </c>
      <c r="I25" s="57">
        <v>6865.2424099999998</v>
      </c>
      <c r="J25" s="57">
        <v>24796.826710000001</v>
      </c>
      <c r="K25" s="58">
        <f t="shared" si="0"/>
        <v>3.8642084234323137E-2</v>
      </c>
      <c r="L25" s="49"/>
    </row>
    <row r="26" spans="1:12" s="50" customFormat="1" ht="15.75">
      <c r="A26" s="56" t="s">
        <v>73</v>
      </c>
      <c r="B26" s="57">
        <v>15591.922490000001</v>
      </c>
      <c r="C26" s="57">
        <v>0</v>
      </c>
      <c r="D26" s="57">
        <v>15591.922490000001</v>
      </c>
      <c r="E26" s="57">
        <v>18159.377629999999</v>
      </c>
      <c r="F26" s="57">
        <v>0</v>
      </c>
      <c r="G26" s="57">
        <v>18159.377629999999</v>
      </c>
      <c r="H26" s="57">
        <v>18044.288929999999</v>
      </c>
      <c r="I26" s="57">
        <v>91.055909999999997</v>
      </c>
      <c r="J26" s="57">
        <v>18135.344840000002</v>
      </c>
      <c r="K26" s="58">
        <f t="shared" si="0"/>
        <v>-6.3377006825315885E-3</v>
      </c>
      <c r="L26" s="49"/>
    </row>
    <row r="27" spans="1:12" s="50" customFormat="1" ht="15.75">
      <c r="A27" s="56" t="s">
        <v>74</v>
      </c>
      <c r="B27" s="57">
        <v>9077.5040000000008</v>
      </c>
      <c r="C27" s="57">
        <v>38.863610000000001</v>
      </c>
      <c r="D27" s="57">
        <v>9116.3676099999993</v>
      </c>
      <c r="E27" s="57">
        <v>13068.596589999999</v>
      </c>
      <c r="F27" s="57">
        <v>36.887880000000003</v>
      </c>
      <c r="G27" s="57">
        <v>13105.484469999999</v>
      </c>
      <c r="H27" s="57">
        <v>13556.91294</v>
      </c>
      <c r="I27" s="57">
        <v>22.5871</v>
      </c>
      <c r="J27" s="57">
        <v>13579.500040000001</v>
      </c>
      <c r="K27" s="58">
        <f t="shared" si="0"/>
        <v>3.7365630397808491E-2</v>
      </c>
      <c r="L27" s="49"/>
    </row>
    <row r="28" spans="1:12" s="50" customFormat="1" ht="15.75">
      <c r="A28" s="56" t="s">
        <v>75</v>
      </c>
      <c r="B28" s="57">
        <v>8750.0724399999999</v>
      </c>
      <c r="C28" s="57">
        <v>3.7649699999999999</v>
      </c>
      <c r="D28" s="57">
        <v>8753.8374100000001</v>
      </c>
      <c r="E28" s="57">
        <v>8943.8594699999994</v>
      </c>
      <c r="F28" s="57">
        <v>110.14919999999999</v>
      </c>
      <c r="G28" s="57">
        <v>9054.0086699999993</v>
      </c>
      <c r="H28" s="57">
        <v>11151.33412</v>
      </c>
      <c r="I28" s="57">
        <v>5.4333499999999999</v>
      </c>
      <c r="J28" s="57">
        <v>11156.767470000001</v>
      </c>
      <c r="K28" s="58">
        <f t="shared" si="0"/>
        <v>0.24681454996072305</v>
      </c>
      <c r="L28" s="49"/>
    </row>
    <row r="29" spans="1:12" s="50" customFormat="1" ht="15.75">
      <c r="A29" s="56" t="s">
        <v>76</v>
      </c>
      <c r="B29" s="57">
        <v>2372.5812900000001</v>
      </c>
      <c r="C29" s="57">
        <v>60.469290000000001</v>
      </c>
      <c r="D29" s="57">
        <v>2433.0505800000001</v>
      </c>
      <c r="E29" s="57">
        <v>1964.9914000000001</v>
      </c>
      <c r="F29" s="57">
        <v>167.03424999999999</v>
      </c>
      <c r="G29" s="57">
        <v>2132.02565</v>
      </c>
      <c r="H29" s="57">
        <v>1263.03658</v>
      </c>
      <c r="I29" s="57">
        <v>94.769270000000006</v>
      </c>
      <c r="J29" s="57">
        <v>1357.80585</v>
      </c>
      <c r="K29" s="58">
        <f t="shared" si="0"/>
        <v>-0.35723047948199682</v>
      </c>
      <c r="L29" s="49"/>
    </row>
    <row r="30" spans="1:12" s="50" customFormat="1" ht="15.75">
      <c r="A30" s="56" t="s">
        <v>77</v>
      </c>
      <c r="B30" s="57">
        <v>0</v>
      </c>
      <c r="C30" s="57">
        <v>0</v>
      </c>
      <c r="D30" s="57">
        <v>0</v>
      </c>
      <c r="E30" s="57">
        <v>0</v>
      </c>
      <c r="F30" s="57">
        <v>0</v>
      </c>
      <c r="G30" s="57">
        <v>0</v>
      </c>
      <c r="H30" s="57">
        <v>155.27674999999999</v>
      </c>
      <c r="I30" s="57">
        <v>0</v>
      </c>
      <c r="J30" s="57">
        <v>155.27674999999999</v>
      </c>
      <c r="K30" s="58">
        <f t="shared" si="0"/>
        <v>0</v>
      </c>
      <c r="L30" s="49"/>
    </row>
    <row r="31" spans="1:12" s="50" customFormat="1" ht="15.75">
      <c r="A31" s="56" t="s">
        <v>78</v>
      </c>
      <c r="B31" s="57">
        <v>337.16129000000001</v>
      </c>
      <c r="C31" s="57">
        <v>68.624529999999993</v>
      </c>
      <c r="D31" s="57">
        <v>405.78582</v>
      </c>
      <c r="E31" s="57">
        <v>768.15540999999996</v>
      </c>
      <c r="F31" s="57">
        <v>68.624529999999993</v>
      </c>
      <c r="G31" s="57">
        <v>836.77994000000001</v>
      </c>
      <c r="H31" s="57">
        <v>927.35383000000002</v>
      </c>
      <c r="I31" s="57">
        <v>32.791179999999997</v>
      </c>
      <c r="J31" s="57">
        <v>960.14500999999996</v>
      </c>
      <c r="K31" s="58">
        <f t="shared" si="0"/>
        <v>0.20724767140545164</v>
      </c>
      <c r="L31" s="49"/>
    </row>
    <row r="32" spans="1:12" s="50" customFormat="1" ht="15.75">
      <c r="A32" s="56" t="s">
        <v>69</v>
      </c>
      <c r="B32" s="57">
        <v>138427.01957999999</v>
      </c>
      <c r="C32" s="57">
        <v>11375.79113</v>
      </c>
      <c r="D32" s="57">
        <v>149802.81070999999</v>
      </c>
      <c r="E32" s="57">
        <v>174519.73151000001</v>
      </c>
      <c r="F32" s="57">
        <v>10242.2207</v>
      </c>
      <c r="G32" s="57">
        <v>184761.95220999999</v>
      </c>
      <c r="H32" s="57">
        <v>174402.36314</v>
      </c>
      <c r="I32" s="57">
        <v>9583.2988999999998</v>
      </c>
      <c r="J32" s="57">
        <v>183985.66204</v>
      </c>
      <c r="K32" s="58">
        <f t="shared" si="0"/>
        <v>-6.7252206374890378E-4</v>
      </c>
      <c r="L32" s="49"/>
    </row>
    <row r="33" spans="1:12" s="50" customFormat="1" ht="15.75">
      <c r="A33" s="53" t="s">
        <v>79</v>
      </c>
      <c r="B33" s="51"/>
      <c r="C33" s="51"/>
      <c r="D33" s="51"/>
      <c r="E33" s="51"/>
      <c r="F33" s="51"/>
      <c r="G33" s="51"/>
      <c r="H33" s="51"/>
      <c r="I33" s="51"/>
      <c r="J33" s="51"/>
      <c r="K33" s="58" t="str">
        <f t="shared" si="0"/>
        <v xml:space="preserve"> </v>
      </c>
      <c r="L33" s="49"/>
    </row>
    <row r="34" spans="1:12" s="50" customFormat="1" ht="15.75">
      <c r="A34" s="56" t="s">
        <v>80</v>
      </c>
      <c r="B34" s="57">
        <v>222560.11702000001</v>
      </c>
      <c r="C34" s="57">
        <v>217.45809</v>
      </c>
      <c r="D34" s="57">
        <v>222777.57511000001</v>
      </c>
      <c r="E34" s="57">
        <v>578374.48513000004</v>
      </c>
      <c r="F34" s="57">
        <v>695.38484000000005</v>
      </c>
      <c r="G34" s="57">
        <v>579069.86997</v>
      </c>
      <c r="H34" s="57">
        <v>831345.89240000001</v>
      </c>
      <c r="I34" s="57">
        <v>1976.2160200000001</v>
      </c>
      <c r="J34" s="57">
        <v>833322.10841999995</v>
      </c>
      <c r="K34" s="58">
        <f t="shared" si="0"/>
        <v>0.43738341468009279</v>
      </c>
      <c r="L34" s="49"/>
    </row>
    <row r="35" spans="1:12" s="50" customFormat="1" ht="15.75">
      <c r="A35" s="56" t="s">
        <v>81</v>
      </c>
      <c r="B35" s="57">
        <v>52986.116779999997</v>
      </c>
      <c r="C35" s="57">
        <v>92.146169999999998</v>
      </c>
      <c r="D35" s="57">
        <v>53078.262949999997</v>
      </c>
      <c r="E35" s="57">
        <v>84175.569680000001</v>
      </c>
      <c r="F35" s="57">
        <v>337.45477</v>
      </c>
      <c r="G35" s="57">
        <v>84513.024449999997</v>
      </c>
      <c r="H35" s="57">
        <v>130472.56822</v>
      </c>
      <c r="I35" s="57">
        <v>2364.07096</v>
      </c>
      <c r="J35" s="57">
        <v>132836.63918</v>
      </c>
      <c r="K35" s="58">
        <f t="shared" si="0"/>
        <v>0.55000517033625851</v>
      </c>
      <c r="L35" s="49"/>
    </row>
    <row r="36" spans="1:12" s="50" customFormat="1" ht="15.75">
      <c r="A36" s="56" t="s">
        <v>82</v>
      </c>
      <c r="B36" s="57">
        <v>301596.19176999998</v>
      </c>
      <c r="C36" s="57">
        <v>3195.05555</v>
      </c>
      <c r="D36" s="57">
        <v>304791.24732000002</v>
      </c>
      <c r="E36" s="57">
        <v>433165.91330999997</v>
      </c>
      <c r="F36" s="57">
        <v>4193.1214099999997</v>
      </c>
      <c r="G36" s="57">
        <v>437359.03472</v>
      </c>
      <c r="H36" s="57">
        <v>514066.42355000001</v>
      </c>
      <c r="I36" s="57">
        <v>6706.5053699999999</v>
      </c>
      <c r="J36" s="57">
        <v>520772.92891999998</v>
      </c>
      <c r="K36" s="58">
        <f t="shared" si="0"/>
        <v>0.1867656428037141</v>
      </c>
      <c r="L36" s="49"/>
    </row>
    <row r="37" spans="1:12" s="50" customFormat="1" ht="15.75">
      <c r="A37" s="56" t="s">
        <v>83</v>
      </c>
      <c r="B37" s="57">
        <v>912217.08785999997</v>
      </c>
      <c r="C37" s="57">
        <v>13947.28708</v>
      </c>
      <c r="D37" s="57">
        <v>926164.37494000001</v>
      </c>
      <c r="E37" s="57">
        <v>840506.69253</v>
      </c>
      <c r="F37" s="57">
        <v>14296.226849999999</v>
      </c>
      <c r="G37" s="57">
        <v>854802.91937999998</v>
      </c>
      <c r="H37" s="57">
        <v>864753.62736000004</v>
      </c>
      <c r="I37" s="57">
        <v>14136.937019999999</v>
      </c>
      <c r="J37" s="57">
        <v>878890.56438</v>
      </c>
      <c r="K37" s="58">
        <f t="shared" si="0"/>
        <v>2.8847997339574549E-2</v>
      </c>
      <c r="L37" s="49"/>
    </row>
    <row r="38" spans="1:12" s="50" customFormat="1" ht="15.75">
      <c r="A38" s="56" t="s">
        <v>69</v>
      </c>
      <c r="B38" s="57">
        <v>1489359.51343</v>
      </c>
      <c r="C38" s="57">
        <v>17451.946889999999</v>
      </c>
      <c r="D38" s="57">
        <v>1506811.4603200001</v>
      </c>
      <c r="E38" s="57">
        <v>1936222.66065</v>
      </c>
      <c r="F38" s="57">
        <v>19522.187870000002</v>
      </c>
      <c r="G38" s="57">
        <v>1955744.84852</v>
      </c>
      <c r="H38" s="57">
        <v>2340638.5115299998</v>
      </c>
      <c r="I38" s="57">
        <v>25183.729370000001</v>
      </c>
      <c r="J38" s="57">
        <v>2365822.2409000001</v>
      </c>
      <c r="K38" s="58">
        <f t="shared" si="0"/>
        <v>0.20886846285759053</v>
      </c>
      <c r="L38" s="49"/>
    </row>
    <row r="39" spans="1:12" s="50" customFormat="1" ht="15.75">
      <c r="A39" s="53" t="s">
        <v>84</v>
      </c>
      <c r="B39" s="51"/>
      <c r="C39" s="51"/>
      <c r="D39" s="51"/>
      <c r="E39" s="51"/>
      <c r="F39" s="51"/>
      <c r="G39" s="51"/>
      <c r="H39" s="51"/>
      <c r="I39" s="51"/>
      <c r="J39" s="51"/>
      <c r="K39" s="58" t="str">
        <f t="shared" si="0"/>
        <v xml:space="preserve"> </v>
      </c>
      <c r="L39" s="49"/>
    </row>
    <row r="40" spans="1:12" s="50" customFormat="1" ht="15.75">
      <c r="A40" s="56" t="s">
        <v>85</v>
      </c>
      <c r="B40" s="57">
        <v>113399.66575</v>
      </c>
      <c r="C40" s="57">
        <v>3353.65598</v>
      </c>
      <c r="D40" s="57">
        <v>116753.32173</v>
      </c>
      <c r="E40" s="57">
        <v>113851.03361</v>
      </c>
      <c r="F40" s="57">
        <v>3455.4066499999999</v>
      </c>
      <c r="G40" s="57">
        <v>117306.44026</v>
      </c>
      <c r="H40" s="57">
        <v>98418.974319999994</v>
      </c>
      <c r="I40" s="57">
        <v>5593.9840899999999</v>
      </c>
      <c r="J40" s="57">
        <v>104012.95841000001</v>
      </c>
      <c r="K40" s="58">
        <f t="shared" si="0"/>
        <v>-0.13554606225941668</v>
      </c>
      <c r="L40" s="49"/>
    </row>
    <row r="41" spans="1:12" s="50" customFormat="1" ht="15.75">
      <c r="A41" s="56" t="s">
        <v>86</v>
      </c>
      <c r="B41" s="57">
        <v>19329.37515</v>
      </c>
      <c r="C41" s="57">
        <v>835.89990999999998</v>
      </c>
      <c r="D41" s="57">
        <v>20165.27506</v>
      </c>
      <c r="E41" s="57">
        <v>28495.890749999999</v>
      </c>
      <c r="F41" s="57">
        <v>637.01409000000001</v>
      </c>
      <c r="G41" s="57">
        <v>29132.904839999999</v>
      </c>
      <c r="H41" s="57">
        <v>95409.205279999995</v>
      </c>
      <c r="I41" s="57">
        <v>1365.23296</v>
      </c>
      <c r="J41" s="57">
        <v>96774.438240000003</v>
      </c>
      <c r="K41" s="58">
        <f t="shared" si="0"/>
        <v>2.3481741671823331</v>
      </c>
      <c r="L41" s="49"/>
    </row>
    <row r="42" spans="1:12" s="50" customFormat="1" ht="15.75">
      <c r="A42" s="56" t="s">
        <v>87</v>
      </c>
      <c r="B42" s="57">
        <v>32206.637149999999</v>
      </c>
      <c r="C42" s="57">
        <v>1049.5537200000001</v>
      </c>
      <c r="D42" s="57">
        <v>33256.190869999999</v>
      </c>
      <c r="E42" s="57">
        <v>40724.719969999998</v>
      </c>
      <c r="F42" s="57">
        <v>904.47378000000003</v>
      </c>
      <c r="G42" s="57">
        <v>41629.193749999999</v>
      </c>
      <c r="H42" s="57">
        <v>44020.71931</v>
      </c>
      <c r="I42" s="57">
        <v>803.99198999999999</v>
      </c>
      <c r="J42" s="57">
        <v>44824.711300000003</v>
      </c>
      <c r="K42" s="58">
        <f t="shared" si="0"/>
        <v>8.0933628087019649E-2</v>
      </c>
      <c r="L42" s="49"/>
    </row>
    <row r="43" spans="1:12" s="50" customFormat="1" ht="15.75">
      <c r="A43" s="56" t="s">
        <v>88</v>
      </c>
      <c r="B43" s="57">
        <v>36178.039519999998</v>
      </c>
      <c r="C43" s="57">
        <v>679.19327999999996</v>
      </c>
      <c r="D43" s="57">
        <v>36857.232799999998</v>
      </c>
      <c r="E43" s="57">
        <v>40649.542560000002</v>
      </c>
      <c r="F43" s="57">
        <v>943.46804999999995</v>
      </c>
      <c r="G43" s="57">
        <v>41593.010609999998</v>
      </c>
      <c r="H43" s="57">
        <v>43573.542880000001</v>
      </c>
      <c r="I43" s="57">
        <v>745.01012000000003</v>
      </c>
      <c r="J43" s="57">
        <v>44318.553</v>
      </c>
      <c r="K43" s="58">
        <f t="shared" si="0"/>
        <v>7.1931936643175876E-2</v>
      </c>
      <c r="L43" s="49"/>
    </row>
    <row r="44" spans="1:12" s="50" customFormat="1" ht="15.75">
      <c r="A44" s="56" t="s">
        <v>89</v>
      </c>
      <c r="B44" s="57">
        <v>1518.90058</v>
      </c>
      <c r="C44" s="57">
        <v>0</v>
      </c>
      <c r="D44" s="57">
        <v>1518.90058</v>
      </c>
      <c r="E44" s="57">
        <v>1343.98541</v>
      </c>
      <c r="F44" s="57">
        <v>0</v>
      </c>
      <c r="G44" s="57">
        <v>1343.98541</v>
      </c>
      <c r="H44" s="57">
        <v>656.52416000000005</v>
      </c>
      <c r="I44" s="57">
        <v>0</v>
      </c>
      <c r="J44" s="57">
        <v>656.52416000000005</v>
      </c>
      <c r="K44" s="58">
        <f t="shared" si="0"/>
        <v>-0.51150945902009459</v>
      </c>
      <c r="L44" s="49"/>
    </row>
    <row r="45" spans="1:12" s="50" customFormat="1" ht="15.75">
      <c r="A45" s="56" t="s">
        <v>90</v>
      </c>
      <c r="B45" s="57">
        <v>4681.2546199999997</v>
      </c>
      <c r="C45" s="57">
        <v>86.214070000000007</v>
      </c>
      <c r="D45" s="57">
        <v>4767.4686899999997</v>
      </c>
      <c r="E45" s="57">
        <v>5763.1334200000001</v>
      </c>
      <c r="F45" s="57">
        <v>94.114660000000001</v>
      </c>
      <c r="G45" s="57">
        <v>5857.2480800000003</v>
      </c>
      <c r="H45" s="57">
        <v>9219.2602900000002</v>
      </c>
      <c r="I45" s="57">
        <v>190.62155999999999</v>
      </c>
      <c r="J45" s="57">
        <v>9409.8818499999998</v>
      </c>
      <c r="K45" s="58">
        <f t="shared" si="0"/>
        <v>0.5996957936122187</v>
      </c>
      <c r="L45" s="49"/>
    </row>
    <row r="46" spans="1:12" s="50" customFormat="1" ht="15.75">
      <c r="A46" s="56" t="s">
        <v>91</v>
      </c>
      <c r="B46" s="57">
        <v>2602.45973</v>
      </c>
      <c r="C46" s="57">
        <v>49.463250000000002</v>
      </c>
      <c r="D46" s="57">
        <v>2651.9229799999998</v>
      </c>
      <c r="E46" s="57">
        <v>3926.6876699999998</v>
      </c>
      <c r="F46" s="57">
        <v>36.109699999999997</v>
      </c>
      <c r="G46" s="57">
        <v>3962.7973699999998</v>
      </c>
      <c r="H46" s="57">
        <v>4386.6636099999996</v>
      </c>
      <c r="I46" s="57">
        <v>87.567809999999994</v>
      </c>
      <c r="J46" s="57">
        <v>4474.2314200000001</v>
      </c>
      <c r="K46" s="58">
        <f t="shared" si="0"/>
        <v>0.11714095407032965</v>
      </c>
      <c r="L46" s="49"/>
    </row>
    <row r="47" spans="1:12" s="50" customFormat="1" ht="15.75">
      <c r="A47" s="56" t="s">
        <v>92</v>
      </c>
      <c r="B47" s="57">
        <v>12226.960489999999</v>
      </c>
      <c r="C47" s="57">
        <v>121.02145</v>
      </c>
      <c r="D47" s="57">
        <v>12347.98194</v>
      </c>
      <c r="E47" s="57">
        <v>13259.789510000001</v>
      </c>
      <c r="F47" s="57">
        <v>227.59881999999999</v>
      </c>
      <c r="G47" s="57">
        <v>13487.38833</v>
      </c>
      <c r="H47" s="57">
        <v>13482.980229999999</v>
      </c>
      <c r="I47" s="57">
        <v>219.90907999999999</v>
      </c>
      <c r="J47" s="57">
        <v>13702.88931</v>
      </c>
      <c r="K47" s="58">
        <f t="shared" si="0"/>
        <v>1.6832146530808556E-2</v>
      </c>
      <c r="L47" s="49"/>
    </row>
    <row r="48" spans="1:12" s="50" customFormat="1" ht="15.75">
      <c r="A48" s="56" t="s">
        <v>93</v>
      </c>
      <c r="B48" s="57">
        <v>6940.9957100000001</v>
      </c>
      <c r="C48" s="57">
        <v>20.48499</v>
      </c>
      <c r="D48" s="57">
        <v>6961.4807000000001</v>
      </c>
      <c r="E48" s="57">
        <v>8292.0722999999998</v>
      </c>
      <c r="F48" s="57">
        <v>71.712199999999996</v>
      </c>
      <c r="G48" s="57">
        <v>8363.7844999999998</v>
      </c>
      <c r="H48" s="57">
        <v>12683.25756</v>
      </c>
      <c r="I48" s="57">
        <v>133.28661</v>
      </c>
      <c r="J48" s="57">
        <v>12816.544169999999</v>
      </c>
      <c r="K48" s="58">
        <f t="shared" si="0"/>
        <v>0.52956427550685969</v>
      </c>
      <c r="L48" s="49"/>
    </row>
    <row r="49" spans="1:12" s="50" customFormat="1" ht="15.75">
      <c r="A49" s="56" t="s">
        <v>94</v>
      </c>
      <c r="B49" s="57">
        <v>6391.1986100000004</v>
      </c>
      <c r="C49" s="57">
        <v>0</v>
      </c>
      <c r="D49" s="57">
        <v>6391.1986100000004</v>
      </c>
      <c r="E49" s="57">
        <v>12330.59251</v>
      </c>
      <c r="F49" s="57">
        <v>85.189670000000007</v>
      </c>
      <c r="G49" s="57">
        <v>12415.78218</v>
      </c>
      <c r="H49" s="57">
        <v>12039.26476</v>
      </c>
      <c r="I49" s="57">
        <v>115.96111999999999</v>
      </c>
      <c r="J49" s="57">
        <v>12155.22588</v>
      </c>
      <c r="K49" s="58">
        <f t="shared" si="0"/>
        <v>-2.3626419392558495E-2</v>
      </c>
      <c r="L49" s="49"/>
    </row>
    <row r="50" spans="1:12" s="50" customFormat="1" ht="15.75">
      <c r="A50" s="56" t="s">
        <v>95</v>
      </c>
      <c r="B50" s="57">
        <v>11291.76534</v>
      </c>
      <c r="C50" s="57">
        <v>180.90778</v>
      </c>
      <c r="D50" s="57">
        <v>11472.673119999999</v>
      </c>
      <c r="E50" s="57">
        <v>19438.753260000001</v>
      </c>
      <c r="F50" s="57">
        <v>161.92859000000001</v>
      </c>
      <c r="G50" s="57">
        <v>19600.681850000001</v>
      </c>
      <c r="H50" s="57">
        <v>25065.518889999999</v>
      </c>
      <c r="I50" s="57">
        <v>235.29962</v>
      </c>
      <c r="J50" s="57">
        <v>25300.818510000001</v>
      </c>
      <c r="K50" s="58">
        <f t="shared" si="0"/>
        <v>0.2894612403758654</v>
      </c>
      <c r="L50" s="49"/>
    </row>
    <row r="51" spans="1:12" s="50" customFormat="1" ht="15.75">
      <c r="A51" s="56" t="s">
        <v>96</v>
      </c>
      <c r="B51" s="57">
        <v>7860.0409</v>
      </c>
      <c r="C51" s="57">
        <v>22.717770000000002</v>
      </c>
      <c r="D51" s="57">
        <v>7882.7586700000002</v>
      </c>
      <c r="E51" s="57">
        <v>8957.8067200000005</v>
      </c>
      <c r="F51" s="57">
        <v>16.955649999999999</v>
      </c>
      <c r="G51" s="57">
        <v>8974.7623700000004</v>
      </c>
      <c r="H51" s="57">
        <v>10831.666670000001</v>
      </c>
      <c r="I51" s="57">
        <v>65.256609999999995</v>
      </c>
      <c r="J51" s="57">
        <v>10896.923280000001</v>
      </c>
      <c r="K51" s="58">
        <f t="shared" si="0"/>
        <v>0.20918736121156223</v>
      </c>
      <c r="L51" s="49"/>
    </row>
    <row r="52" spans="1:12" s="50" customFormat="1" ht="15.75">
      <c r="A52" s="56" t="s">
        <v>97</v>
      </c>
      <c r="B52" s="57">
        <v>3902.8615199999999</v>
      </c>
      <c r="C52" s="57">
        <v>67.376300000000001</v>
      </c>
      <c r="D52" s="57">
        <v>3970.2378199999998</v>
      </c>
      <c r="E52" s="57">
        <v>3762.8760000000002</v>
      </c>
      <c r="F52" s="57">
        <v>64.084379999999996</v>
      </c>
      <c r="G52" s="57">
        <v>3826.96038</v>
      </c>
      <c r="H52" s="57">
        <v>3937.5186699999999</v>
      </c>
      <c r="I52" s="57">
        <v>190.01727</v>
      </c>
      <c r="J52" s="57">
        <v>4127.5359399999998</v>
      </c>
      <c r="K52" s="58">
        <f t="shared" si="0"/>
        <v>4.641201836042419E-2</v>
      </c>
      <c r="L52" s="49"/>
    </row>
    <row r="53" spans="1:12" s="50" customFormat="1" ht="15.75">
      <c r="A53" s="56" t="s">
        <v>98</v>
      </c>
      <c r="B53" s="57">
        <v>17784.049760000002</v>
      </c>
      <c r="C53" s="57">
        <v>65.006320000000002</v>
      </c>
      <c r="D53" s="57">
        <v>17849.056079999998</v>
      </c>
      <c r="E53" s="57">
        <v>19554.908240000001</v>
      </c>
      <c r="F53" s="57">
        <v>86.042779999999993</v>
      </c>
      <c r="G53" s="57">
        <v>19640.95102</v>
      </c>
      <c r="H53" s="57">
        <v>21983.183209999999</v>
      </c>
      <c r="I53" s="57">
        <v>81.363939999999999</v>
      </c>
      <c r="J53" s="57">
        <v>22064.547149999999</v>
      </c>
      <c r="K53" s="58">
        <f t="shared" si="0"/>
        <v>0.124177262311715</v>
      </c>
      <c r="L53" s="49"/>
    </row>
    <row r="54" spans="1:12" s="50" customFormat="1" ht="15.75">
      <c r="A54" s="56" t="s">
        <v>99</v>
      </c>
      <c r="B54" s="57">
        <v>5469.1616400000003</v>
      </c>
      <c r="C54" s="57">
        <v>13.579370000000001</v>
      </c>
      <c r="D54" s="57">
        <v>5482.7410099999997</v>
      </c>
      <c r="E54" s="57">
        <v>6460.7631199999996</v>
      </c>
      <c r="F54" s="57">
        <v>18.665659999999999</v>
      </c>
      <c r="G54" s="57">
        <v>6479.4287800000002</v>
      </c>
      <c r="H54" s="57">
        <v>8696.6708500000004</v>
      </c>
      <c r="I54" s="57">
        <v>6.0403799999999999</v>
      </c>
      <c r="J54" s="57">
        <v>8702.7112300000008</v>
      </c>
      <c r="K54" s="58">
        <f t="shared" si="0"/>
        <v>0.3460748658434023</v>
      </c>
      <c r="L54" s="49"/>
    </row>
    <row r="55" spans="1:12" s="50" customFormat="1" ht="15.75">
      <c r="A55" s="56" t="s">
        <v>100</v>
      </c>
      <c r="B55" s="57">
        <v>21165.802390000001</v>
      </c>
      <c r="C55" s="57">
        <v>139.43395000000001</v>
      </c>
      <c r="D55" s="57">
        <v>21305.236339999999</v>
      </c>
      <c r="E55" s="57">
        <v>22284.077860000001</v>
      </c>
      <c r="F55" s="57">
        <v>111.78400000000001</v>
      </c>
      <c r="G55" s="57">
        <v>22395.861860000001</v>
      </c>
      <c r="H55" s="57">
        <v>22872.032149999999</v>
      </c>
      <c r="I55" s="57">
        <v>177.90752000000001</v>
      </c>
      <c r="J55" s="57">
        <v>23049.93967</v>
      </c>
      <c r="K55" s="58">
        <f t="shared" si="0"/>
        <v>2.638450169191775E-2</v>
      </c>
      <c r="L55" s="49"/>
    </row>
    <row r="56" spans="1:12" s="50" customFormat="1" ht="15.75">
      <c r="A56" s="56" t="s">
        <v>101</v>
      </c>
      <c r="B56" s="57">
        <v>8950.3150800000003</v>
      </c>
      <c r="C56" s="57">
        <v>73.794669999999996</v>
      </c>
      <c r="D56" s="57">
        <v>9024.1097499999996</v>
      </c>
      <c r="E56" s="57">
        <v>10065.403920000001</v>
      </c>
      <c r="F56" s="57">
        <v>12.767799999999999</v>
      </c>
      <c r="G56" s="57">
        <v>10078.17172</v>
      </c>
      <c r="H56" s="57">
        <v>8385.7235099999998</v>
      </c>
      <c r="I56" s="57">
        <v>165.10876999999999</v>
      </c>
      <c r="J56" s="57">
        <v>8550.8322800000005</v>
      </c>
      <c r="K56" s="58">
        <f t="shared" si="0"/>
        <v>-0.16687660260334602</v>
      </c>
      <c r="L56" s="49"/>
    </row>
    <row r="57" spans="1:12" s="50" customFormat="1" ht="15.75">
      <c r="A57" s="56" t="s">
        <v>102</v>
      </c>
      <c r="B57" s="57">
        <v>4579.902</v>
      </c>
      <c r="C57" s="57">
        <v>0</v>
      </c>
      <c r="D57" s="57">
        <v>4579.902</v>
      </c>
      <c r="E57" s="57">
        <v>4842.2384000000002</v>
      </c>
      <c r="F57" s="57">
        <v>3.3326899999999999</v>
      </c>
      <c r="G57" s="57">
        <v>4845.5710900000004</v>
      </c>
      <c r="H57" s="57">
        <v>4457.4959500000004</v>
      </c>
      <c r="I57" s="57">
        <v>0</v>
      </c>
      <c r="J57" s="57">
        <v>4457.4959500000004</v>
      </c>
      <c r="K57" s="58">
        <f t="shared" si="0"/>
        <v>-7.9455495210644655E-2</v>
      </c>
      <c r="L57" s="49"/>
    </row>
    <row r="58" spans="1:12" s="50" customFormat="1" ht="15.75">
      <c r="A58" s="56" t="s">
        <v>103</v>
      </c>
      <c r="B58" s="57">
        <v>3028.1288199999999</v>
      </c>
      <c r="C58" s="57">
        <v>1.0002</v>
      </c>
      <c r="D58" s="57">
        <v>3029.1290199999999</v>
      </c>
      <c r="E58" s="57">
        <v>3516.49611</v>
      </c>
      <c r="F58" s="57">
        <v>229.16990000000001</v>
      </c>
      <c r="G58" s="57">
        <v>3745.6660099999999</v>
      </c>
      <c r="H58" s="57">
        <v>3317.30699</v>
      </c>
      <c r="I58" s="57">
        <v>199.15189000000001</v>
      </c>
      <c r="J58" s="57">
        <v>3516.4588800000001</v>
      </c>
      <c r="K58" s="58">
        <f t="shared" si="0"/>
        <v>-5.6644203141177352E-2</v>
      </c>
      <c r="L58" s="49"/>
    </row>
    <row r="59" spans="1:12" s="50" customFormat="1" ht="15.75">
      <c r="A59" s="56" t="s">
        <v>104</v>
      </c>
      <c r="B59" s="57">
        <v>872.60850000000005</v>
      </c>
      <c r="C59" s="57">
        <v>14.79795</v>
      </c>
      <c r="D59" s="57">
        <v>887.40644999999995</v>
      </c>
      <c r="E59" s="57">
        <v>1263.42091</v>
      </c>
      <c r="F59" s="57">
        <v>8.7948299999999993</v>
      </c>
      <c r="G59" s="57">
        <v>1272.2157400000001</v>
      </c>
      <c r="H59" s="57">
        <v>1142.1314500000001</v>
      </c>
      <c r="I59" s="57">
        <v>9.6188699999999994</v>
      </c>
      <c r="J59" s="57">
        <v>1151.7503200000001</v>
      </c>
      <c r="K59" s="58">
        <f t="shared" si="0"/>
        <v>-9.6000833166517641E-2</v>
      </c>
      <c r="L59" s="49"/>
    </row>
    <row r="60" spans="1:12" s="50" customFormat="1" ht="15.75">
      <c r="A60" s="56" t="s">
        <v>105</v>
      </c>
      <c r="B60" s="57">
        <v>1907.1477299999999</v>
      </c>
      <c r="C60" s="57">
        <v>0</v>
      </c>
      <c r="D60" s="57">
        <v>1907.1477299999999</v>
      </c>
      <c r="E60" s="57">
        <v>2607.3565100000001</v>
      </c>
      <c r="F60" s="57">
        <v>0</v>
      </c>
      <c r="G60" s="57">
        <v>2607.3565100000001</v>
      </c>
      <c r="H60" s="57">
        <v>2821.65859</v>
      </c>
      <c r="I60" s="57">
        <v>25.838360000000002</v>
      </c>
      <c r="J60" s="57">
        <v>2847.4969500000002</v>
      </c>
      <c r="K60" s="58">
        <f t="shared" si="0"/>
        <v>8.2191322582119808E-2</v>
      </c>
      <c r="L60" s="49"/>
    </row>
    <row r="61" spans="1:12" s="50" customFormat="1" ht="15.75">
      <c r="A61" s="56" t="s">
        <v>106</v>
      </c>
      <c r="B61" s="57">
        <v>3327.6766200000002</v>
      </c>
      <c r="C61" s="57">
        <v>1.87375</v>
      </c>
      <c r="D61" s="57">
        <v>3329.5503699999999</v>
      </c>
      <c r="E61" s="57">
        <v>5411.0251699999999</v>
      </c>
      <c r="F61" s="57">
        <v>12.83338</v>
      </c>
      <c r="G61" s="57">
        <v>5423.8585499999999</v>
      </c>
      <c r="H61" s="57">
        <v>4259.2872100000004</v>
      </c>
      <c r="I61" s="57">
        <v>396.56225000000001</v>
      </c>
      <c r="J61" s="57">
        <v>4655.8494600000004</v>
      </c>
      <c r="K61" s="58">
        <f t="shared" si="0"/>
        <v>-0.21285023148395366</v>
      </c>
      <c r="L61" s="49"/>
    </row>
    <row r="62" spans="1:12" s="50" customFormat="1" ht="15.75">
      <c r="A62" s="56" t="s">
        <v>107</v>
      </c>
      <c r="B62" s="57">
        <v>5164.9734200000003</v>
      </c>
      <c r="C62" s="57">
        <v>104.3853</v>
      </c>
      <c r="D62" s="57">
        <v>5269.3587200000002</v>
      </c>
      <c r="E62" s="57">
        <v>5651.8667599999999</v>
      </c>
      <c r="F62" s="57">
        <v>205.80613</v>
      </c>
      <c r="G62" s="57">
        <v>5857.6728899999998</v>
      </c>
      <c r="H62" s="57">
        <v>5339.9225900000001</v>
      </c>
      <c r="I62" s="57">
        <v>346.90908999999999</v>
      </c>
      <c r="J62" s="57">
        <v>5686.8316800000002</v>
      </c>
      <c r="K62" s="58">
        <f t="shared" si="0"/>
        <v>-5.5193121714709359E-2</v>
      </c>
      <c r="L62" s="49"/>
    </row>
    <row r="63" spans="1:12" s="50" customFormat="1" ht="15.75">
      <c r="A63" s="56" t="s">
        <v>108</v>
      </c>
      <c r="B63" s="57">
        <v>1084.8400899999999</v>
      </c>
      <c r="C63" s="57">
        <v>92.998289999999997</v>
      </c>
      <c r="D63" s="57">
        <v>1177.8383799999999</v>
      </c>
      <c r="E63" s="57">
        <v>1543.7853</v>
      </c>
      <c r="F63" s="57">
        <v>77.122339999999994</v>
      </c>
      <c r="G63" s="57">
        <v>1620.9076399999999</v>
      </c>
      <c r="H63" s="57">
        <v>1156.6063799999999</v>
      </c>
      <c r="I63" s="57">
        <v>88.464640000000003</v>
      </c>
      <c r="J63" s="57">
        <v>1245.0710200000001</v>
      </c>
      <c r="K63" s="58">
        <f t="shared" si="0"/>
        <v>-0.25079842384818674</v>
      </c>
      <c r="L63" s="49"/>
    </row>
    <row r="64" spans="1:12" s="50" customFormat="1" ht="15.75">
      <c r="A64" s="56" t="s">
        <v>109</v>
      </c>
      <c r="B64" s="57">
        <v>1453.28042</v>
      </c>
      <c r="C64" s="57">
        <v>0</v>
      </c>
      <c r="D64" s="57">
        <v>1453.28042</v>
      </c>
      <c r="E64" s="57">
        <v>1676.79215</v>
      </c>
      <c r="F64" s="57">
        <v>4.7998000000000003</v>
      </c>
      <c r="G64" s="57">
        <v>1681.59195</v>
      </c>
      <c r="H64" s="57">
        <v>2264.5050000000001</v>
      </c>
      <c r="I64" s="57">
        <v>3.89655</v>
      </c>
      <c r="J64" s="57">
        <v>2268.40155</v>
      </c>
      <c r="K64" s="58">
        <f t="shared" si="0"/>
        <v>0.35049833099469141</v>
      </c>
      <c r="L64" s="49"/>
    </row>
    <row r="65" spans="1:12" s="50" customFormat="1" ht="15.75">
      <c r="A65" s="56" t="s">
        <v>110</v>
      </c>
      <c r="B65" s="57">
        <v>0</v>
      </c>
      <c r="C65" s="57">
        <v>0</v>
      </c>
      <c r="D65" s="57">
        <v>0</v>
      </c>
      <c r="E65" s="57">
        <v>3344.9149699999998</v>
      </c>
      <c r="F65" s="57">
        <v>95.770499999999998</v>
      </c>
      <c r="G65" s="57">
        <v>3440.6854699999999</v>
      </c>
      <c r="H65" s="57">
        <v>3738.8743199999999</v>
      </c>
      <c r="I65" s="57">
        <v>178.65781999999999</v>
      </c>
      <c r="J65" s="57">
        <v>3917.5321399999998</v>
      </c>
      <c r="K65" s="58">
        <f t="shared" si="0"/>
        <v>0.11777858436861854</v>
      </c>
      <c r="L65" s="49"/>
    </row>
    <row r="66" spans="1:12" s="50" customFormat="1" ht="15.75">
      <c r="A66" s="56" t="s">
        <v>69</v>
      </c>
      <c r="B66" s="57">
        <v>333318.04154000001</v>
      </c>
      <c r="C66" s="57">
        <v>6973.3582999999999</v>
      </c>
      <c r="D66" s="57">
        <v>340291.39984000003</v>
      </c>
      <c r="E66" s="57">
        <v>389019.93310999998</v>
      </c>
      <c r="F66" s="57">
        <v>7564.9460499999996</v>
      </c>
      <c r="G66" s="57">
        <v>396584.87916000001</v>
      </c>
      <c r="H66" s="57">
        <v>464160.49482999998</v>
      </c>
      <c r="I66" s="57">
        <v>11425.65892</v>
      </c>
      <c r="J66" s="57">
        <v>475586.15375</v>
      </c>
      <c r="K66" s="58">
        <f t="shared" si="0"/>
        <v>0.19315350018003596</v>
      </c>
      <c r="L66" s="49"/>
    </row>
    <row r="67" spans="1:12" s="50" customFormat="1" ht="16.5" thickBot="1">
      <c r="A67" s="53" t="s">
        <v>53</v>
      </c>
      <c r="B67" s="51">
        <v>16160287.92168</v>
      </c>
      <c r="C67" s="51">
        <v>366558.40448000003</v>
      </c>
      <c r="D67" s="51">
        <v>16526846.326160001</v>
      </c>
      <c r="E67" s="51">
        <v>19432766.99157</v>
      </c>
      <c r="F67" s="51">
        <v>345993.09467000002</v>
      </c>
      <c r="G67" s="51">
        <v>19778760.086240001</v>
      </c>
      <c r="H67" s="51">
        <v>21692922.526689999</v>
      </c>
      <c r="I67" s="51">
        <v>454577.10135000001</v>
      </c>
      <c r="J67" s="51">
        <v>22147499.628040001</v>
      </c>
      <c r="K67" s="58">
        <f t="shared" si="0"/>
        <v>0.11630641874625791</v>
      </c>
      <c r="L67" s="49"/>
    </row>
    <row r="68" spans="1:12" s="50" customFormat="1" ht="30.75" customHeight="1" thickTop="1">
      <c r="A68" s="668" t="s">
        <v>111</v>
      </c>
      <c r="B68" s="668"/>
      <c r="C68" s="668"/>
      <c r="D68" s="668"/>
      <c r="E68" s="668"/>
      <c r="F68" s="668"/>
      <c r="G68" s="668"/>
      <c r="H68" s="668"/>
      <c r="I68" s="668"/>
      <c r="J68" s="668"/>
      <c r="K68" s="668"/>
      <c r="L68" s="49"/>
    </row>
    <row r="69" spans="1:12" s="50" customFormat="1" ht="15.75">
      <c r="A69" s="62" t="s">
        <v>112</v>
      </c>
      <c r="B69" s="57"/>
      <c r="C69" s="57"/>
      <c r="D69" s="57"/>
      <c r="E69" s="57"/>
      <c r="F69" s="57"/>
      <c r="G69" s="57"/>
      <c r="H69" s="57"/>
      <c r="I69" s="57"/>
      <c r="J69" s="57"/>
      <c r="K69" s="63"/>
      <c r="L69" s="49"/>
    </row>
    <row r="70" spans="1:12" s="50" customFormat="1" ht="15.75">
      <c r="A70" s="64"/>
      <c r="B70" s="65"/>
      <c r="C70" s="65"/>
      <c r="D70" s="65"/>
      <c r="E70" s="65"/>
      <c r="F70" s="65"/>
      <c r="G70" s="65"/>
      <c r="H70" s="57"/>
      <c r="I70" s="57"/>
      <c r="J70" s="57"/>
      <c r="K70" s="58" t="str">
        <f t="shared" ref="K70:K133" si="1">IF(F70="", " ",IF(E70=0,0,(H70/E70)-1))</f>
        <v xml:space="preserve"> </v>
      </c>
      <c r="L70" s="49"/>
    </row>
    <row r="71" spans="1:12" s="50" customFormat="1" ht="15.75">
      <c r="A71" s="64"/>
      <c r="B71" s="57"/>
      <c r="C71" s="57"/>
      <c r="D71" s="57"/>
      <c r="E71" s="57"/>
      <c r="F71" s="57"/>
      <c r="G71" s="57"/>
      <c r="H71" s="57"/>
      <c r="I71" s="57"/>
      <c r="J71" s="57"/>
      <c r="K71" s="58" t="str">
        <f t="shared" si="1"/>
        <v xml:space="preserve"> </v>
      </c>
      <c r="L71" s="49"/>
    </row>
    <row r="72" spans="1:12" s="50" customFormat="1" ht="15.75">
      <c r="A72" s="64"/>
      <c r="B72" s="57"/>
      <c r="C72" s="57"/>
      <c r="D72" s="57"/>
      <c r="E72" s="57"/>
      <c r="F72" s="57"/>
      <c r="G72" s="57"/>
      <c r="H72" s="57"/>
      <c r="I72" s="57"/>
      <c r="J72" s="57"/>
      <c r="K72" s="58" t="str">
        <f t="shared" si="1"/>
        <v xml:space="preserve"> </v>
      </c>
      <c r="L72" s="49"/>
    </row>
    <row r="73" spans="1:12" s="50" customFormat="1" ht="15.75">
      <c r="A73" s="64"/>
      <c r="B73" s="57"/>
      <c r="C73" s="57"/>
      <c r="D73" s="57"/>
      <c r="E73" s="57"/>
      <c r="F73" s="57"/>
      <c r="G73" s="57"/>
      <c r="H73" s="57"/>
      <c r="I73" s="57"/>
      <c r="J73" s="57"/>
      <c r="K73" s="58" t="str">
        <f t="shared" si="1"/>
        <v xml:space="preserve"> </v>
      </c>
      <c r="L73" s="49"/>
    </row>
    <row r="74" spans="1:12" s="50" customFormat="1" ht="15.75">
      <c r="A74" s="64"/>
      <c r="B74" s="57"/>
      <c r="C74" s="57"/>
      <c r="D74" s="57"/>
      <c r="E74" s="57"/>
      <c r="F74" s="57"/>
      <c r="G74" s="57"/>
      <c r="H74" s="57"/>
      <c r="I74" s="57"/>
      <c r="J74" s="57"/>
      <c r="K74" s="58" t="str">
        <f t="shared" si="1"/>
        <v xml:space="preserve"> </v>
      </c>
      <c r="L74" s="49"/>
    </row>
    <row r="75" spans="1:12" s="50" customFormat="1" ht="15.75">
      <c r="A75" s="64"/>
      <c r="B75" s="57"/>
      <c r="C75" s="57"/>
      <c r="D75" s="57"/>
      <c r="E75" s="57"/>
      <c r="F75" s="57"/>
      <c r="G75" s="57"/>
      <c r="H75" s="57"/>
      <c r="I75" s="57"/>
      <c r="J75" s="57"/>
      <c r="K75" s="58" t="str">
        <f t="shared" si="1"/>
        <v xml:space="preserve"> </v>
      </c>
      <c r="L75" s="49"/>
    </row>
    <row r="76" spans="1:12" s="50" customFormat="1" ht="15.75">
      <c r="A76" s="64"/>
      <c r="B76" s="57"/>
      <c r="C76" s="57"/>
      <c r="D76" s="57"/>
      <c r="E76" s="57"/>
      <c r="F76" s="57"/>
      <c r="G76" s="57"/>
      <c r="H76" s="57"/>
      <c r="I76" s="57"/>
      <c r="J76" s="57"/>
      <c r="K76" s="58" t="str">
        <f t="shared" si="1"/>
        <v xml:space="preserve"> </v>
      </c>
      <c r="L76" s="49"/>
    </row>
    <row r="77" spans="1:12" s="50" customFormat="1" ht="15.75">
      <c r="A77" s="64"/>
      <c r="B77" s="57"/>
      <c r="C77" s="57"/>
      <c r="D77" s="57"/>
      <c r="E77" s="57"/>
      <c r="F77" s="57"/>
      <c r="G77" s="57"/>
      <c r="H77" s="57"/>
      <c r="I77" s="57"/>
      <c r="J77" s="57"/>
      <c r="K77" s="58" t="str">
        <f t="shared" si="1"/>
        <v xml:space="preserve"> </v>
      </c>
      <c r="L77" s="49"/>
    </row>
    <row r="78" spans="1:12" s="50" customFormat="1" ht="15.75">
      <c r="A78" s="64"/>
      <c r="B78" s="57"/>
      <c r="C78" s="57"/>
      <c r="D78" s="57"/>
      <c r="E78" s="57"/>
      <c r="F78" s="57"/>
      <c r="G78" s="57"/>
      <c r="H78" s="57"/>
      <c r="I78" s="57"/>
      <c r="J78" s="57"/>
      <c r="K78" s="58" t="str">
        <f t="shared" si="1"/>
        <v xml:space="preserve"> </v>
      </c>
      <c r="L78" s="49"/>
    </row>
    <row r="79" spans="1:12" s="50" customFormat="1" ht="15.75">
      <c r="A79" s="64"/>
      <c r="B79" s="57"/>
      <c r="C79" s="57"/>
      <c r="D79" s="57"/>
      <c r="E79" s="57"/>
      <c r="F79" s="57"/>
      <c r="G79" s="57"/>
      <c r="H79" s="57"/>
      <c r="I79" s="57"/>
      <c r="J79" s="57"/>
      <c r="K79" s="58" t="str">
        <f t="shared" si="1"/>
        <v xml:space="preserve"> </v>
      </c>
      <c r="L79" s="49"/>
    </row>
    <row r="80" spans="1:12" s="50" customFormat="1" ht="15.75">
      <c r="A80" s="64"/>
      <c r="B80" s="57"/>
      <c r="C80" s="57"/>
      <c r="D80" s="57"/>
      <c r="E80" s="57"/>
      <c r="F80" s="57"/>
      <c r="G80" s="57"/>
      <c r="H80" s="57"/>
      <c r="I80" s="57"/>
      <c r="J80" s="57"/>
      <c r="K80" s="58" t="str">
        <f t="shared" si="1"/>
        <v xml:space="preserve"> </v>
      </c>
      <c r="L80" s="49"/>
    </row>
    <row r="81" spans="1:12" s="50" customFormat="1" ht="15.75">
      <c r="A81" s="64"/>
      <c r="B81" s="57"/>
      <c r="C81" s="57"/>
      <c r="D81" s="57"/>
      <c r="E81" s="57"/>
      <c r="F81" s="57"/>
      <c r="G81" s="57"/>
      <c r="H81" s="57"/>
      <c r="I81" s="57"/>
      <c r="J81" s="57"/>
      <c r="K81" s="58" t="str">
        <f t="shared" si="1"/>
        <v xml:space="preserve"> </v>
      </c>
      <c r="L81" s="49"/>
    </row>
    <row r="82" spans="1:12" s="50" customFormat="1" ht="15.75">
      <c r="A82" s="64"/>
      <c r="B82" s="57"/>
      <c r="C82" s="57"/>
      <c r="D82" s="57"/>
      <c r="E82" s="57"/>
      <c r="F82" s="57"/>
      <c r="G82" s="57"/>
      <c r="H82" s="57"/>
      <c r="I82" s="57"/>
      <c r="J82" s="57"/>
      <c r="K82" s="58" t="str">
        <f t="shared" si="1"/>
        <v xml:space="preserve"> </v>
      </c>
      <c r="L82" s="49"/>
    </row>
    <row r="83" spans="1:12" s="50" customFormat="1" ht="15.75">
      <c r="A83" s="64"/>
      <c r="B83" s="57"/>
      <c r="C83" s="57"/>
      <c r="D83" s="57"/>
      <c r="E83" s="57"/>
      <c r="F83" s="57"/>
      <c r="G83" s="57"/>
      <c r="H83" s="57"/>
      <c r="I83" s="57"/>
      <c r="J83" s="57"/>
      <c r="K83" s="58" t="str">
        <f t="shared" si="1"/>
        <v xml:space="preserve"> </v>
      </c>
      <c r="L83" s="49"/>
    </row>
    <row r="84" spans="1:12" s="50" customFormat="1" ht="15.75">
      <c r="A84" s="64"/>
      <c r="B84" s="57"/>
      <c r="C84" s="57"/>
      <c r="D84" s="57"/>
      <c r="E84" s="57"/>
      <c r="F84" s="57"/>
      <c r="G84" s="57"/>
      <c r="H84" s="57"/>
      <c r="I84" s="57"/>
      <c r="J84" s="57"/>
      <c r="K84" s="58" t="str">
        <f t="shared" si="1"/>
        <v xml:space="preserve"> </v>
      </c>
      <c r="L84" s="49"/>
    </row>
    <row r="85" spans="1:12" s="50" customFormat="1" ht="15.75">
      <c r="A85" s="64"/>
      <c r="B85" s="57"/>
      <c r="C85" s="57"/>
      <c r="D85" s="57"/>
      <c r="E85" s="57"/>
      <c r="F85" s="57"/>
      <c r="G85" s="57"/>
      <c r="H85" s="57"/>
      <c r="I85" s="57"/>
      <c r="J85" s="57"/>
      <c r="K85" s="58" t="str">
        <f t="shared" si="1"/>
        <v xml:space="preserve"> </v>
      </c>
      <c r="L85" s="49"/>
    </row>
    <row r="86" spans="1:12" s="50" customFormat="1" ht="15.75">
      <c r="A86" s="64"/>
      <c r="B86" s="57"/>
      <c r="C86" s="57"/>
      <c r="D86" s="57"/>
      <c r="E86" s="57"/>
      <c r="F86" s="57"/>
      <c r="G86" s="57"/>
      <c r="H86" s="57"/>
      <c r="I86" s="57"/>
      <c r="J86" s="57"/>
      <c r="K86" s="58" t="str">
        <f t="shared" si="1"/>
        <v xml:space="preserve"> </v>
      </c>
      <c r="L86" s="49"/>
    </row>
    <row r="87" spans="1:12" s="50" customFormat="1" ht="15.75">
      <c r="A87" s="64"/>
      <c r="B87" s="57"/>
      <c r="C87" s="57"/>
      <c r="D87" s="57"/>
      <c r="E87" s="57"/>
      <c r="F87" s="57"/>
      <c r="G87" s="57"/>
      <c r="H87" s="57"/>
      <c r="I87" s="57"/>
      <c r="J87" s="57"/>
      <c r="K87" s="58" t="str">
        <f t="shared" si="1"/>
        <v xml:space="preserve"> </v>
      </c>
      <c r="L87" s="49"/>
    </row>
    <row r="88" spans="1:12" s="50" customFormat="1" ht="15.75">
      <c r="A88" s="64"/>
      <c r="B88" s="57"/>
      <c r="C88" s="57"/>
      <c r="D88" s="57"/>
      <c r="E88" s="57"/>
      <c r="F88" s="57"/>
      <c r="G88" s="57"/>
      <c r="H88" s="57"/>
      <c r="I88" s="57"/>
      <c r="J88" s="57"/>
      <c r="K88" s="58" t="str">
        <f t="shared" si="1"/>
        <v xml:space="preserve"> </v>
      </c>
      <c r="L88" s="49"/>
    </row>
    <row r="89" spans="1:12" s="50" customFormat="1" ht="15.75">
      <c r="A89" s="64"/>
      <c r="B89" s="57"/>
      <c r="C89" s="57"/>
      <c r="D89" s="57"/>
      <c r="E89" s="57"/>
      <c r="F89" s="57"/>
      <c r="G89" s="57"/>
      <c r="H89" s="57"/>
      <c r="I89" s="57"/>
      <c r="J89" s="57"/>
      <c r="K89" s="58" t="str">
        <f t="shared" si="1"/>
        <v xml:space="preserve"> </v>
      </c>
      <c r="L89" s="49"/>
    </row>
    <row r="90" spans="1:12" s="50" customFormat="1" ht="15.75">
      <c r="A90" s="64"/>
      <c r="B90" s="57"/>
      <c r="C90" s="57"/>
      <c r="D90" s="57"/>
      <c r="E90" s="57"/>
      <c r="F90" s="57"/>
      <c r="G90" s="57"/>
      <c r="H90" s="57"/>
      <c r="I90" s="57"/>
      <c r="J90" s="57"/>
      <c r="K90" s="58" t="str">
        <f t="shared" si="1"/>
        <v xml:space="preserve"> </v>
      </c>
      <c r="L90" s="49"/>
    </row>
    <row r="91" spans="1:12" s="50" customFormat="1" ht="15.75">
      <c r="A91" s="64"/>
      <c r="B91" s="57"/>
      <c r="C91" s="57"/>
      <c r="D91" s="57"/>
      <c r="E91" s="57"/>
      <c r="F91" s="57"/>
      <c r="G91" s="57"/>
      <c r="H91" s="57"/>
      <c r="I91" s="57"/>
      <c r="J91" s="57"/>
      <c r="K91" s="58" t="str">
        <f t="shared" si="1"/>
        <v xml:space="preserve"> </v>
      </c>
      <c r="L91" s="49"/>
    </row>
    <row r="92" spans="1:12" s="50" customFormat="1" ht="15.75">
      <c r="A92" s="64"/>
      <c r="B92" s="57"/>
      <c r="C92" s="57"/>
      <c r="D92" s="57"/>
      <c r="E92" s="57"/>
      <c r="F92" s="57"/>
      <c r="G92" s="57"/>
      <c r="H92" s="57"/>
      <c r="I92" s="57"/>
      <c r="J92" s="57"/>
      <c r="K92" s="58" t="str">
        <f t="shared" si="1"/>
        <v xml:space="preserve"> </v>
      </c>
      <c r="L92" s="49"/>
    </row>
    <row r="93" spans="1:12" s="50" customFormat="1" ht="15.75">
      <c r="A93" s="64"/>
      <c r="B93" s="57"/>
      <c r="C93" s="57"/>
      <c r="D93" s="57"/>
      <c r="E93" s="57"/>
      <c r="F93" s="57"/>
      <c r="G93" s="57"/>
      <c r="H93" s="57"/>
      <c r="I93" s="57"/>
      <c r="J93" s="57"/>
      <c r="K93" s="58" t="str">
        <f t="shared" si="1"/>
        <v xml:space="preserve"> </v>
      </c>
      <c r="L93" s="49"/>
    </row>
    <row r="94" spans="1:12" s="50" customFormat="1" ht="15.75">
      <c r="A94" s="64"/>
      <c r="B94" s="57"/>
      <c r="C94" s="57"/>
      <c r="D94" s="57"/>
      <c r="E94" s="57"/>
      <c r="F94" s="57"/>
      <c r="G94" s="57"/>
      <c r="H94" s="57"/>
      <c r="I94" s="57"/>
      <c r="J94" s="57"/>
      <c r="K94" s="58" t="str">
        <f t="shared" si="1"/>
        <v xml:space="preserve"> </v>
      </c>
      <c r="L94" s="49"/>
    </row>
    <row r="95" spans="1:12" s="50" customFormat="1" ht="15.75">
      <c r="A95" s="64"/>
      <c r="B95" s="57"/>
      <c r="C95" s="57"/>
      <c r="D95" s="57"/>
      <c r="E95" s="57"/>
      <c r="F95" s="57"/>
      <c r="G95" s="57"/>
      <c r="H95" s="57"/>
      <c r="I95" s="57"/>
      <c r="J95" s="57"/>
      <c r="K95" s="58" t="str">
        <f t="shared" si="1"/>
        <v xml:space="preserve"> </v>
      </c>
      <c r="L95" s="49"/>
    </row>
    <row r="96" spans="1:12" s="50" customFormat="1" ht="15.75">
      <c r="A96" s="64"/>
      <c r="B96" s="57"/>
      <c r="C96" s="57"/>
      <c r="D96" s="57"/>
      <c r="E96" s="57"/>
      <c r="F96" s="57"/>
      <c r="G96" s="57"/>
      <c r="H96" s="57"/>
      <c r="I96" s="57"/>
      <c r="J96" s="57"/>
      <c r="K96" s="58" t="str">
        <f t="shared" si="1"/>
        <v xml:space="preserve"> </v>
      </c>
      <c r="L96" s="49"/>
    </row>
    <row r="97" spans="1:12" s="50" customFormat="1" ht="15.75">
      <c r="A97" s="64"/>
      <c r="B97" s="57"/>
      <c r="C97" s="57"/>
      <c r="D97" s="57"/>
      <c r="E97" s="57"/>
      <c r="F97" s="57"/>
      <c r="G97" s="57"/>
      <c r="H97" s="57"/>
      <c r="I97" s="57"/>
      <c r="J97" s="57"/>
      <c r="K97" s="58" t="str">
        <f t="shared" si="1"/>
        <v xml:space="preserve"> </v>
      </c>
      <c r="L97" s="49"/>
    </row>
    <row r="98" spans="1:12" s="50" customFormat="1" ht="15.75">
      <c r="A98" s="64"/>
      <c r="B98" s="57"/>
      <c r="C98" s="57"/>
      <c r="D98" s="57"/>
      <c r="E98" s="57"/>
      <c r="F98" s="57"/>
      <c r="G98" s="57"/>
      <c r="H98" s="57"/>
      <c r="I98" s="57"/>
      <c r="J98" s="57"/>
      <c r="K98" s="58" t="str">
        <f t="shared" si="1"/>
        <v xml:space="preserve"> </v>
      </c>
      <c r="L98" s="49"/>
    </row>
    <row r="99" spans="1:12" s="50" customFormat="1" ht="15.75">
      <c r="A99" s="64"/>
      <c r="B99" s="57"/>
      <c r="C99" s="57"/>
      <c r="D99" s="57"/>
      <c r="E99" s="57"/>
      <c r="F99" s="57"/>
      <c r="G99" s="57"/>
      <c r="H99" s="57"/>
      <c r="I99" s="57"/>
      <c r="J99" s="57"/>
      <c r="K99" s="58" t="str">
        <f t="shared" si="1"/>
        <v xml:space="preserve"> </v>
      </c>
      <c r="L99" s="49"/>
    </row>
    <row r="100" spans="1:12" s="50" customFormat="1" ht="15.75">
      <c r="A100" s="64"/>
      <c r="B100" s="57"/>
      <c r="C100" s="57"/>
      <c r="D100" s="57"/>
      <c r="E100" s="57"/>
      <c r="F100" s="57"/>
      <c r="G100" s="57"/>
      <c r="H100" s="57"/>
      <c r="I100" s="57"/>
      <c r="J100" s="57"/>
      <c r="K100" s="58" t="str">
        <f t="shared" si="1"/>
        <v xml:space="preserve"> </v>
      </c>
      <c r="L100" s="49"/>
    </row>
    <row r="101" spans="1:12" s="50" customFormat="1" ht="15.75">
      <c r="A101" s="64"/>
      <c r="B101" s="57"/>
      <c r="C101" s="57"/>
      <c r="D101" s="57"/>
      <c r="E101" s="57"/>
      <c r="F101" s="57"/>
      <c r="G101" s="57"/>
      <c r="H101" s="57"/>
      <c r="I101" s="57"/>
      <c r="J101" s="57"/>
      <c r="K101" s="58" t="str">
        <f t="shared" si="1"/>
        <v xml:space="preserve"> </v>
      </c>
      <c r="L101" s="49"/>
    </row>
    <row r="102" spans="1:12" s="50" customFormat="1" ht="15.75">
      <c r="A102" s="64"/>
      <c r="B102" s="57"/>
      <c r="C102" s="57"/>
      <c r="D102" s="57"/>
      <c r="E102" s="57"/>
      <c r="F102" s="57"/>
      <c r="G102" s="57"/>
      <c r="H102" s="57"/>
      <c r="I102" s="57"/>
      <c r="J102" s="57"/>
      <c r="K102" s="58" t="str">
        <f t="shared" si="1"/>
        <v xml:space="preserve"> </v>
      </c>
      <c r="L102" s="49"/>
    </row>
    <row r="103" spans="1:12" s="50" customFormat="1" ht="15.75">
      <c r="A103" s="64"/>
      <c r="B103" s="57"/>
      <c r="C103" s="57"/>
      <c r="D103" s="57"/>
      <c r="E103" s="57"/>
      <c r="F103" s="57"/>
      <c r="G103" s="57"/>
      <c r="H103" s="57"/>
      <c r="I103" s="57"/>
      <c r="J103" s="57"/>
      <c r="K103" s="58" t="str">
        <f t="shared" si="1"/>
        <v xml:space="preserve"> </v>
      </c>
      <c r="L103" s="49"/>
    </row>
    <row r="104" spans="1:12" s="50" customFormat="1" ht="15.75">
      <c r="A104" s="64"/>
      <c r="B104" s="57"/>
      <c r="C104" s="57"/>
      <c r="D104" s="57"/>
      <c r="E104" s="57"/>
      <c r="F104" s="57"/>
      <c r="G104" s="57"/>
      <c r="H104" s="57"/>
      <c r="I104" s="57"/>
      <c r="J104" s="57"/>
      <c r="K104" s="58" t="str">
        <f t="shared" si="1"/>
        <v xml:space="preserve"> </v>
      </c>
      <c r="L104" s="49"/>
    </row>
    <row r="105" spans="1:12" s="50" customFormat="1" ht="15.75">
      <c r="A105" s="64"/>
      <c r="B105" s="57"/>
      <c r="C105" s="57"/>
      <c r="D105" s="57"/>
      <c r="E105" s="57"/>
      <c r="F105" s="57"/>
      <c r="G105" s="57"/>
      <c r="H105" s="57"/>
      <c r="I105" s="57"/>
      <c r="J105" s="57"/>
      <c r="K105" s="58" t="str">
        <f t="shared" si="1"/>
        <v xml:space="preserve"> </v>
      </c>
      <c r="L105" s="49"/>
    </row>
    <row r="106" spans="1:12" s="50" customFormat="1" ht="15.75">
      <c r="A106" s="64"/>
      <c r="B106" s="57"/>
      <c r="C106" s="57"/>
      <c r="D106" s="57"/>
      <c r="E106" s="57"/>
      <c r="F106" s="57"/>
      <c r="G106" s="57"/>
      <c r="H106" s="57"/>
      <c r="I106" s="57"/>
      <c r="J106" s="57"/>
      <c r="K106" s="58" t="str">
        <f t="shared" si="1"/>
        <v xml:space="preserve"> </v>
      </c>
      <c r="L106" s="49"/>
    </row>
    <row r="107" spans="1:12" s="50" customFormat="1" ht="15.75">
      <c r="A107" s="64"/>
      <c r="B107" s="57"/>
      <c r="C107" s="57"/>
      <c r="D107" s="57"/>
      <c r="E107" s="57"/>
      <c r="F107" s="57"/>
      <c r="G107" s="57"/>
      <c r="H107" s="57"/>
      <c r="I107" s="57"/>
      <c r="J107" s="57"/>
      <c r="K107" s="58" t="str">
        <f t="shared" si="1"/>
        <v xml:space="preserve"> </v>
      </c>
      <c r="L107" s="49"/>
    </row>
    <row r="108" spans="1:12" s="50" customFormat="1" ht="15.75">
      <c r="A108" s="64"/>
      <c r="B108" s="57"/>
      <c r="C108" s="57"/>
      <c r="D108" s="57"/>
      <c r="E108" s="57"/>
      <c r="F108" s="57"/>
      <c r="G108" s="57"/>
      <c r="H108" s="57"/>
      <c r="I108" s="57"/>
      <c r="J108" s="57"/>
      <c r="K108" s="58" t="str">
        <f t="shared" si="1"/>
        <v xml:space="preserve"> </v>
      </c>
      <c r="L108" s="49"/>
    </row>
    <row r="109" spans="1:12" s="50" customFormat="1" ht="15.75">
      <c r="A109" s="64"/>
      <c r="B109" s="57"/>
      <c r="C109" s="57"/>
      <c r="D109" s="57"/>
      <c r="E109" s="57"/>
      <c r="F109" s="57"/>
      <c r="G109" s="57"/>
      <c r="H109" s="57"/>
      <c r="I109" s="57"/>
      <c r="J109" s="57"/>
      <c r="K109" s="58" t="str">
        <f t="shared" si="1"/>
        <v xml:space="preserve"> </v>
      </c>
      <c r="L109" s="49"/>
    </row>
    <row r="110" spans="1:12" s="50" customFormat="1" ht="15.75">
      <c r="A110" s="64"/>
      <c r="B110" s="57"/>
      <c r="C110" s="57"/>
      <c r="D110" s="57"/>
      <c r="E110" s="57"/>
      <c r="F110" s="57"/>
      <c r="G110" s="57"/>
      <c r="H110" s="57"/>
      <c r="I110" s="57"/>
      <c r="J110" s="57"/>
      <c r="K110" s="58" t="str">
        <f t="shared" si="1"/>
        <v xml:space="preserve"> </v>
      </c>
      <c r="L110" s="49"/>
    </row>
    <row r="111" spans="1:12" s="50" customFormat="1" ht="15.75">
      <c r="A111" s="64"/>
      <c r="B111" s="57"/>
      <c r="C111" s="57"/>
      <c r="D111" s="57"/>
      <c r="E111" s="57"/>
      <c r="F111" s="57"/>
      <c r="G111" s="57"/>
      <c r="H111" s="57"/>
      <c r="I111" s="57"/>
      <c r="J111" s="57"/>
      <c r="K111" s="58" t="str">
        <f t="shared" si="1"/>
        <v xml:space="preserve"> </v>
      </c>
      <c r="L111" s="49"/>
    </row>
    <row r="112" spans="1:12" s="50" customFormat="1" ht="15.75">
      <c r="A112" s="64"/>
      <c r="B112" s="57"/>
      <c r="C112" s="57"/>
      <c r="D112" s="57"/>
      <c r="E112" s="57"/>
      <c r="F112" s="57"/>
      <c r="G112" s="57"/>
      <c r="H112" s="57"/>
      <c r="I112" s="57"/>
      <c r="J112" s="57"/>
      <c r="K112" s="58" t="str">
        <f t="shared" si="1"/>
        <v xml:space="preserve"> </v>
      </c>
      <c r="L112" s="49"/>
    </row>
    <row r="113" spans="1:12" s="50" customFormat="1" ht="15.75">
      <c r="A113" s="64"/>
      <c r="B113" s="57"/>
      <c r="C113" s="57"/>
      <c r="D113" s="57"/>
      <c r="E113" s="57"/>
      <c r="F113" s="57"/>
      <c r="G113" s="57"/>
      <c r="H113" s="57"/>
      <c r="I113" s="57"/>
      <c r="J113" s="57"/>
      <c r="K113" s="58" t="str">
        <f t="shared" si="1"/>
        <v xml:space="preserve"> </v>
      </c>
      <c r="L113" s="49"/>
    </row>
    <row r="114" spans="1:12" s="50" customFormat="1" ht="15.75">
      <c r="A114" s="64"/>
      <c r="B114" s="57"/>
      <c r="C114" s="57"/>
      <c r="D114" s="57"/>
      <c r="E114" s="57"/>
      <c r="F114" s="57"/>
      <c r="G114" s="57"/>
      <c r="H114" s="57"/>
      <c r="I114" s="57"/>
      <c r="J114" s="57"/>
      <c r="K114" s="58" t="str">
        <f t="shared" si="1"/>
        <v xml:space="preserve"> </v>
      </c>
      <c r="L114" s="49"/>
    </row>
    <row r="115" spans="1:12" s="50" customFormat="1" ht="15.75">
      <c r="A115" s="64"/>
      <c r="B115" s="57"/>
      <c r="C115" s="57"/>
      <c r="D115" s="57"/>
      <c r="E115" s="57"/>
      <c r="F115" s="57"/>
      <c r="G115" s="57"/>
      <c r="H115" s="57"/>
      <c r="I115" s="57"/>
      <c r="J115" s="57"/>
      <c r="K115" s="58" t="str">
        <f t="shared" si="1"/>
        <v xml:space="preserve"> </v>
      </c>
      <c r="L115" s="49"/>
    </row>
    <row r="116" spans="1:12" s="50" customFormat="1" ht="15.75">
      <c r="A116" s="64"/>
      <c r="B116" s="57"/>
      <c r="C116" s="57"/>
      <c r="D116" s="57"/>
      <c r="E116" s="57"/>
      <c r="F116" s="57"/>
      <c r="G116" s="57"/>
      <c r="H116" s="57"/>
      <c r="I116" s="57"/>
      <c r="J116" s="57"/>
      <c r="K116" s="58" t="str">
        <f t="shared" si="1"/>
        <v xml:space="preserve"> </v>
      </c>
      <c r="L116" s="49"/>
    </row>
    <row r="117" spans="1:12" s="50" customFormat="1" ht="15.75">
      <c r="A117" s="64"/>
      <c r="B117" s="57"/>
      <c r="C117" s="57"/>
      <c r="D117" s="57"/>
      <c r="E117" s="57"/>
      <c r="F117" s="57"/>
      <c r="G117" s="57"/>
      <c r="H117" s="57"/>
      <c r="I117" s="57"/>
      <c r="J117" s="57"/>
      <c r="K117" s="58" t="str">
        <f t="shared" si="1"/>
        <v xml:space="preserve"> </v>
      </c>
      <c r="L117" s="49"/>
    </row>
    <row r="118" spans="1:12" s="50" customFormat="1" ht="15.75">
      <c r="A118" s="64"/>
      <c r="B118" s="57"/>
      <c r="C118" s="57"/>
      <c r="D118" s="57"/>
      <c r="E118" s="57"/>
      <c r="F118" s="57"/>
      <c r="G118" s="57"/>
      <c r="H118" s="57"/>
      <c r="I118" s="57"/>
      <c r="J118" s="57"/>
      <c r="K118" s="58" t="str">
        <f t="shared" si="1"/>
        <v xml:space="preserve"> </v>
      </c>
      <c r="L118" s="49"/>
    </row>
    <row r="119" spans="1:12" s="50" customFormat="1" ht="15.75">
      <c r="A119" s="64"/>
      <c r="B119" s="57"/>
      <c r="C119" s="57"/>
      <c r="D119" s="57"/>
      <c r="E119" s="57"/>
      <c r="F119" s="57"/>
      <c r="G119" s="57"/>
      <c r="H119" s="57"/>
      <c r="I119" s="57"/>
      <c r="J119" s="57"/>
      <c r="K119" s="58" t="str">
        <f t="shared" si="1"/>
        <v xml:space="preserve"> </v>
      </c>
      <c r="L119" s="49"/>
    </row>
    <row r="120" spans="1:12" s="50" customFormat="1" ht="15.75">
      <c r="A120" s="64"/>
      <c r="B120" s="57"/>
      <c r="C120" s="57"/>
      <c r="D120" s="57"/>
      <c r="E120" s="57"/>
      <c r="F120" s="57"/>
      <c r="G120" s="57"/>
      <c r="H120" s="57"/>
      <c r="I120" s="57"/>
      <c r="J120" s="57"/>
      <c r="K120" s="58" t="str">
        <f t="shared" si="1"/>
        <v xml:space="preserve"> </v>
      </c>
      <c r="L120" s="49"/>
    </row>
    <row r="121" spans="1:12" s="50" customFormat="1" ht="15.75">
      <c r="A121" s="64"/>
      <c r="B121" s="57"/>
      <c r="C121" s="57"/>
      <c r="D121" s="57"/>
      <c r="E121" s="57"/>
      <c r="F121" s="57"/>
      <c r="G121" s="57"/>
      <c r="H121" s="57"/>
      <c r="I121" s="57"/>
      <c r="J121" s="57"/>
      <c r="K121" s="58" t="str">
        <f t="shared" si="1"/>
        <v xml:space="preserve"> </v>
      </c>
      <c r="L121" s="49"/>
    </row>
    <row r="122" spans="1:12" s="50" customFormat="1" ht="15.75">
      <c r="A122" s="64"/>
      <c r="B122" s="57"/>
      <c r="C122" s="57"/>
      <c r="D122" s="57"/>
      <c r="E122" s="57"/>
      <c r="F122" s="57"/>
      <c r="G122" s="57"/>
      <c r="H122" s="57"/>
      <c r="I122" s="57"/>
      <c r="J122" s="57"/>
      <c r="K122" s="58" t="str">
        <f t="shared" si="1"/>
        <v xml:space="preserve"> </v>
      </c>
      <c r="L122" s="49"/>
    </row>
    <row r="123" spans="1:12" s="50" customFormat="1" ht="15.75">
      <c r="A123" s="64"/>
      <c r="B123" s="57"/>
      <c r="C123" s="57"/>
      <c r="D123" s="57"/>
      <c r="E123" s="57"/>
      <c r="F123" s="57"/>
      <c r="G123" s="57"/>
      <c r="H123" s="57"/>
      <c r="I123" s="57"/>
      <c r="J123" s="57"/>
      <c r="K123" s="58" t="str">
        <f t="shared" si="1"/>
        <v xml:space="preserve"> </v>
      </c>
      <c r="L123" s="49"/>
    </row>
    <row r="124" spans="1:12" s="50" customFormat="1" ht="15.75">
      <c r="A124" s="64"/>
      <c r="B124" s="57"/>
      <c r="C124" s="57"/>
      <c r="D124" s="57"/>
      <c r="E124" s="57"/>
      <c r="F124" s="57"/>
      <c r="G124" s="57"/>
      <c r="H124" s="57"/>
      <c r="I124" s="57"/>
      <c r="J124" s="57"/>
      <c r="K124" s="58" t="str">
        <f t="shared" si="1"/>
        <v xml:space="preserve"> </v>
      </c>
      <c r="L124" s="49"/>
    </row>
    <row r="125" spans="1:12" s="50" customFormat="1" ht="15.75">
      <c r="A125" s="64"/>
      <c r="B125" s="57"/>
      <c r="C125" s="57"/>
      <c r="D125" s="57"/>
      <c r="E125" s="57"/>
      <c r="F125" s="57"/>
      <c r="G125" s="57"/>
      <c r="H125" s="57"/>
      <c r="I125" s="57"/>
      <c r="J125" s="57"/>
      <c r="K125" s="58" t="str">
        <f t="shared" si="1"/>
        <v xml:space="preserve"> </v>
      </c>
      <c r="L125" s="49"/>
    </row>
    <row r="126" spans="1:12" s="50" customFormat="1" ht="15.75">
      <c r="A126" s="64"/>
      <c r="B126" s="57"/>
      <c r="C126" s="57"/>
      <c r="D126" s="57"/>
      <c r="E126" s="57"/>
      <c r="F126" s="57"/>
      <c r="G126" s="57"/>
      <c r="H126" s="57"/>
      <c r="I126" s="57"/>
      <c r="J126" s="57"/>
      <c r="K126" s="58" t="str">
        <f t="shared" si="1"/>
        <v xml:space="preserve"> </v>
      </c>
      <c r="L126" s="49"/>
    </row>
    <row r="127" spans="1:12" s="50" customFormat="1" ht="15.75">
      <c r="A127" s="64"/>
      <c r="B127" s="57"/>
      <c r="C127" s="57"/>
      <c r="D127" s="57"/>
      <c r="E127" s="57"/>
      <c r="F127" s="57"/>
      <c r="G127" s="57"/>
      <c r="H127" s="57"/>
      <c r="I127" s="57"/>
      <c r="J127" s="57"/>
      <c r="K127" s="58" t="str">
        <f t="shared" si="1"/>
        <v xml:space="preserve"> </v>
      </c>
      <c r="L127" s="49"/>
    </row>
    <row r="128" spans="1:12" s="50" customFormat="1" ht="15.75">
      <c r="A128" s="64"/>
      <c r="B128" s="57"/>
      <c r="C128" s="57"/>
      <c r="D128" s="57"/>
      <c r="E128" s="57"/>
      <c r="F128" s="57"/>
      <c r="G128" s="57"/>
      <c r="H128" s="57"/>
      <c r="I128" s="57"/>
      <c r="J128" s="57"/>
      <c r="K128" s="58" t="str">
        <f t="shared" si="1"/>
        <v xml:space="preserve"> </v>
      </c>
      <c r="L128" s="49"/>
    </row>
    <row r="129" spans="1:12" s="50" customFormat="1" ht="15.75">
      <c r="A129" s="64"/>
      <c r="B129" s="57"/>
      <c r="C129" s="57"/>
      <c r="D129" s="57"/>
      <c r="E129" s="57"/>
      <c r="F129" s="57"/>
      <c r="G129" s="57"/>
      <c r="H129" s="57"/>
      <c r="I129" s="57"/>
      <c r="J129" s="57"/>
      <c r="K129" s="58" t="str">
        <f t="shared" si="1"/>
        <v xml:space="preserve"> </v>
      </c>
      <c r="L129" s="49"/>
    </row>
    <row r="130" spans="1:12" s="50" customFormat="1" ht="15.75">
      <c r="A130" s="64"/>
      <c r="B130" s="57"/>
      <c r="C130" s="57"/>
      <c r="D130" s="57"/>
      <c r="E130" s="57"/>
      <c r="F130" s="57"/>
      <c r="G130" s="57"/>
      <c r="H130" s="57"/>
      <c r="I130" s="57"/>
      <c r="J130" s="57"/>
      <c r="K130" s="58" t="str">
        <f t="shared" si="1"/>
        <v xml:space="preserve"> </v>
      </c>
      <c r="L130" s="49"/>
    </row>
    <row r="131" spans="1:12" s="50" customFormat="1" ht="15.75">
      <c r="A131" s="64"/>
      <c r="B131" s="57"/>
      <c r="C131" s="57"/>
      <c r="D131" s="57"/>
      <c r="E131" s="57"/>
      <c r="F131" s="57"/>
      <c r="G131" s="57"/>
      <c r="H131" s="57"/>
      <c r="I131" s="57"/>
      <c r="J131" s="57"/>
      <c r="K131" s="58" t="str">
        <f t="shared" si="1"/>
        <v xml:space="preserve"> </v>
      </c>
      <c r="L131" s="49"/>
    </row>
    <row r="132" spans="1:12" s="50" customFormat="1" ht="15.75">
      <c r="A132" s="64"/>
      <c r="B132" s="57"/>
      <c r="C132" s="57"/>
      <c r="D132" s="57"/>
      <c r="E132" s="57"/>
      <c r="F132" s="57"/>
      <c r="G132" s="57"/>
      <c r="H132" s="57"/>
      <c r="I132" s="57"/>
      <c r="J132" s="57"/>
      <c r="K132" s="58" t="str">
        <f t="shared" si="1"/>
        <v xml:space="preserve"> </v>
      </c>
      <c r="L132" s="49"/>
    </row>
    <row r="133" spans="1:12" s="50" customFormat="1" ht="15.75">
      <c r="A133" s="64"/>
      <c r="B133" s="57"/>
      <c r="C133" s="57"/>
      <c r="D133" s="57"/>
      <c r="E133" s="57"/>
      <c r="F133" s="57"/>
      <c r="G133" s="57"/>
      <c r="H133" s="57"/>
      <c r="I133" s="57"/>
      <c r="J133" s="57"/>
      <c r="K133" s="58" t="str">
        <f t="shared" si="1"/>
        <v xml:space="preserve"> </v>
      </c>
      <c r="L133" s="49"/>
    </row>
    <row r="134" spans="1:12" s="50" customFormat="1" ht="15.75">
      <c r="A134" s="64"/>
      <c r="B134" s="57"/>
      <c r="C134" s="57"/>
      <c r="D134" s="57"/>
      <c r="E134" s="57"/>
      <c r="F134" s="57"/>
      <c r="G134" s="57"/>
      <c r="H134" s="57"/>
      <c r="I134" s="57"/>
      <c r="J134" s="57"/>
      <c r="K134" s="58" t="str">
        <f t="shared" ref="K134:K142" si="2">IF(F134="", " ",IF(E134=0,0,(H134/E134)-1))</f>
        <v xml:space="preserve"> </v>
      </c>
      <c r="L134" s="49"/>
    </row>
    <row r="135" spans="1:12" s="50" customFormat="1" ht="15.75">
      <c r="A135" s="64"/>
      <c r="B135" s="57"/>
      <c r="C135" s="57"/>
      <c r="D135" s="57"/>
      <c r="E135" s="57"/>
      <c r="F135" s="57"/>
      <c r="G135" s="57"/>
      <c r="H135" s="57"/>
      <c r="I135" s="57"/>
      <c r="J135" s="57"/>
      <c r="K135" s="58" t="str">
        <f t="shared" si="2"/>
        <v xml:space="preserve"> </v>
      </c>
      <c r="L135" s="49"/>
    </row>
    <row r="136" spans="1:12" s="50" customFormat="1" ht="15.75">
      <c r="A136" s="64"/>
      <c r="B136" s="57"/>
      <c r="C136" s="57"/>
      <c r="D136" s="57"/>
      <c r="E136" s="57"/>
      <c r="F136" s="57"/>
      <c r="G136" s="57"/>
      <c r="H136" s="57"/>
      <c r="I136" s="57"/>
      <c r="J136" s="57"/>
      <c r="K136" s="58" t="str">
        <f t="shared" si="2"/>
        <v xml:space="preserve"> </v>
      </c>
      <c r="L136" s="49"/>
    </row>
    <row r="137" spans="1:12" s="50" customFormat="1" ht="15.75">
      <c r="A137" s="64"/>
      <c r="B137" s="57"/>
      <c r="C137" s="57"/>
      <c r="D137" s="57"/>
      <c r="E137" s="57"/>
      <c r="F137" s="57"/>
      <c r="G137" s="57"/>
      <c r="H137" s="57"/>
      <c r="I137" s="57"/>
      <c r="J137" s="57"/>
      <c r="K137" s="58" t="str">
        <f t="shared" si="2"/>
        <v xml:space="preserve"> </v>
      </c>
      <c r="L137" s="49"/>
    </row>
    <row r="138" spans="1:12" s="50" customFormat="1" ht="15.75">
      <c r="A138" s="64"/>
      <c r="B138" s="57"/>
      <c r="C138" s="57"/>
      <c r="D138" s="57"/>
      <c r="E138" s="57"/>
      <c r="F138" s="57"/>
      <c r="G138" s="57"/>
      <c r="H138" s="57"/>
      <c r="I138" s="57"/>
      <c r="J138" s="57"/>
      <c r="K138" s="58" t="str">
        <f t="shared" si="2"/>
        <v xml:space="preserve"> </v>
      </c>
      <c r="L138" s="49"/>
    </row>
    <row r="139" spans="1:12" s="50" customFormat="1" ht="15.75">
      <c r="A139" s="64"/>
      <c r="B139" s="57"/>
      <c r="C139" s="57"/>
      <c r="D139" s="57"/>
      <c r="E139" s="57"/>
      <c r="F139" s="57"/>
      <c r="G139" s="57"/>
      <c r="H139" s="57"/>
      <c r="I139" s="57"/>
      <c r="J139" s="57"/>
      <c r="K139" s="58" t="str">
        <f t="shared" si="2"/>
        <v xml:space="preserve"> </v>
      </c>
      <c r="L139" s="49"/>
    </row>
    <row r="140" spans="1:12" s="50" customFormat="1" ht="15.75">
      <c r="A140" s="64"/>
      <c r="B140" s="57"/>
      <c r="C140" s="57"/>
      <c r="D140" s="57"/>
      <c r="E140" s="57"/>
      <c r="F140" s="57"/>
      <c r="G140" s="57"/>
      <c r="H140" s="57"/>
      <c r="I140" s="57"/>
      <c r="J140" s="57"/>
      <c r="K140" s="58" t="str">
        <f t="shared" si="2"/>
        <v xml:space="preserve"> </v>
      </c>
      <c r="L140" s="49"/>
    </row>
    <row r="141" spans="1:12" s="50" customFormat="1" ht="15.75">
      <c r="A141" s="64"/>
      <c r="B141" s="57"/>
      <c r="C141" s="57"/>
      <c r="D141" s="57"/>
      <c r="E141" s="57"/>
      <c r="F141" s="57"/>
      <c r="G141" s="57"/>
      <c r="H141" s="57"/>
      <c r="I141" s="57"/>
      <c r="J141" s="57"/>
      <c r="K141" s="58" t="str">
        <f t="shared" si="2"/>
        <v xml:space="preserve"> </v>
      </c>
      <c r="L141" s="49"/>
    </row>
    <row r="142" spans="1:12" s="50" customFormat="1" ht="15.75">
      <c r="A142" s="64"/>
      <c r="B142" s="57"/>
      <c r="C142" s="57"/>
      <c r="D142" s="57"/>
      <c r="E142" s="57"/>
      <c r="F142" s="57"/>
      <c r="G142" s="57"/>
      <c r="H142" s="57"/>
      <c r="I142" s="57"/>
      <c r="J142" s="57"/>
      <c r="K142" s="58" t="str">
        <f t="shared" si="2"/>
        <v xml:space="preserve"> </v>
      </c>
      <c r="L142" s="49"/>
    </row>
    <row r="143" spans="1:12" s="50" customFormat="1" ht="15.75">
      <c r="A143" s="64"/>
      <c r="B143" s="57"/>
      <c r="C143" s="57"/>
      <c r="D143" s="57"/>
      <c r="E143" s="57"/>
      <c r="F143" s="57"/>
      <c r="G143" s="57"/>
      <c r="H143" s="57"/>
      <c r="I143" s="57"/>
      <c r="J143" s="57"/>
      <c r="K143" s="58" t="str">
        <f t="shared" ref="K143:K176" si="3">IF(F143=""," ",IF(F143=0,0,(I143/F143)-1))</f>
        <v xml:space="preserve"> </v>
      </c>
      <c r="L143" s="49"/>
    </row>
    <row r="144" spans="1:12" s="50" customFormat="1" ht="15.75">
      <c r="A144" s="64"/>
      <c r="B144" s="57"/>
      <c r="C144" s="57"/>
      <c r="D144" s="57"/>
      <c r="E144" s="57"/>
      <c r="F144" s="57"/>
      <c r="G144" s="57"/>
      <c r="H144" s="57"/>
      <c r="I144" s="57"/>
      <c r="J144" s="57"/>
      <c r="K144" s="58" t="str">
        <f t="shared" si="3"/>
        <v xml:space="preserve"> </v>
      </c>
      <c r="L144" s="49"/>
    </row>
    <row r="145" spans="1:12" s="50" customFormat="1" ht="15.75">
      <c r="A145" s="64"/>
      <c r="B145" s="57"/>
      <c r="C145" s="57"/>
      <c r="D145" s="57"/>
      <c r="E145" s="57"/>
      <c r="F145" s="57"/>
      <c r="G145" s="57"/>
      <c r="H145" s="57"/>
      <c r="I145" s="57"/>
      <c r="J145" s="57"/>
      <c r="K145" s="58" t="str">
        <f t="shared" si="3"/>
        <v xml:space="preserve"> </v>
      </c>
      <c r="L145" s="49"/>
    </row>
    <row r="146" spans="1:12" s="50" customFormat="1" ht="15.75">
      <c r="A146" s="64"/>
      <c r="B146" s="57"/>
      <c r="C146" s="57"/>
      <c r="D146" s="57"/>
      <c r="E146" s="57"/>
      <c r="F146" s="57"/>
      <c r="G146" s="57"/>
      <c r="H146" s="57"/>
      <c r="I146" s="57"/>
      <c r="J146" s="57"/>
      <c r="K146" s="58" t="str">
        <f t="shared" si="3"/>
        <v xml:space="preserve"> </v>
      </c>
      <c r="L146" s="49"/>
    </row>
    <row r="147" spans="1:12" s="50" customFormat="1" ht="15.75">
      <c r="A147" s="64"/>
      <c r="B147" s="57"/>
      <c r="C147" s="57"/>
      <c r="D147" s="57"/>
      <c r="E147" s="57"/>
      <c r="F147" s="57"/>
      <c r="G147" s="57"/>
      <c r="H147" s="57"/>
      <c r="I147" s="57"/>
      <c r="J147" s="57"/>
      <c r="K147" s="58" t="str">
        <f t="shared" si="3"/>
        <v xml:space="preserve"> </v>
      </c>
      <c r="L147" s="49"/>
    </row>
    <row r="148" spans="1:12" s="50" customFormat="1" ht="15.75">
      <c r="A148" s="64"/>
      <c r="B148" s="57"/>
      <c r="C148" s="57"/>
      <c r="D148" s="57"/>
      <c r="E148" s="57"/>
      <c r="F148" s="57"/>
      <c r="G148" s="57"/>
      <c r="H148" s="57"/>
      <c r="I148" s="57"/>
      <c r="J148" s="57"/>
      <c r="K148" s="58" t="str">
        <f t="shared" si="3"/>
        <v xml:space="preserve"> </v>
      </c>
      <c r="L148" s="49"/>
    </row>
    <row r="149" spans="1:12" s="50" customFormat="1" ht="15.75">
      <c r="A149" s="64"/>
      <c r="B149" s="57"/>
      <c r="C149" s="57"/>
      <c r="D149" s="57"/>
      <c r="E149" s="57"/>
      <c r="F149" s="57"/>
      <c r="G149" s="57"/>
      <c r="H149" s="57"/>
      <c r="I149" s="57"/>
      <c r="J149" s="57"/>
      <c r="K149" s="58" t="str">
        <f t="shared" si="3"/>
        <v xml:space="preserve"> </v>
      </c>
      <c r="L149" s="49"/>
    </row>
    <row r="150" spans="1:12" s="50" customFormat="1" ht="15.75">
      <c r="A150" s="64"/>
      <c r="B150" s="57"/>
      <c r="C150" s="57"/>
      <c r="D150" s="57"/>
      <c r="E150" s="57"/>
      <c r="F150" s="57"/>
      <c r="G150" s="57"/>
      <c r="H150" s="57"/>
      <c r="I150" s="57"/>
      <c r="J150" s="57"/>
      <c r="K150" s="58" t="str">
        <f t="shared" si="3"/>
        <v xml:space="preserve"> </v>
      </c>
      <c r="L150" s="49"/>
    </row>
    <row r="151" spans="1:12" s="50" customFormat="1" ht="15.75">
      <c r="A151" s="64"/>
      <c r="B151" s="57"/>
      <c r="C151" s="57"/>
      <c r="D151" s="57"/>
      <c r="E151" s="57"/>
      <c r="F151" s="57"/>
      <c r="G151" s="57"/>
      <c r="H151" s="57"/>
      <c r="I151" s="57"/>
      <c r="J151" s="57"/>
      <c r="K151" s="58" t="str">
        <f t="shared" si="3"/>
        <v xml:space="preserve"> </v>
      </c>
      <c r="L151" s="49"/>
    </row>
    <row r="152" spans="1:12" s="50" customFormat="1" ht="15.75">
      <c r="A152" s="64"/>
      <c r="B152" s="57"/>
      <c r="C152" s="57"/>
      <c r="D152" s="57"/>
      <c r="E152" s="57"/>
      <c r="F152" s="57"/>
      <c r="G152" s="57"/>
      <c r="H152" s="57"/>
      <c r="I152" s="57"/>
      <c r="J152" s="57"/>
      <c r="K152" s="58" t="str">
        <f t="shared" si="3"/>
        <v xml:space="preserve"> </v>
      </c>
      <c r="L152" s="49"/>
    </row>
    <row r="153" spans="1:12" s="50" customFormat="1" ht="15.75">
      <c r="A153" s="64"/>
      <c r="B153" s="57"/>
      <c r="C153" s="57"/>
      <c r="D153" s="57"/>
      <c r="E153" s="57"/>
      <c r="F153" s="57"/>
      <c r="G153" s="57"/>
      <c r="H153" s="57"/>
      <c r="I153" s="57"/>
      <c r="J153" s="57"/>
      <c r="K153" s="58" t="str">
        <f t="shared" si="3"/>
        <v xml:space="preserve"> </v>
      </c>
      <c r="L153" s="49"/>
    </row>
    <row r="154" spans="1:12" s="50" customFormat="1" ht="15.75">
      <c r="A154" s="64"/>
      <c r="B154" s="57"/>
      <c r="C154" s="57"/>
      <c r="D154" s="57"/>
      <c r="E154" s="57"/>
      <c r="F154" s="57"/>
      <c r="G154" s="57"/>
      <c r="H154" s="57"/>
      <c r="I154" s="57"/>
      <c r="J154" s="57"/>
      <c r="K154" s="58" t="str">
        <f t="shared" si="3"/>
        <v xml:space="preserve"> </v>
      </c>
      <c r="L154" s="49"/>
    </row>
    <row r="155" spans="1:12" s="50" customFormat="1" ht="15.75">
      <c r="A155" s="64"/>
      <c r="B155" s="57"/>
      <c r="C155" s="57"/>
      <c r="D155" s="57"/>
      <c r="E155" s="57"/>
      <c r="F155" s="57"/>
      <c r="G155" s="57"/>
      <c r="H155" s="57"/>
      <c r="I155" s="57"/>
      <c r="J155" s="57"/>
      <c r="K155" s="58" t="str">
        <f t="shared" si="3"/>
        <v xml:space="preserve"> </v>
      </c>
      <c r="L155" s="49"/>
    </row>
    <row r="156" spans="1:12" s="50" customFormat="1" ht="15.75">
      <c r="A156" s="64"/>
      <c r="B156" s="57"/>
      <c r="C156" s="57"/>
      <c r="D156" s="57"/>
      <c r="E156" s="57"/>
      <c r="F156" s="57"/>
      <c r="G156" s="57"/>
      <c r="H156" s="57"/>
      <c r="I156" s="57"/>
      <c r="J156" s="57"/>
      <c r="K156" s="58" t="str">
        <f t="shared" si="3"/>
        <v xml:space="preserve"> </v>
      </c>
      <c r="L156" s="49"/>
    </row>
    <row r="157" spans="1:12" s="50" customFormat="1" ht="15.75">
      <c r="A157" s="64"/>
      <c r="B157" s="57"/>
      <c r="C157" s="57"/>
      <c r="D157" s="57"/>
      <c r="E157" s="57"/>
      <c r="F157" s="57"/>
      <c r="G157" s="57"/>
      <c r="H157" s="57"/>
      <c r="I157" s="57"/>
      <c r="J157" s="57"/>
      <c r="K157" s="58" t="str">
        <f t="shared" si="3"/>
        <v xml:space="preserve"> </v>
      </c>
      <c r="L157" s="49"/>
    </row>
    <row r="158" spans="1:12" s="50" customFormat="1" ht="15.75">
      <c r="A158" s="64"/>
      <c r="B158" s="57"/>
      <c r="C158" s="57"/>
      <c r="D158" s="57"/>
      <c r="E158" s="57"/>
      <c r="F158" s="57"/>
      <c r="G158" s="57"/>
      <c r="H158" s="57"/>
      <c r="I158" s="57"/>
      <c r="J158" s="57"/>
      <c r="K158" s="58" t="str">
        <f t="shared" si="3"/>
        <v xml:space="preserve"> </v>
      </c>
      <c r="L158" s="49"/>
    </row>
    <row r="159" spans="1:12" s="50" customFormat="1" ht="15.75">
      <c r="A159" s="64"/>
      <c r="B159" s="57"/>
      <c r="C159" s="57"/>
      <c r="D159" s="57"/>
      <c r="E159" s="57"/>
      <c r="F159" s="57"/>
      <c r="G159" s="57"/>
      <c r="H159" s="57"/>
      <c r="I159" s="57"/>
      <c r="J159" s="57"/>
      <c r="K159" s="58" t="str">
        <f t="shared" si="3"/>
        <v xml:space="preserve"> </v>
      </c>
      <c r="L159" s="49"/>
    </row>
    <row r="160" spans="1:12" s="50" customFormat="1" ht="15.75">
      <c r="A160" s="64"/>
      <c r="B160" s="57"/>
      <c r="C160" s="57"/>
      <c r="D160" s="57"/>
      <c r="E160" s="57"/>
      <c r="F160" s="57"/>
      <c r="G160" s="57"/>
      <c r="H160" s="57"/>
      <c r="I160" s="57"/>
      <c r="J160" s="57"/>
      <c r="K160" s="58" t="str">
        <f t="shared" si="3"/>
        <v xml:space="preserve"> </v>
      </c>
      <c r="L160" s="49"/>
    </row>
    <row r="161" spans="1:12" s="50" customFormat="1" ht="15.75">
      <c r="A161" s="64"/>
      <c r="B161" s="57"/>
      <c r="C161" s="57"/>
      <c r="D161" s="57"/>
      <c r="E161" s="57"/>
      <c r="F161" s="57"/>
      <c r="G161" s="57"/>
      <c r="H161" s="57"/>
      <c r="I161" s="57"/>
      <c r="J161" s="57"/>
      <c r="K161" s="58" t="str">
        <f t="shared" si="3"/>
        <v xml:space="preserve"> </v>
      </c>
      <c r="L161" s="49"/>
    </row>
    <row r="162" spans="1:12" s="50" customFormat="1" ht="15.75">
      <c r="A162" s="64"/>
      <c r="B162" s="57"/>
      <c r="C162" s="57"/>
      <c r="D162" s="57"/>
      <c r="E162" s="57"/>
      <c r="F162" s="57"/>
      <c r="G162" s="57"/>
      <c r="H162" s="57"/>
      <c r="I162" s="57"/>
      <c r="J162" s="57"/>
      <c r="K162" s="58" t="str">
        <f t="shared" si="3"/>
        <v xml:space="preserve"> </v>
      </c>
      <c r="L162" s="49"/>
    </row>
    <row r="163" spans="1:12" s="50" customFormat="1" ht="15.75">
      <c r="A163" s="64"/>
      <c r="B163" s="57"/>
      <c r="C163" s="57"/>
      <c r="D163" s="57"/>
      <c r="E163" s="57"/>
      <c r="F163" s="57"/>
      <c r="G163" s="57"/>
      <c r="H163" s="57"/>
      <c r="I163" s="57"/>
      <c r="J163" s="57"/>
      <c r="K163" s="58" t="str">
        <f t="shared" si="3"/>
        <v xml:space="preserve"> </v>
      </c>
      <c r="L163" s="49"/>
    </row>
    <row r="164" spans="1:12" s="50" customFormat="1" ht="15.75">
      <c r="A164" s="64"/>
      <c r="B164" s="57"/>
      <c r="C164" s="57"/>
      <c r="D164" s="57"/>
      <c r="E164" s="57"/>
      <c r="F164" s="57"/>
      <c r="G164" s="57"/>
      <c r="H164" s="57"/>
      <c r="I164" s="57"/>
      <c r="J164" s="57"/>
      <c r="K164" s="58" t="str">
        <f t="shared" si="3"/>
        <v xml:space="preserve"> </v>
      </c>
      <c r="L164" s="49"/>
    </row>
    <row r="165" spans="1:12" s="50" customFormat="1" ht="15.75">
      <c r="A165" s="64"/>
      <c r="B165" s="57"/>
      <c r="C165" s="57"/>
      <c r="D165" s="57"/>
      <c r="E165" s="57"/>
      <c r="F165" s="57"/>
      <c r="G165" s="57"/>
      <c r="H165" s="57"/>
      <c r="I165" s="57"/>
      <c r="J165" s="57"/>
      <c r="K165" s="58" t="str">
        <f t="shared" si="3"/>
        <v xml:space="preserve"> </v>
      </c>
      <c r="L165" s="49"/>
    </row>
    <row r="166" spans="1:12" ht="15.75">
      <c r="A166" s="66"/>
      <c r="K166" s="68" t="str">
        <f t="shared" si="3"/>
        <v xml:space="preserve"> </v>
      </c>
    </row>
    <row r="167" spans="1:12" ht="15.75">
      <c r="A167" s="66"/>
      <c r="K167" s="68" t="str">
        <f t="shared" si="3"/>
        <v xml:space="preserve"> </v>
      </c>
    </row>
    <row r="168" spans="1:12" ht="15.75">
      <c r="A168" s="66"/>
      <c r="K168" s="68" t="str">
        <f t="shared" si="3"/>
        <v xml:space="preserve"> </v>
      </c>
    </row>
    <row r="169" spans="1:12" ht="15.75">
      <c r="A169" s="66"/>
      <c r="K169" s="68" t="str">
        <f t="shared" si="3"/>
        <v xml:space="preserve"> </v>
      </c>
    </row>
    <row r="170" spans="1:12" ht="15.75">
      <c r="A170" s="66"/>
      <c r="K170" s="68" t="str">
        <f t="shared" si="3"/>
        <v xml:space="preserve"> </v>
      </c>
    </row>
    <row r="171" spans="1:12" ht="15.75">
      <c r="A171" s="66"/>
      <c r="K171" s="68" t="str">
        <f t="shared" si="3"/>
        <v xml:space="preserve"> </v>
      </c>
    </row>
    <row r="172" spans="1:12" ht="15.75">
      <c r="A172" s="66"/>
      <c r="K172" s="68" t="str">
        <f t="shared" si="3"/>
        <v xml:space="preserve"> </v>
      </c>
    </row>
    <row r="173" spans="1:12" ht="15.75">
      <c r="A173" s="66"/>
      <c r="K173" s="68" t="str">
        <f t="shared" si="3"/>
        <v xml:space="preserve"> </v>
      </c>
    </row>
    <row r="174" spans="1:12" ht="15.75">
      <c r="A174" s="66"/>
      <c r="K174" s="68" t="str">
        <f t="shared" si="3"/>
        <v xml:space="preserve"> </v>
      </c>
    </row>
    <row r="175" spans="1:12" ht="15.75">
      <c r="A175" s="66"/>
      <c r="K175" s="68" t="str">
        <f t="shared" si="3"/>
        <v xml:space="preserve"> </v>
      </c>
    </row>
    <row r="176" spans="1:12" ht="15.75">
      <c r="A176" s="66"/>
      <c r="K176" s="68" t="str">
        <f t="shared" si="3"/>
        <v xml:space="preserve"> </v>
      </c>
    </row>
    <row r="177" spans="1:1" ht="15.75">
      <c r="A177" s="66"/>
    </row>
    <row r="178" spans="1:1" ht="15.75">
      <c r="A178" s="66"/>
    </row>
    <row r="179" spans="1:1" ht="15.75">
      <c r="A179" s="66"/>
    </row>
  </sheetData>
  <mergeCells count="9">
    <mergeCell ref="A68:K68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142">
    <cfRule type="expression" dxfId="6" priority="1" stopIfTrue="1">
      <formula>OR(A9="BANCOS",A9="MUTUALES", A9="FONDOS", A9="COOPERATIVAS", A9="TOTAL")</formula>
    </cfRule>
  </conditionalFormatting>
  <conditionalFormatting sqref="K17:K19">
    <cfRule type="expression" dxfId="5" priority="2" stopIfTrue="1">
      <formula>OR(A27="BANCOS",A27="MUTUALES", A27="FFP", A27="COOPERATIVAS", A27="TOTAL")</formula>
    </cfRule>
  </conditionalFormatting>
  <conditionalFormatting sqref="K20">
    <cfRule type="expression" dxfId="4" priority="3" stopIfTrue="1">
      <formula>OR(A9="BANCOS",A9="MUTUALES", A9="FFP", A9="COOPERATIVAS", A9="TOTAL")</formula>
    </cfRule>
  </conditionalFormatting>
  <conditionalFormatting sqref="K21:K186">
    <cfRule type="expression" dxfId="3" priority="4" stopIfTrue="1">
      <formula>OR(#REF!="BANCOS",#REF!="MUTUALES",#REF!= "FFP",#REF!= "COOPERATIVAS",#REF!= "TOTAL")</formula>
    </cfRule>
  </conditionalFormatting>
  <conditionalFormatting sqref="K17:K186">
    <cfRule type="expression" dxfId="2" priority="5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37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H185"/>
  <sheetViews>
    <sheetView workbookViewId="0">
      <selection activeCell="B10" sqref="B10"/>
    </sheetView>
  </sheetViews>
  <sheetFormatPr defaultColWidth="11.42578125" defaultRowHeight="15"/>
  <cols>
    <col min="1" max="1" width="29.42578125" style="37" customWidth="1"/>
    <col min="2" max="2" width="23.42578125" style="84" customWidth="1"/>
    <col min="3" max="3" width="23.28515625" style="84" customWidth="1"/>
    <col min="4" max="4" width="22.42578125" style="84" customWidth="1"/>
    <col min="5" max="5" width="24" style="84" customWidth="1"/>
    <col min="6" max="6" width="25.140625" style="84" customWidth="1"/>
    <col min="7" max="7" width="4.42578125" style="72" customWidth="1"/>
    <col min="257" max="257" width="29.42578125" customWidth="1"/>
    <col min="258" max="258" width="23.42578125" customWidth="1"/>
    <col min="259" max="259" width="23.28515625" customWidth="1"/>
    <col min="260" max="260" width="22.42578125" customWidth="1"/>
    <col min="261" max="261" width="24" customWidth="1"/>
    <col min="262" max="262" width="25.140625" customWidth="1"/>
    <col min="263" max="263" width="4.42578125" customWidth="1"/>
    <col min="513" max="513" width="29.42578125" customWidth="1"/>
    <col min="514" max="514" width="23.42578125" customWidth="1"/>
    <col min="515" max="515" width="23.28515625" customWidth="1"/>
    <col min="516" max="516" width="22.42578125" customWidth="1"/>
    <col min="517" max="517" width="24" customWidth="1"/>
    <col min="518" max="518" width="25.140625" customWidth="1"/>
    <col min="519" max="519" width="4.42578125" customWidth="1"/>
    <col min="769" max="769" width="29.42578125" customWidth="1"/>
    <col min="770" max="770" width="23.42578125" customWidth="1"/>
    <col min="771" max="771" width="23.28515625" customWidth="1"/>
    <col min="772" max="772" width="22.42578125" customWidth="1"/>
    <col min="773" max="773" width="24" customWidth="1"/>
    <col min="774" max="774" width="25.140625" customWidth="1"/>
    <col min="775" max="775" width="4.42578125" customWidth="1"/>
    <col min="1025" max="1025" width="29.42578125" customWidth="1"/>
    <col min="1026" max="1026" width="23.42578125" customWidth="1"/>
    <col min="1027" max="1027" width="23.28515625" customWidth="1"/>
    <col min="1028" max="1028" width="22.42578125" customWidth="1"/>
    <col min="1029" max="1029" width="24" customWidth="1"/>
    <col min="1030" max="1030" width="25.140625" customWidth="1"/>
    <col min="1031" max="1031" width="4.42578125" customWidth="1"/>
    <col min="1281" max="1281" width="29.42578125" customWidth="1"/>
    <col min="1282" max="1282" width="23.42578125" customWidth="1"/>
    <col min="1283" max="1283" width="23.28515625" customWidth="1"/>
    <col min="1284" max="1284" width="22.42578125" customWidth="1"/>
    <col min="1285" max="1285" width="24" customWidth="1"/>
    <col min="1286" max="1286" width="25.140625" customWidth="1"/>
    <col min="1287" max="1287" width="4.42578125" customWidth="1"/>
    <col min="1537" max="1537" width="29.42578125" customWidth="1"/>
    <col min="1538" max="1538" width="23.42578125" customWidth="1"/>
    <col min="1539" max="1539" width="23.28515625" customWidth="1"/>
    <col min="1540" max="1540" width="22.42578125" customWidth="1"/>
    <col min="1541" max="1541" width="24" customWidth="1"/>
    <col min="1542" max="1542" width="25.140625" customWidth="1"/>
    <col min="1543" max="1543" width="4.42578125" customWidth="1"/>
    <col min="1793" max="1793" width="29.42578125" customWidth="1"/>
    <col min="1794" max="1794" width="23.42578125" customWidth="1"/>
    <col min="1795" max="1795" width="23.28515625" customWidth="1"/>
    <col min="1796" max="1796" width="22.42578125" customWidth="1"/>
    <col min="1797" max="1797" width="24" customWidth="1"/>
    <col min="1798" max="1798" width="25.140625" customWidth="1"/>
    <col min="1799" max="1799" width="4.42578125" customWidth="1"/>
    <col min="2049" max="2049" width="29.42578125" customWidth="1"/>
    <col min="2050" max="2050" width="23.42578125" customWidth="1"/>
    <col min="2051" max="2051" width="23.28515625" customWidth="1"/>
    <col min="2052" max="2052" width="22.42578125" customWidth="1"/>
    <col min="2053" max="2053" width="24" customWidth="1"/>
    <col min="2054" max="2054" width="25.140625" customWidth="1"/>
    <col min="2055" max="2055" width="4.42578125" customWidth="1"/>
    <col min="2305" max="2305" width="29.42578125" customWidth="1"/>
    <col min="2306" max="2306" width="23.42578125" customWidth="1"/>
    <col min="2307" max="2307" width="23.28515625" customWidth="1"/>
    <col min="2308" max="2308" width="22.42578125" customWidth="1"/>
    <col min="2309" max="2309" width="24" customWidth="1"/>
    <col min="2310" max="2310" width="25.140625" customWidth="1"/>
    <col min="2311" max="2311" width="4.42578125" customWidth="1"/>
    <col min="2561" max="2561" width="29.42578125" customWidth="1"/>
    <col min="2562" max="2562" width="23.42578125" customWidth="1"/>
    <col min="2563" max="2563" width="23.28515625" customWidth="1"/>
    <col min="2564" max="2564" width="22.42578125" customWidth="1"/>
    <col min="2565" max="2565" width="24" customWidth="1"/>
    <col min="2566" max="2566" width="25.140625" customWidth="1"/>
    <col min="2567" max="2567" width="4.42578125" customWidth="1"/>
    <col min="2817" max="2817" width="29.42578125" customWidth="1"/>
    <col min="2818" max="2818" width="23.42578125" customWidth="1"/>
    <col min="2819" max="2819" width="23.28515625" customWidth="1"/>
    <col min="2820" max="2820" width="22.42578125" customWidth="1"/>
    <col min="2821" max="2821" width="24" customWidth="1"/>
    <col min="2822" max="2822" width="25.140625" customWidth="1"/>
    <col min="2823" max="2823" width="4.42578125" customWidth="1"/>
    <col min="3073" max="3073" width="29.42578125" customWidth="1"/>
    <col min="3074" max="3074" width="23.42578125" customWidth="1"/>
    <col min="3075" max="3075" width="23.28515625" customWidth="1"/>
    <col min="3076" max="3076" width="22.42578125" customWidth="1"/>
    <col min="3077" max="3077" width="24" customWidth="1"/>
    <col min="3078" max="3078" width="25.140625" customWidth="1"/>
    <col min="3079" max="3079" width="4.42578125" customWidth="1"/>
    <col min="3329" max="3329" width="29.42578125" customWidth="1"/>
    <col min="3330" max="3330" width="23.42578125" customWidth="1"/>
    <col min="3331" max="3331" width="23.28515625" customWidth="1"/>
    <col min="3332" max="3332" width="22.42578125" customWidth="1"/>
    <col min="3333" max="3333" width="24" customWidth="1"/>
    <col min="3334" max="3334" width="25.140625" customWidth="1"/>
    <col min="3335" max="3335" width="4.42578125" customWidth="1"/>
    <col min="3585" max="3585" width="29.42578125" customWidth="1"/>
    <col min="3586" max="3586" width="23.42578125" customWidth="1"/>
    <col min="3587" max="3587" width="23.28515625" customWidth="1"/>
    <col min="3588" max="3588" width="22.42578125" customWidth="1"/>
    <col min="3589" max="3589" width="24" customWidth="1"/>
    <col min="3590" max="3590" width="25.140625" customWidth="1"/>
    <col min="3591" max="3591" width="4.42578125" customWidth="1"/>
    <col min="3841" max="3841" width="29.42578125" customWidth="1"/>
    <col min="3842" max="3842" width="23.42578125" customWidth="1"/>
    <col min="3843" max="3843" width="23.28515625" customWidth="1"/>
    <col min="3844" max="3844" width="22.42578125" customWidth="1"/>
    <col min="3845" max="3845" width="24" customWidth="1"/>
    <col min="3846" max="3846" width="25.140625" customWidth="1"/>
    <col min="3847" max="3847" width="4.42578125" customWidth="1"/>
    <col min="4097" max="4097" width="29.42578125" customWidth="1"/>
    <col min="4098" max="4098" width="23.42578125" customWidth="1"/>
    <col min="4099" max="4099" width="23.28515625" customWidth="1"/>
    <col min="4100" max="4100" width="22.42578125" customWidth="1"/>
    <col min="4101" max="4101" width="24" customWidth="1"/>
    <col min="4102" max="4102" width="25.140625" customWidth="1"/>
    <col min="4103" max="4103" width="4.42578125" customWidth="1"/>
    <col min="4353" max="4353" width="29.42578125" customWidth="1"/>
    <col min="4354" max="4354" width="23.42578125" customWidth="1"/>
    <col min="4355" max="4355" width="23.28515625" customWidth="1"/>
    <col min="4356" max="4356" width="22.42578125" customWidth="1"/>
    <col min="4357" max="4357" width="24" customWidth="1"/>
    <col min="4358" max="4358" width="25.140625" customWidth="1"/>
    <col min="4359" max="4359" width="4.42578125" customWidth="1"/>
    <col min="4609" max="4609" width="29.42578125" customWidth="1"/>
    <col min="4610" max="4610" width="23.42578125" customWidth="1"/>
    <col min="4611" max="4611" width="23.28515625" customWidth="1"/>
    <col min="4612" max="4612" width="22.42578125" customWidth="1"/>
    <col min="4613" max="4613" width="24" customWidth="1"/>
    <col min="4614" max="4614" width="25.140625" customWidth="1"/>
    <col min="4615" max="4615" width="4.42578125" customWidth="1"/>
    <col min="4865" max="4865" width="29.42578125" customWidth="1"/>
    <col min="4866" max="4866" width="23.42578125" customWidth="1"/>
    <col min="4867" max="4867" width="23.28515625" customWidth="1"/>
    <col min="4868" max="4868" width="22.42578125" customWidth="1"/>
    <col min="4869" max="4869" width="24" customWidth="1"/>
    <col min="4870" max="4870" width="25.140625" customWidth="1"/>
    <col min="4871" max="4871" width="4.42578125" customWidth="1"/>
    <col min="5121" max="5121" width="29.42578125" customWidth="1"/>
    <col min="5122" max="5122" width="23.42578125" customWidth="1"/>
    <col min="5123" max="5123" width="23.28515625" customWidth="1"/>
    <col min="5124" max="5124" width="22.42578125" customWidth="1"/>
    <col min="5125" max="5125" width="24" customWidth="1"/>
    <col min="5126" max="5126" width="25.140625" customWidth="1"/>
    <col min="5127" max="5127" width="4.42578125" customWidth="1"/>
    <col min="5377" max="5377" width="29.42578125" customWidth="1"/>
    <col min="5378" max="5378" width="23.42578125" customWidth="1"/>
    <col min="5379" max="5379" width="23.28515625" customWidth="1"/>
    <col min="5380" max="5380" width="22.42578125" customWidth="1"/>
    <col min="5381" max="5381" width="24" customWidth="1"/>
    <col min="5382" max="5382" width="25.140625" customWidth="1"/>
    <col min="5383" max="5383" width="4.42578125" customWidth="1"/>
    <col min="5633" max="5633" width="29.42578125" customWidth="1"/>
    <col min="5634" max="5634" width="23.42578125" customWidth="1"/>
    <col min="5635" max="5635" width="23.28515625" customWidth="1"/>
    <col min="5636" max="5636" width="22.42578125" customWidth="1"/>
    <col min="5637" max="5637" width="24" customWidth="1"/>
    <col min="5638" max="5638" width="25.140625" customWidth="1"/>
    <col min="5639" max="5639" width="4.42578125" customWidth="1"/>
    <col min="5889" max="5889" width="29.42578125" customWidth="1"/>
    <col min="5890" max="5890" width="23.42578125" customWidth="1"/>
    <col min="5891" max="5891" width="23.28515625" customWidth="1"/>
    <col min="5892" max="5892" width="22.42578125" customWidth="1"/>
    <col min="5893" max="5893" width="24" customWidth="1"/>
    <col min="5894" max="5894" width="25.140625" customWidth="1"/>
    <col min="5895" max="5895" width="4.42578125" customWidth="1"/>
    <col min="6145" max="6145" width="29.42578125" customWidth="1"/>
    <col min="6146" max="6146" width="23.42578125" customWidth="1"/>
    <col min="6147" max="6147" width="23.28515625" customWidth="1"/>
    <col min="6148" max="6148" width="22.42578125" customWidth="1"/>
    <col min="6149" max="6149" width="24" customWidth="1"/>
    <col min="6150" max="6150" width="25.140625" customWidth="1"/>
    <col min="6151" max="6151" width="4.42578125" customWidth="1"/>
    <col min="6401" max="6401" width="29.42578125" customWidth="1"/>
    <col min="6402" max="6402" width="23.42578125" customWidth="1"/>
    <col min="6403" max="6403" width="23.28515625" customWidth="1"/>
    <col min="6404" max="6404" width="22.42578125" customWidth="1"/>
    <col min="6405" max="6405" width="24" customWidth="1"/>
    <col min="6406" max="6406" width="25.140625" customWidth="1"/>
    <col min="6407" max="6407" width="4.42578125" customWidth="1"/>
    <col min="6657" max="6657" width="29.42578125" customWidth="1"/>
    <col min="6658" max="6658" width="23.42578125" customWidth="1"/>
    <col min="6659" max="6659" width="23.28515625" customWidth="1"/>
    <col min="6660" max="6660" width="22.42578125" customWidth="1"/>
    <col min="6661" max="6661" width="24" customWidth="1"/>
    <col min="6662" max="6662" width="25.140625" customWidth="1"/>
    <col min="6663" max="6663" width="4.42578125" customWidth="1"/>
    <col min="6913" max="6913" width="29.42578125" customWidth="1"/>
    <col min="6914" max="6914" width="23.42578125" customWidth="1"/>
    <col min="6915" max="6915" width="23.28515625" customWidth="1"/>
    <col min="6916" max="6916" width="22.42578125" customWidth="1"/>
    <col min="6917" max="6917" width="24" customWidth="1"/>
    <col min="6918" max="6918" width="25.140625" customWidth="1"/>
    <col min="6919" max="6919" width="4.42578125" customWidth="1"/>
    <col min="7169" max="7169" width="29.42578125" customWidth="1"/>
    <col min="7170" max="7170" width="23.42578125" customWidth="1"/>
    <col min="7171" max="7171" width="23.28515625" customWidth="1"/>
    <col min="7172" max="7172" width="22.42578125" customWidth="1"/>
    <col min="7173" max="7173" width="24" customWidth="1"/>
    <col min="7174" max="7174" width="25.140625" customWidth="1"/>
    <col min="7175" max="7175" width="4.42578125" customWidth="1"/>
    <col min="7425" max="7425" width="29.42578125" customWidth="1"/>
    <col min="7426" max="7426" width="23.42578125" customWidth="1"/>
    <col min="7427" max="7427" width="23.28515625" customWidth="1"/>
    <col min="7428" max="7428" width="22.42578125" customWidth="1"/>
    <col min="7429" max="7429" width="24" customWidth="1"/>
    <col min="7430" max="7430" width="25.140625" customWidth="1"/>
    <col min="7431" max="7431" width="4.42578125" customWidth="1"/>
    <col min="7681" max="7681" width="29.42578125" customWidth="1"/>
    <col min="7682" max="7682" width="23.42578125" customWidth="1"/>
    <col min="7683" max="7683" width="23.28515625" customWidth="1"/>
    <col min="7684" max="7684" width="22.42578125" customWidth="1"/>
    <col min="7685" max="7685" width="24" customWidth="1"/>
    <col min="7686" max="7686" width="25.140625" customWidth="1"/>
    <col min="7687" max="7687" width="4.42578125" customWidth="1"/>
    <col min="7937" max="7937" width="29.42578125" customWidth="1"/>
    <col min="7938" max="7938" width="23.42578125" customWidth="1"/>
    <col min="7939" max="7939" width="23.28515625" customWidth="1"/>
    <col min="7940" max="7940" width="22.42578125" customWidth="1"/>
    <col min="7941" max="7941" width="24" customWidth="1"/>
    <col min="7942" max="7942" width="25.140625" customWidth="1"/>
    <col min="7943" max="7943" width="4.42578125" customWidth="1"/>
    <col min="8193" max="8193" width="29.42578125" customWidth="1"/>
    <col min="8194" max="8194" width="23.42578125" customWidth="1"/>
    <col min="8195" max="8195" width="23.28515625" customWidth="1"/>
    <col min="8196" max="8196" width="22.42578125" customWidth="1"/>
    <col min="8197" max="8197" width="24" customWidth="1"/>
    <col min="8198" max="8198" width="25.140625" customWidth="1"/>
    <col min="8199" max="8199" width="4.42578125" customWidth="1"/>
    <col min="8449" max="8449" width="29.42578125" customWidth="1"/>
    <col min="8450" max="8450" width="23.42578125" customWidth="1"/>
    <col min="8451" max="8451" width="23.28515625" customWidth="1"/>
    <col min="8452" max="8452" width="22.42578125" customWidth="1"/>
    <col min="8453" max="8453" width="24" customWidth="1"/>
    <col min="8454" max="8454" width="25.140625" customWidth="1"/>
    <col min="8455" max="8455" width="4.42578125" customWidth="1"/>
    <col min="8705" max="8705" width="29.42578125" customWidth="1"/>
    <col min="8706" max="8706" width="23.42578125" customWidth="1"/>
    <col min="8707" max="8707" width="23.28515625" customWidth="1"/>
    <col min="8708" max="8708" width="22.42578125" customWidth="1"/>
    <col min="8709" max="8709" width="24" customWidth="1"/>
    <col min="8710" max="8710" width="25.140625" customWidth="1"/>
    <col min="8711" max="8711" width="4.42578125" customWidth="1"/>
    <col min="8961" max="8961" width="29.42578125" customWidth="1"/>
    <col min="8962" max="8962" width="23.42578125" customWidth="1"/>
    <col min="8963" max="8963" width="23.28515625" customWidth="1"/>
    <col min="8964" max="8964" width="22.42578125" customWidth="1"/>
    <col min="8965" max="8965" width="24" customWidth="1"/>
    <col min="8966" max="8966" width="25.140625" customWidth="1"/>
    <col min="8967" max="8967" width="4.42578125" customWidth="1"/>
    <col min="9217" max="9217" width="29.42578125" customWidth="1"/>
    <col min="9218" max="9218" width="23.42578125" customWidth="1"/>
    <col min="9219" max="9219" width="23.28515625" customWidth="1"/>
    <col min="9220" max="9220" width="22.42578125" customWidth="1"/>
    <col min="9221" max="9221" width="24" customWidth="1"/>
    <col min="9222" max="9222" width="25.140625" customWidth="1"/>
    <col min="9223" max="9223" width="4.42578125" customWidth="1"/>
    <col min="9473" max="9473" width="29.42578125" customWidth="1"/>
    <col min="9474" max="9474" width="23.42578125" customWidth="1"/>
    <col min="9475" max="9475" width="23.28515625" customWidth="1"/>
    <col min="9476" max="9476" width="22.42578125" customWidth="1"/>
    <col min="9477" max="9477" width="24" customWidth="1"/>
    <col min="9478" max="9478" width="25.140625" customWidth="1"/>
    <col min="9479" max="9479" width="4.42578125" customWidth="1"/>
    <col min="9729" max="9729" width="29.42578125" customWidth="1"/>
    <col min="9730" max="9730" width="23.42578125" customWidth="1"/>
    <col min="9731" max="9731" width="23.28515625" customWidth="1"/>
    <col min="9732" max="9732" width="22.42578125" customWidth="1"/>
    <col min="9733" max="9733" width="24" customWidth="1"/>
    <col min="9734" max="9734" width="25.140625" customWidth="1"/>
    <col min="9735" max="9735" width="4.42578125" customWidth="1"/>
    <col min="9985" max="9985" width="29.42578125" customWidth="1"/>
    <col min="9986" max="9986" width="23.42578125" customWidth="1"/>
    <col min="9987" max="9987" width="23.28515625" customWidth="1"/>
    <col min="9988" max="9988" width="22.42578125" customWidth="1"/>
    <col min="9989" max="9989" width="24" customWidth="1"/>
    <col min="9990" max="9990" width="25.140625" customWidth="1"/>
    <col min="9991" max="9991" width="4.42578125" customWidth="1"/>
    <col min="10241" max="10241" width="29.42578125" customWidth="1"/>
    <col min="10242" max="10242" width="23.42578125" customWidth="1"/>
    <col min="10243" max="10243" width="23.28515625" customWidth="1"/>
    <col min="10244" max="10244" width="22.42578125" customWidth="1"/>
    <col min="10245" max="10245" width="24" customWidth="1"/>
    <col min="10246" max="10246" width="25.140625" customWidth="1"/>
    <col min="10247" max="10247" width="4.42578125" customWidth="1"/>
    <col min="10497" max="10497" width="29.42578125" customWidth="1"/>
    <col min="10498" max="10498" width="23.42578125" customWidth="1"/>
    <col min="10499" max="10499" width="23.28515625" customWidth="1"/>
    <col min="10500" max="10500" width="22.42578125" customWidth="1"/>
    <col min="10501" max="10501" width="24" customWidth="1"/>
    <col min="10502" max="10502" width="25.140625" customWidth="1"/>
    <col min="10503" max="10503" width="4.42578125" customWidth="1"/>
    <col min="10753" max="10753" width="29.42578125" customWidth="1"/>
    <col min="10754" max="10754" width="23.42578125" customWidth="1"/>
    <col min="10755" max="10755" width="23.28515625" customWidth="1"/>
    <col min="10756" max="10756" width="22.42578125" customWidth="1"/>
    <col min="10757" max="10757" width="24" customWidth="1"/>
    <col min="10758" max="10758" width="25.140625" customWidth="1"/>
    <col min="10759" max="10759" width="4.42578125" customWidth="1"/>
    <col min="11009" max="11009" width="29.42578125" customWidth="1"/>
    <col min="11010" max="11010" width="23.42578125" customWidth="1"/>
    <col min="11011" max="11011" width="23.28515625" customWidth="1"/>
    <col min="11012" max="11012" width="22.42578125" customWidth="1"/>
    <col min="11013" max="11013" width="24" customWidth="1"/>
    <col min="11014" max="11014" width="25.140625" customWidth="1"/>
    <col min="11015" max="11015" width="4.42578125" customWidth="1"/>
    <col min="11265" max="11265" width="29.42578125" customWidth="1"/>
    <col min="11266" max="11266" width="23.42578125" customWidth="1"/>
    <col min="11267" max="11267" width="23.28515625" customWidth="1"/>
    <col min="11268" max="11268" width="22.42578125" customWidth="1"/>
    <col min="11269" max="11269" width="24" customWidth="1"/>
    <col min="11270" max="11270" width="25.140625" customWidth="1"/>
    <col min="11271" max="11271" width="4.42578125" customWidth="1"/>
    <col min="11521" max="11521" width="29.42578125" customWidth="1"/>
    <col min="11522" max="11522" width="23.42578125" customWidth="1"/>
    <col min="11523" max="11523" width="23.28515625" customWidth="1"/>
    <col min="11524" max="11524" width="22.42578125" customWidth="1"/>
    <col min="11525" max="11525" width="24" customWidth="1"/>
    <col min="11526" max="11526" width="25.140625" customWidth="1"/>
    <col min="11527" max="11527" width="4.42578125" customWidth="1"/>
    <col min="11777" max="11777" width="29.42578125" customWidth="1"/>
    <col min="11778" max="11778" width="23.42578125" customWidth="1"/>
    <col min="11779" max="11779" width="23.28515625" customWidth="1"/>
    <col min="11780" max="11780" width="22.42578125" customWidth="1"/>
    <col min="11781" max="11781" width="24" customWidth="1"/>
    <col min="11782" max="11782" width="25.140625" customWidth="1"/>
    <col min="11783" max="11783" width="4.42578125" customWidth="1"/>
    <col min="12033" max="12033" width="29.42578125" customWidth="1"/>
    <col min="12034" max="12034" width="23.42578125" customWidth="1"/>
    <col min="12035" max="12035" width="23.28515625" customWidth="1"/>
    <col min="12036" max="12036" width="22.42578125" customWidth="1"/>
    <col min="12037" max="12037" width="24" customWidth="1"/>
    <col min="12038" max="12038" width="25.140625" customWidth="1"/>
    <col min="12039" max="12039" width="4.42578125" customWidth="1"/>
    <col min="12289" max="12289" width="29.42578125" customWidth="1"/>
    <col min="12290" max="12290" width="23.42578125" customWidth="1"/>
    <col min="12291" max="12291" width="23.28515625" customWidth="1"/>
    <col min="12292" max="12292" width="22.42578125" customWidth="1"/>
    <col min="12293" max="12293" width="24" customWidth="1"/>
    <col min="12294" max="12294" width="25.140625" customWidth="1"/>
    <col min="12295" max="12295" width="4.42578125" customWidth="1"/>
    <col min="12545" max="12545" width="29.42578125" customWidth="1"/>
    <col min="12546" max="12546" width="23.42578125" customWidth="1"/>
    <col min="12547" max="12547" width="23.28515625" customWidth="1"/>
    <col min="12548" max="12548" width="22.42578125" customWidth="1"/>
    <col min="12549" max="12549" width="24" customWidth="1"/>
    <col min="12550" max="12550" width="25.140625" customWidth="1"/>
    <col min="12551" max="12551" width="4.42578125" customWidth="1"/>
    <col min="12801" max="12801" width="29.42578125" customWidth="1"/>
    <col min="12802" max="12802" width="23.42578125" customWidth="1"/>
    <col min="12803" max="12803" width="23.28515625" customWidth="1"/>
    <col min="12804" max="12804" width="22.42578125" customWidth="1"/>
    <col min="12805" max="12805" width="24" customWidth="1"/>
    <col min="12806" max="12806" width="25.140625" customWidth="1"/>
    <col min="12807" max="12807" width="4.42578125" customWidth="1"/>
    <col min="13057" max="13057" width="29.42578125" customWidth="1"/>
    <col min="13058" max="13058" width="23.42578125" customWidth="1"/>
    <col min="13059" max="13059" width="23.28515625" customWidth="1"/>
    <col min="13060" max="13060" width="22.42578125" customWidth="1"/>
    <col min="13061" max="13061" width="24" customWidth="1"/>
    <col min="13062" max="13062" width="25.140625" customWidth="1"/>
    <col min="13063" max="13063" width="4.42578125" customWidth="1"/>
    <col min="13313" max="13313" width="29.42578125" customWidth="1"/>
    <col min="13314" max="13314" width="23.42578125" customWidth="1"/>
    <col min="13315" max="13315" width="23.28515625" customWidth="1"/>
    <col min="13316" max="13316" width="22.42578125" customWidth="1"/>
    <col min="13317" max="13317" width="24" customWidth="1"/>
    <col min="13318" max="13318" width="25.140625" customWidth="1"/>
    <col min="13319" max="13319" width="4.42578125" customWidth="1"/>
    <col min="13569" max="13569" width="29.42578125" customWidth="1"/>
    <col min="13570" max="13570" width="23.42578125" customWidth="1"/>
    <col min="13571" max="13571" width="23.28515625" customWidth="1"/>
    <col min="13572" max="13572" width="22.42578125" customWidth="1"/>
    <col min="13573" max="13573" width="24" customWidth="1"/>
    <col min="13574" max="13574" width="25.140625" customWidth="1"/>
    <col min="13575" max="13575" width="4.42578125" customWidth="1"/>
    <col min="13825" max="13825" width="29.42578125" customWidth="1"/>
    <col min="13826" max="13826" width="23.42578125" customWidth="1"/>
    <col min="13827" max="13827" width="23.28515625" customWidth="1"/>
    <col min="13828" max="13828" width="22.42578125" customWidth="1"/>
    <col min="13829" max="13829" width="24" customWidth="1"/>
    <col min="13830" max="13830" width="25.140625" customWidth="1"/>
    <col min="13831" max="13831" width="4.42578125" customWidth="1"/>
    <col min="14081" max="14081" width="29.42578125" customWidth="1"/>
    <col min="14082" max="14082" width="23.42578125" customWidth="1"/>
    <col min="14083" max="14083" width="23.28515625" customWidth="1"/>
    <col min="14084" max="14084" width="22.42578125" customWidth="1"/>
    <col min="14085" max="14085" width="24" customWidth="1"/>
    <col min="14086" max="14086" width="25.140625" customWidth="1"/>
    <col min="14087" max="14087" width="4.42578125" customWidth="1"/>
    <col min="14337" max="14337" width="29.42578125" customWidth="1"/>
    <col min="14338" max="14338" width="23.42578125" customWidth="1"/>
    <col min="14339" max="14339" width="23.28515625" customWidth="1"/>
    <col min="14340" max="14340" width="22.42578125" customWidth="1"/>
    <col min="14341" max="14341" width="24" customWidth="1"/>
    <col min="14342" max="14342" width="25.140625" customWidth="1"/>
    <col min="14343" max="14343" width="4.42578125" customWidth="1"/>
    <col min="14593" max="14593" width="29.42578125" customWidth="1"/>
    <col min="14594" max="14594" width="23.42578125" customWidth="1"/>
    <col min="14595" max="14595" width="23.28515625" customWidth="1"/>
    <col min="14596" max="14596" width="22.42578125" customWidth="1"/>
    <col min="14597" max="14597" width="24" customWidth="1"/>
    <col min="14598" max="14598" width="25.140625" customWidth="1"/>
    <col min="14599" max="14599" width="4.42578125" customWidth="1"/>
    <col min="14849" max="14849" width="29.42578125" customWidth="1"/>
    <col min="14850" max="14850" width="23.42578125" customWidth="1"/>
    <col min="14851" max="14851" width="23.28515625" customWidth="1"/>
    <col min="14852" max="14852" width="22.42578125" customWidth="1"/>
    <col min="14853" max="14853" width="24" customWidth="1"/>
    <col min="14854" max="14854" width="25.140625" customWidth="1"/>
    <col min="14855" max="14855" width="4.42578125" customWidth="1"/>
    <col min="15105" max="15105" width="29.42578125" customWidth="1"/>
    <col min="15106" max="15106" width="23.42578125" customWidth="1"/>
    <col min="15107" max="15107" width="23.28515625" customWidth="1"/>
    <col min="15108" max="15108" width="22.42578125" customWidth="1"/>
    <col min="15109" max="15109" width="24" customWidth="1"/>
    <col min="15110" max="15110" width="25.140625" customWidth="1"/>
    <col min="15111" max="15111" width="4.42578125" customWidth="1"/>
    <col min="15361" max="15361" width="29.42578125" customWidth="1"/>
    <col min="15362" max="15362" width="23.42578125" customWidth="1"/>
    <col min="15363" max="15363" width="23.28515625" customWidth="1"/>
    <col min="15364" max="15364" width="22.42578125" customWidth="1"/>
    <col min="15365" max="15365" width="24" customWidth="1"/>
    <col min="15366" max="15366" width="25.140625" customWidth="1"/>
    <col min="15367" max="15367" width="4.42578125" customWidth="1"/>
    <col min="15617" max="15617" width="29.42578125" customWidth="1"/>
    <col min="15618" max="15618" width="23.42578125" customWidth="1"/>
    <col min="15619" max="15619" width="23.28515625" customWidth="1"/>
    <col min="15620" max="15620" width="22.42578125" customWidth="1"/>
    <col min="15621" max="15621" width="24" customWidth="1"/>
    <col min="15622" max="15622" width="25.140625" customWidth="1"/>
    <col min="15623" max="15623" width="4.42578125" customWidth="1"/>
    <col min="15873" max="15873" width="29.42578125" customWidth="1"/>
    <col min="15874" max="15874" width="23.42578125" customWidth="1"/>
    <col min="15875" max="15875" width="23.28515625" customWidth="1"/>
    <col min="15876" max="15876" width="22.42578125" customWidth="1"/>
    <col min="15877" max="15877" width="24" customWidth="1"/>
    <col min="15878" max="15878" width="25.140625" customWidth="1"/>
    <col min="15879" max="15879" width="4.42578125" customWidth="1"/>
    <col min="16129" max="16129" width="29.42578125" customWidth="1"/>
    <col min="16130" max="16130" width="23.42578125" customWidth="1"/>
    <col min="16131" max="16131" width="23.28515625" customWidth="1"/>
    <col min="16132" max="16132" width="22.42578125" customWidth="1"/>
    <col min="16133" max="16133" width="24" customWidth="1"/>
    <col min="16134" max="16134" width="25.140625" customWidth="1"/>
    <col min="16135" max="16135" width="4.42578125" customWidth="1"/>
  </cols>
  <sheetData>
    <row r="1" spans="1:8" ht="14.25" customHeight="1">
      <c r="A1" s="1"/>
      <c r="B1" s="71"/>
      <c r="C1" s="71"/>
      <c r="D1" s="71"/>
      <c r="E1" s="71"/>
      <c r="F1" s="71"/>
    </row>
    <row r="2" spans="1:8" s="3" customFormat="1" ht="18.75" customHeight="1">
      <c r="A2" s="665" t="s">
        <v>0</v>
      </c>
      <c r="B2" s="665"/>
      <c r="C2" s="665"/>
      <c r="D2" s="665"/>
      <c r="E2" s="665"/>
      <c r="F2" s="665"/>
      <c r="G2" s="73"/>
      <c r="H2"/>
    </row>
    <row r="3" spans="1:8" s="3" customFormat="1" ht="20.25" customHeight="1">
      <c r="A3" s="665" t="s">
        <v>113</v>
      </c>
      <c r="B3" s="665"/>
      <c r="C3" s="665"/>
      <c r="D3" s="665"/>
      <c r="E3" s="665"/>
      <c r="F3" s="665"/>
      <c r="G3" s="73"/>
      <c r="H3"/>
    </row>
    <row r="4" spans="1:8" s="3" customFormat="1" ht="24" customHeight="1">
      <c r="A4" s="665" t="s">
        <v>2</v>
      </c>
      <c r="B4" s="665"/>
      <c r="C4" s="665"/>
      <c r="D4" s="665"/>
      <c r="E4" s="665"/>
      <c r="F4" s="665"/>
      <c r="G4" s="73"/>
      <c r="H4"/>
    </row>
    <row r="5" spans="1:8" s="76" customFormat="1" ht="28.5" customHeight="1" thickBot="1">
      <c r="A5" s="675" t="s">
        <v>46</v>
      </c>
      <c r="B5" s="675"/>
      <c r="C5" s="675"/>
      <c r="D5" s="675"/>
      <c r="E5" s="675"/>
      <c r="F5" s="675"/>
      <c r="G5" s="74"/>
      <c r="H5" s="75"/>
    </row>
    <row r="6" spans="1:8" s="78" customFormat="1" ht="17.25" thickTop="1" thickBot="1">
      <c r="A6" s="7"/>
      <c r="B6" s="77" t="s">
        <v>114</v>
      </c>
      <c r="C6" s="77" t="s">
        <v>115</v>
      </c>
      <c r="D6" s="77" t="s">
        <v>116</v>
      </c>
      <c r="E6" s="77" t="s">
        <v>117</v>
      </c>
      <c r="F6" s="77" t="s">
        <v>118</v>
      </c>
      <c r="G6" s="72"/>
    </row>
    <row r="7" spans="1:8" s="78" customFormat="1" ht="13.5" thickTop="1">
      <c r="A7" s="13" t="s">
        <v>55</v>
      </c>
      <c r="B7" s="13"/>
      <c r="C7" s="13"/>
      <c r="D7" s="13"/>
      <c r="E7" s="13"/>
      <c r="F7" s="13"/>
      <c r="G7" s="72"/>
    </row>
    <row r="8" spans="1:8" s="78" customFormat="1" ht="12.75">
      <c r="A8" s="79" t="s">
        <v>58</v>
      </c>
      <c r="B8" s="80">
        <v>29191.91748</v>
      </c>
      <c r="C8" s="80">
        <v>328675.20363999996</v>
      </c>
      <c r="D8" s="80">
        <v>260123.91921000002</v>
      </c>
      <c r="E8" s="80">
        <v>16879.895089999998</v>
      </c>
      <c r="F8" s="80">
        <v>3547.2392200000004</v>
      </c>
      <c r="G8" s="72"/>
    </row>
    <row r="9" spans="1:8" s="78" customFormat="1" ht="12.75">
      <c r="A9" s="79" t="s">
        <v>60</v>
      </c>
      <c r="B9" s="80">
        <v>0</v>
      </c>
      <c r="C9" s="80">
        <v>74573.366709999988</v>
      </c>
      <c r="D9" s="80">
        <v>0</v>
      </c>
      <c r="E9" s="80">
        <v>0</v>
      </c>
      <c r="F9" s="80">
        <v>0</v>
      </c>
      <c r="G9" s="72"/>
    </row>
    <row r="10" spans="1:8" s="78" customFormat="1" ht="12.75">
      <c r="A10" s="79" t="s">
        <v>63</v>
      </c>
      <c r="B10" s="80">
        <v>0</v>
      </c>
      <c r="C10" s="80">
        <v>165087.00790999999</v>
      </c>
      <c r="D10" s="80">
        <v>147046.56531999999</v>
      </c>
      <c r="E10" s="80">
        <v>0</v>
      </c>
      <c r="F10" s="80">
        <v>0</v>
      </c>
      <c r="G10" s="72"/>
    </row>
    <row r="11" spans="1:8" s="78" customFormat="1" ht="12.75">
      <c r="A11" s="79" t="s">
        <v>68</v>
      </c>
      <c r="B11" s="80">
        <v>0</v>
      </c>
      <c r="C11" s="80">
        <v>264647.30924999999</v>
      </c>
      <c r="D11" s="80">
        <v>0</v>
      </c>
      <c r="E11" s="80">
        <v>0</v>
      </c>
      <c r="F11" s="80">
        <v>0</v>
      </c>
      <c r="G11" s="72"/>
    </row>
    <row r="12" spans="1:8" s="78" customFormat="1" ht="12.75">
      <c r="A12" s="79" t="s">
        <v>65</v>
      </c>
      <c r="B12" s="80">
        <v>644.62518999999998</v>
      </c>
      <c r="C12" s="80">
        <v>63464.518100000001</v>
      </c>
      <c r="D12" s="80">
        <v>22026.762850000003</v>
      </c>
      <c r="E12" s="80">
        <v>9504.7525999999998</v>
      </c>
      <c r="F12" s="80">
        <v>0</v>
      </c>
      <c r="G12" s="72"/>
    </row>
    <row r="13" spans="1:8" s="78" customFormat="1" ht="12.75">
      <c r="A13" s="79" t="s">
        <v>67</v>
      </c>
      <c r="B13" s="80">
        <v>99986.616340000008</v>
      </c>
      <c r="C13" s="80">
        <v>1013905.69776</v>
      </c>
      <c r="D13" s="80">
        <v>254810.54606999998</v>
      </c>
      <c r="E13" s="80">
        <v>45362.094450000004</v>
      </c>
      <c r="F13" s="80">
        <v>99515.623290000003</v>
      </c>
      <c r="G13" s="72"/>
    </row>
    <row r="14" spans="1:8" s="78" customFormat="1" ht="12.75">
      <c r="A14" s="79" t="s">
        <v>61</v>
      </c>
      <c r="B14" s="80">
        <v>60469.381479999996</v>
      </c>
      <c r="C14" s="80">
        <v>600050.65022000007</v>
      </c>
      <c r="D14" s="80">
        <v>428811.25451</v>
      </c>
      <c r="E14" s="80">
        <v>28235.243320000001</v>
      </c>
      <c r="F14" s="80">
        <v>53206.051960000004</v>
      </c>
      <c r="G14" s="72"/>
    </row>
    <row r="15" spans="1:8" s="78" customFormat="1" ht="12.75">
      <c r="A15" s="79" t="s">
        <v>66</v>
      </c>
      <c r="B15" s="80">
        <v>116896.25620999999</v>
      </c>
      <c r="C15" s="80">
        <v>267609.16521000001</v>
      </c>
      <c r="D15" s="80">
        <v>220687.26074</v>
      </c>
      <c r="E15" s="80">
        <v>5101.6183600000004</v>
      </c>
      <c r="F15" s="80">
        <v>26951.257079999999</v>
      </c>
      <c r="G15" s="72"/>
    </row>
    <row r="16" spans="1:8" s="78" customFormat="1" ht="12.75">
      <c r="A16" s="79" t="s">
        <v>57</v>
      </c>
      <c r="B16" s="80">
        <v>19088.38132</v>
      </c>
      <c r="C16" s="80">
        <v>551668.18324000004</v>
      </c>
      <c r="D16" s="80">
        <v>450362.81018999999</v>
      </c>
      <c r="E16" s="80">
        <v>25319.018780000002</v>
      </c>
      <c r="F16" s="80">
        <v>16008.836140000001</v>
      </c>
      <c r="G16" s="72"/>
    </row>
    <row r="17" spans="1:7" s="78" customFormat="1" ht="12.75">
      <c r="A17" s="79" t="s">
        <v>59</v>
      </c>
      <c r="B17" s="80">
        <v>0</v>
      </c>
      <c r="C17" s="80">
        <v>0</v>
      </c>
      <c r="D17" s="80">
        <v>0</v>
      </c>
      <c r="E17" s="80">
        <v>0</v>
      </c>
      <c r="F17" s="80">
        <v>0</v>
      </c>
      <c r="G17" s="72"/>
    </row>
    <row r="18" spans="1:7" s="78" customFormat="1" ht="12.75">
      <c r="A18" s="79" t="s">
        <v>56</v>
      </c>
      <c r="B18" s="80">
        <v>34732.081210000004</v>
      </c>
      <c r="C18" s="80">
        <v>598659.35786999995</v>
      </c>
      <c r="D18" s="80">
        <v>522940.13118999999</v>
      </c>
      <c r="E18" s="80">
        <v>93687.692309999999</v>
      </c>
      <c r="F18" s="80">
        <v>43757.85742</v>
      </c>
      <c r="G18" s="72"/>
    </row>
    <row r="19" spans="1:7" s="78" customFormat="1" ht="12.75">
      <c r="A19" s="79" t="s">
        <v>64</v>
      </c>
      <c r="B19" s="80">
        <v>75171.787660000002</v>
      </c>
      <c r="C19" s="80">
        <v>603230.24112999998</v>
      </c>
      <c r="D19" s="80">
        <v>439135.51263000001</v>
      </c>
      <c r="E19" s="80">
        <v>18199.228199999998</v>
      </c>
      <c r="F19" s="80">
        <v>15103.967199999999</v>
      </c>
      <c r="G19" s="72"/>
    </row>
    <row r="20" spans="1:7" s="78" customFormat="1" ht="12.75">
      <c r="A20" s="79" t="s">
        <v>62</v>
      </c>
      <c r="B20" s="80">
        <v>55121.877609999996</v>
      </c>
      <c r="C20" s="80">
        <v>433111.36732999998</v>
      </c>
      <c r="D20" s="80">
        <v>334951.42018999998</v>
      </c>
      <c r="E20" s="80">
        <v>26732.538140000001</v>
      </c>
      <c r="F20" s="80">
        <v>15993.314390000001</v>
      </c>
      <c r="G20" s="72"/>
    </row>
    <row r="21" spans="1:7" s="78" customFormat="1" ht="12.75">
      <c r="A21" s="79" t="s">
        <v>69</v>
      </c>
      <c r="B21" s="80">
        <v>491302.92449999996</v>
      </c>
      <c r="C21" s="80">
        <v>4964682.0683699995</v>
      </c>
      <c r="D21" s="80">
        <v>3080896.1829000004</v>
      </c>
      <c r="E21" s="80">
        <v>269022.08124999999</v>
      </c>
      <c r="F21" s="80">
        <v>274084.14670000004</v>
      </c>
      <c r="G21" s="72"/>
    </row>
    <row r="22" spans="1:7" s="78" customFormat="1" ht="12.75">
      <c r="A22" s="81" t="s">
        <v>70</v>
      </c>
      <c r="B22" s="82"/>
      <c r="C22" s="82"/>
      <c r="D22" s="82"/>
      <c r="E22" s="82"/>
      <c r="F22" s="82"/>
      <c r="G22" s="72"/>
    </row>
    <row r="23" spans="1:7" s="78" customFormat="1" ht="12.75">
      <c r="A23" s="79" t="s">
        <v>71</v>
      </c>
      <c r="B23" s="80">
        <v>0</v>
      </c>
      <c r="C23" s="80">
        <v>113843.99542000001</v>
      </c>
      <c r="D23" s="80">
        <v>0</v>
      </c>
      <c r="E23" s="80">
        <v>0</v>
      </c>
      <c r="F23" s="80">
        <v>0</v>
      </c>
      <c r="G23" s="72"/>
    </row>
    <row r="24" spans="1:7" s="78" customFormat="1" ht="12.75">
      <c r="A24" s="79" t="s">
        <v>72</v>
      </c>
      <c r="B24" s="80">
        <v>0</v>
      </c>
      <c r="C24" s="80">
        <v>24796.826710000001</v>
      </c>
      <c r="D24" s="80">
        <v>0</v>
      </c>
      <c r="E24" s="80">
        <v>0</v>
      </c>
      <c r="F24" s="80">
        <v>0</v>
      </c>
      <c r="G24" s="72"/>
    </row>
    <row r="25" spans="1:7" s="78" customFormat="1" ht="12.75">
      <c r="A25" s="79" t="s">
        <v>78</v>
      </c>
      <c r="B25" s="80">
        <v>0</v>
      </c>
      <c r="C25" s="80">
        <v>0</v>
      </c>
      <c r="D25" s="80">
        <v>0</v>
      </c>
      <c r="E25" s="80">
        <v>0</v>
      </c>
      <c r="F25" s="80">
        <v>0</v>
      </c>
      <c r="G25" s="72"/>
    </row>
    <row r="26" spans="1:7" s="78" customFormat="1" ht="12.75">
      <c r="A26" s="79" t="s">
        <v>74</v>
      </c>
      <c r="B26" s="80">
        <v>0</v>
      </c>
      <c r="C26" s="80">
        <v>0</v>
      </c>
      <c r="D26" s="80">
        <v>0</v>
      </c>
      <c r="E26" s="80">
        <v>13579.500029999999</v>
      </c>
      <c r="F26" s="80">
        <v>0</v>
      </c>
      <c r="G26" s="72"/>
    </row>
    <row r="27" spans="1:7" s="78" customFormat="1" ht="12.75">
      <c r="A27" s="79" t="s">
        <v>75</v>
      </c>
      <c r="B27" s="80">
        <v>11156.76748</v>
      </c>
      <c r="C27" s="80">
        <v>0</v>
      </c>
      <c r="D27" s="80">
        <v>0</v>
      </c>
      <c r="E27" s="80">
        <v>0</v>
      </c>
      <c r="F27" s="80">
        <v>0</v>
      </c>
      <c r="G27" s="72"/>
    </row>
    <row r="28" spans="1:7" s="78" customFormat="1" ht="12.75">
      <c r="A28" s="79" t="s">
        <v>73</v>
      </c>
      <c r="B28" s="80">
        <v>0</v>
      </c>
      <c r="C28" s="80">
        <v>0</v>
      </c>
      <c r="D28" s="80">
        <v>18135.344840000002</v>
      </c>
      <c r="E28" s="80">
        <v>0</v>
      </c>
      <c r="F28" s="80">
        <v>0</v>
      </c>
      <c r="G28" s="72"/>
    </row>
    <row r="29" spans="1:7" s="78" customFormat="1" ht="12.75">
      <c r="A29" s="79" t="s">
        <v>76</v>
      </c>
      <c r="B29" s="80">
        <v>0</v>
      </c>
      <c r="C29" s="80">
        <v>0</v>
      </c>
      <c r="D29" s="80">
        <v>0</v>
      </c>
      <c r="E29" s="80">
        <v>0</v>
      </c>
      <c r="F29" s="80">
        <v>1357.8058500000002</v>
      </c>
      <c r="G29" s="72"/>
    </row>
    <row r="30" spans="1:7" s="78" customFormat="1" ht="12.75">
      <c r="A30" s="79" t="s">
        <v>77</v>
      </c>
      <c r="B30" s="80">
        <v>0</v>
      </c>
      <c r="C30" s="80">
        <v>0</v>
      </c>
      <c r="D30" s="80">
        <v>0</v>
      </c>
      <c r="E30" s="80">
        <v>0</v>
      </c>
      <c r="F30" s="80">
        <v>0</v>
      </c>
      <c r="G30" s="72"/>
    </row>
    <row r="31" spans="1:7" s="78" customFormat="1" ht="12.75">
      <c r="A31" s="79" t="s">
        <v>69</v>
      </c>
      <c r="B31" s="80">
        <v>11156.76748</v>
      </c>
      <c r="C31" s="80">
        <v>138640.82213000002</v>
      </c>
      <c r="D31" s="80">
        <v>18135.344840000002</v>
      </c>
      <c r="E31" s="80">
        <v>13579.500029999999</v>
      </c>
      <c r="F31" s="80">
        <v>1357.8058500000002</v>
      </c>
      <c r="G31" s="72"/>
    </row>
    <row r="32" spans="1:7" s="78" customFormat="1" ht="12.75">
      <c r="A32" s="81" t="s">
        <v>119</v>
      </c>
      <c r="B32" s="82"/>
      <c r="C32" s="82"/>
      <c r="D32" s="82"/>
      <c r="E32" s="82"/>
      <c r="F32" s="82"/>
      <c r="G32" s="72"/>
    </row>
    <row r="33" spans="1:7" s="78" customFormat="1" ht="12.75">
      <c r="A33" s="79" t="s">
        <v>81</v>
      </c>
      <c r="B33" s="80">
        <v>0</v>
      </c>
      <c r="C33" s="80">
        <v>0</v>
      </c>
      <c r="D33" s="80">
        <v>132836.63918</v>
      </c>
      <c r="E33" s="80">
        <v>0</v>
      </c>
      <c r="F33" s="80">
        <v>0</v>
      </c>
      <c r="G33" s="72"/>
    </row>
    <row r="34" spans="1:7" s="78" customFormat="1" ht="12.75">
      <c r="A34" s="79" t="s">
        <v>82</v>
      </c>
      <c r="B34" s="80">
        <v>25441.761200000001</v>
      </c>
      <c r="C34" s="80">
        <v>164010.34378</v>
      </c>
      <c r="D34" s="80">
        <v>50935.777240000003</v>
      </c>
      <c r="E34" s="80">
        <v>26189.034640000002</v>
      </c>
      <c r="F34" s="80">
        <v>10921.663130000001</v>
      </c>
      <c r="G34" s="72"/>
    </row>
    <row r="35" spans="1:7" s="78" customFormat="1" ht="12.75">
      <c r="A35" s="79" t="s">
        <v>83</v>
      </c>
      <c r="B35" s="80">
        <v>37325.47696</v>
      </c>
      <c r="C35" s="80">
        <v>295698.17683999997</v>
      </c>
      <c r="D35" s="80">
        <v>200760.64094000001</v>
      </c>
      <c r="E35" s="80">
        <v>9720.9889600000006</v>
      </c>
      <c r="F35" s="80">
        <v>19444.5229</v>
      </c>
      <c r="G35" s="72"/>
    </row>
    <row r="36" spans="1:7" s="78" customFormat="1" ht="12.75">
      <c r="A36" s="79" t="s">
        <v>80</v>
      </c>
      <c r="B36" s="80">
        <v>16611.312550000002</v>
      </c>
      <c r="C36" s="80">
        <v>95431.380170000004</v>
      </c>
      <c r="D36" s="80">
        <v>148235.10959000001</v>
      </c>
      <c r="E36" s="80">
        <v>0</v>
      </c>
      <c r="F36" s="80">
        <v>0</v>
      </c>
      <c r="G36" s="72"/>
    </row>
    <row r="37" spans="1:7" s="78" customFormat="1" ht="12.75">
      <c r="A37" s="79" t="s">
        <v>69</v>
      </c>
      <c r="B37" s="80">
        <v>79378.55071000001</v>
      </c>
      <c r="C37" s="80">
        <v>555139.90078999999</v>
      </c>
      <c r="D37" s="80">
        <v>532768.16694999998</v>
      </c>
      <c r="E37" s="80">
        <v>35910.0236</v>
      </c>
      <c r="F37" s="80">
        <v>30366.186030000001</v>
      </c>
      <c r="G37" s="72"/>
    </row>
    <row r="38" spans="1:7" s="78" customFormat="1" ht="12.75">
      <c r="A38" s="81" t="s">
        <v>84</v>
      </c>
      <c r="B38" s="82"/>
      <c r="C38" s="82"/>
      <c r="D38" s="82"/>
      <c r="E38" s="82"/>
      <c r="F38" s="82"/>
      <c r="G38" s="72"/>
    </row>
    <row r="39" spans="1:7" s="78" customFormat="1" ht="12.75">
      <c r="A39" s="79" t="s">
        <v>106</v>
      </c>
      <c r="B39" s="80">
        <v>0</v>
      </c>
      <c r="C39" s="80">
        <v>0</v>
      </c>
      <c r="D39" s="80">
        <v>0</v>
      </c>
      <c r="E39" s="80">
        <v>0</v>
      </c>
      <c r="F39" s="80">
        <v>4655.8494600000004</v>
      </c>
      <c r="G39" s="72"/>
    </row>
    <row r="40" spans="1:7" s="78" customFormat="1" ht="12.75">
      <c r="A40" s="79" t="s">
        <v>91</v>
      </c>
      <c r="B40" s="80">
        <v>0</v>
      </c>
      <c r="C40" s="80">
        <v>0</v>
      </c>
      <c r="D40" s="80">
        <v>0</v>
      </c>
      <c r="E40" s="80">
        <v>0</v>
      </c>
      <c r="F40" s="80">
        <v>0</v>
      </c>
      <c r="G40" s="72"/>
    </row>
    <row r="41" spans="1:7" s="78" customFormat="1" ht="12.75">
      <c r="A41" s="79" t="s">
        <v>110</v>
      </c>
      <c r="B41" s="80">
        <v>0</v>
      </c>
      <c r="C41" s="80">
        <v>0</v>
      </c>
      <c r="D41" s="80">
        <v>3917.5321400000003</v>
      </c>
      <c r="E41" s="80">
        <v>0</v>
      </c>
      <c r="F41" s="80">
        <v>0</v>
      </c>
      <c r="G41" s="72"/>
    </row>
    <row r="42" spans="1:7" s="78" customFormat="1" ht="12.75">
      <c r="A42" s="79" t="s">
        <v>98</v>
      </c>
      <c r="B42" s="80">
        <v>0</v>
      </c>
      <c r="C42" s="80">
        <v>0</v>
      </c>
      <c r="D42" s="80">
        <v>0</v>
      </c>
      <c r="E42" s="80">
        <v>0</v>
      </c>
      <c r="F42" s="80">
        <v>0</v>
      </c>
      <c r="G42" s="72"/>
    </row>
    <row r="43" spans="1:7" s="78" customFormat="1" ht="12.75">
      <c r="A43" s="79" t="s">
        <v>105</v>
      </c>
      <c r="B43" s="80">
        <v>675.19630000000006</v>
      </c>
      <c r="C43" s="80">
        <v>0</v>
      </c>
      <c r="D43" s="80">
        <v>0</v>
      </c>
      <c r="E43" s="80">
        <v>0</v>
      </c>
      <c r="F43" s="80">
        <v>2172.3006500000001</v>
      </c>
      <c r="G43" s="72"/>
    </row>
    <row r="44" spans="1:7" s="78" customFormat="1" ht="12.75">
      <c r="A44" s="79" t="s">
        <v>101</v>
      </c>
      <c r="B44" s="80">
        <v>0</v>
      </c>
      <c r="C44" s="80">
        <v>0</v>
      </c>
      <c r="D44" s="80">
        <v>0</v>
      </c>
      <c r="E44" s="80">
        <v>0</v>
      </c>
      <c r="F44" s="80">
        <v>8550.8322799999987</v>
      </c>
      <c r="G44" s="72"/>
    </row>
    <row r="45" spans="1:7" s="78" customFormat="1" ht="12.75">
      <c r="A45" s="79" t="s">
        <v>104</v>
      </c>
      <c r="B45" s="80">
        <v>0</v>
      </c>
      <c r="C45" s="80">
        <v>0</v>
      </c>
      <c r="D45" s="80">
        <v>0</v>
      </c>
      <c r="E45" s="80">
        <v>0</v>
      </c>
      <c r="F45" s="80">
        <v>0</v>
      </c>
      <c r="G45" s="72"/>
    </row>
    <row r="46" spans="1:7" s="78" customFormat="1" ht="12.75">
      <c r="A46" s="79" t="s">
        <v>87</v>
      </c>
      <c r="B46" s="80">
        <v>0</v>
      </c>
      <c r="C46" s="80">
        <v>0</v>
      </c>
      <c r="D46" s="80">
        <v>0</v>
      </c>
      <c r="E46" s="80">
        <v>0</v>
      </c>
      <c r="F46" s="80">
        <v>0</v>
      </c>
      <c r="G46" s="72"/>
    </row>
    <row r="47" spans="1:7" s="78" customFormat="1" ht="12.75">
      <c r="A47" s="79" t="s">
        <v>94</v>
      </c>
      <c r="B47" s="80">
        <v>0</v>
      </c>
      <c r="C47" s="80">
        <v>0</v>
      </c>
      <c r="D47" s="80">
        <v>12155.22588</v>
      </c>
      <c r="E47" s="80">
        <v>0</v>
      </c>
      <c r="F47" s="80">
        <v>0</v>
      </c>
      <c r="G47" s="72"/>
    </row>
    <row r="48" spans="1:7" s="78" customFormat="1" ht="12.75">
      <c r="A48" s="79" t="s">
        <v>107</v>
      </c>
      <c r="B48" s="80">
        <v>0</v>
      </c>
      <c r="C48" s="80">
        <v>0</v>
      </c>
      <c r="D48" s="80">
        <v>0</v>
      </c>
      <c r="E48" s="80">
        <v>0</v>
      </c>
      <c r="F48" s="80">
        <v>0</v>
      </c>
      <c r="G48" s="72"/>
    </row>
    <row r="49" spans="1:7" s="78" customFormat="1" ht="12.75">
      <c r="A49" s="79" t="s">
        <v>85</v>
      </c>
      <c r="B49" s="80">
        <v>0</v>
      </c>
      <c r="C49" s="80">
        <v>0</v>
      </c>
      <c r="D49" s="80">
        <v>3053.6787999999997</v>
      </c>
      <c r="E49" s="80">
        <v>0</v>
      </c>
      <c r="F49" s="80">
        <v>0</v>
      </c>
      <c r="G49" s="72"/>
    </row>
    <row r="50" spans="1:7" s="78" customFormat="1" ht="12.75">
      <c r="A50" s="79" t="s">
        <v>109</v>
      </c>
      <c r="B50" s="80">
        <v>0</v>
      </c>
      <c r="C50" s="80">
        <v>0</v>
      </c>
      <c r="D50" s="80">
        <v>2268.4015499999996</v>
      </c>
      <c r="E50" s="80">
        <v>0</v>
      </c>
      <c r="F50" s="80">
        <v>0</v>
      </c>
      <c r="G50" s="72"/>
    </row>
    <row r="51" spans="1:7" s="78" customFormat="1" ht="12.75">
      <c r="A51" s="79" t="s">
        <v>96</v>
      </c>
      <c r="B51" s="80">
        <v>0</v>
      </c>
      <c r="C51" s="80">
        <v>0</v>
      </c>
      <c r="D51" s="80">
        <v>10896.923269999999</v>
      </c>
      <c r="E51" s="80">
        <v>0</v>
      </c>
      <c r="F51" s="80">
        <v>0</v>
      </c>
      <c r="G51" s="72"/>
    </row>
    <row r="52" spans="1:7" s="78" customFormat="1" ht="12.75">
      <c r="A52" s="79" t="s">
        <v>90</v>
      </c>
      <c r="B52" s="80">
        <v>0</v>
      </c>
      <c r="C52" s="80">
        <v>0</v>
      </c>
      <c r="D52" s="80">
        <v>9409.8818699999993</v>
      </c>
      <c r="E52" s="80">
        <v>0</v>
      </c>
      <c r="F52" s="80">
        <v>0</v>
      </c>
      <c r="G52" s="72"/>
    </row>
    <row r="53" spans="1:7" s="78" customFormat="1" ht="12.75">
      <c r="A53" s="79" t="s">
        <v>88</v>
      </c>
      <c r="B53" s="80">
        <v>0</v>
      </c>
      <c r="C53" s="80">
        <v>0</v>
      </c>
      <c r="D53" s="80">
        <v>0</v>
      </c>
      <c r="E53" s="80">
        <v>0</v>
      </c>
      <c r="F53" s="80">
        <v>0</v>
      </c>
      <c r="G53" s="72"/>
    </row>
    <row r="54" spans="1:7" s="78" customFormat="1" ht="12.75">
      <c r="A54" s="79" t="s">
        <v>102</v>
      </c>
      <c r="B54" s="80">
        <v>0</v>
      </c>
      <c r="C54" s="80">
        <v>0</v>
      </c>
      <c r="D54" s="80">
        <v>0</v>
      </c>
      <c r="E54" s="80">
        <v>0</v>
      </c>
      <c r="F54" s="80">
        <v>4457.4959600000002</v>
      </c>
      <c r="G54" s="72"/>
    </row>
    <row r="55" spans="1:7" s="78" customFormat="1" ht="12.75">
      <c r="A55" s="79" t="s">
        <v>103</v>
      </c>
      <c r="B55" s="80">
        <v>0</v>
      </c>
      <c r="C55" s="80">
        <v>0</v>
      </c>
      <c r="D55" s="80">
        <v>0</v>
      </c>
      <c r="E55" s="80">
        <v>0</v>
      </c>
      <c r="F55" s="80">
        <v>0</v>
      </c>
      <c r="G55" s="72"/>
    </row>
    <row r="56" spans="1:7" s="78" customFormat="1" ht="12.75">
      <c r="A56" s="79" t="s">
        <v>108</v>
      </c>
      <c r="B56" s="80">
        <v>0</v>
      </c>
      <c r="C56" s="80">
        <v>0</v>
      </c>
      <c r="D56" s="80">
        <v>0</v>
      </c>
      <c r="E56" s="80">
        <v>0</v>
      </c>
      <c r="F56" s="80">
        <v>0</v>
      </c>
      <c r="G56" s="72"/>
    </row>
    <row r="57" spans="1:7" s="78" customFormat="1" ht="12.75">
      <c r="A57" s="79" t="s">
        <v>93</v>
      </c>
      <c r="B57" s="80">
        <v>0</v>
      </c>
      <c r="C57" s="80">
        <v>0</v>
      </c>
      <c r="D57" s="80">
        <v>12816.544159999999</v>
      </c>
      <c r="E57" s="80">
        <v>0</v>
      </c>
      <c r="F57" s="80">
        <v>0</v>
      </c>
      <c r="G57" s="72"/>
    </row>
    <row r="58" spans="1:7" s="78" customFormat="1" ht="12.75">
      <c r="A58" s="79" t="s">
        <v>95</v>
      </c>
      <c r="B58" s="80">
        <v>0</v>
      </c>
      <c r="C58" s="80">
        <v>0</v>
      </c>
      <c r="D58" s="80">
        <v>25300.818500000001</v>
      </c>
      <c r="E58" s="80">
        <v>0</v>
      </c>
      <c r="F58" s="80">
        <v>0</v>
      </c>
      <c r="G58" s="72"/>
    </row>
    <row r="59" spans="1:7" s="78" customFormat="1" ht="12.75">
      <c r="A59" s="79" t="s">
        <v>92</v>
      </c>
      <c r="B59" s="80">
        <v>0</v>
      </c>
      <c r="C59" s="80">
        <v>0</v>
      </c>
      <c r="D59" s="80">
        <v>13702.88932</v>
      </c>
      <c r="E59" s="80">
        <v>0</v>
      </c>
      <c r="F59" s="80">
        <v>0</v>
      </c>
      <c r="G59" s="72"/>
    </row>
    <row r="60" spans="1:7" s="78" customFormat="1" ht="12.75">
      <c r="A60" s="79" t="s">
        <v>86</v>
      </c>
      <c r="B60" s="80">
        <v>3876.6416099999997</v>
      </c>
      <c r="C60" s="80">
        <v>0</v>
      </c>
      <c r="D60" s="80">
        <v>4343.6018600000007</v>
      </c>
      <c r="E60" s="80">
        <v>0</v>
      </c>
      <c r="F60" s="80">
        <v>0</v>
      </c>
      <c r="G60" s="72"/>
    </row>
    <row r="61" spans="1:7" s="78" customFormat="1" ht="12.75">
      <c r="A61" s="79" t="s">
        <v>89</v>
      </c>
      <c r="B61" s="80">
        <v>0</v>
      </c>
      <c r="C61" s="80">
        <v>0</v>
      </c>
      <c r="D61" s="80">
        <v>656.52416000000005</v>
      </c>
      <c r="E61" s="80">
        <v>0</v>
      </c>
      <c r="F61" s="80">
        <v>0</v>
      </c>
      <c r="G61" s="72"/>
    </row>
    <row r="62" spans="1:7" s="78" customFormat="1" ht="12.75">
      <c r="A62" s="79" t="s">
        <v>99</v>
      </c>
      <c r="B62" s="80">
        <v>8702.7112400000005</v>
      </c>
      <c r="C62" s="80">
        <v>0</v>
      </c>
      <c r="D62" s="80">
        <v>0</v>
      </c>
      <c r="E62" s="80">
        <v>0</v>
      </c>
      <c r="F62" s="80">
        <v>0</v>
      </c>
      <c r="G62" s="72"/>
    </row>
    <row r="63" spans="1:7" s="78" customFormat="1" ht="12.75">
      <c r="A63" s="79" t="s">
        <v>100</v>
      </c>
      <c r="B63" s="80">
        <v>0</v>
      </c>
      <c r="C63" s="80">
        <v>0</v>
      </c>
      <c r="D63" s="80">
        <v>0</v>
      </c>
      <c r="E63" s="80">
        <v>0</v>
      </c>
      <c r="F63" s="80">
        <v>0</v>
      </c>
      <c r="G63" s="72"/>
    </row>
    <row r="64" spans="1:7" s="78" customFormat="1" ht="12.75">
      <c r="A64" s="79" t="s">
        <v>97</v>
      </c>
      <c r="B64" s="80">
        <v>0</v>
      </c>
      <c r="C64" s="80">
        <v>0</v>
      </c>
      <c r="D64" s="80">
        <v>0</v>
      </c>
      <c r="E64" s="80">
        <v>0</v>
      </c>
      <c r="F64" s="80">
        <v>0</v>
      </c>
      <c r="G64" s="72"/>
    </row>
    <row r="65" spans="1:7" s="78" customFormat="1" ht="12.75">
      <c r="A65" s="79" t="s">
        <v>69</v>
      </c>
      <c r="B65" s="80">
        <v>13254.549150000001</v>
      </c>
      <c r="C65" s="80">
        <v>0</v>
      </c>
      <c r="D65" s="80">
        <v>98522.021510000006</v>
      </c>
      <c r="E65" s="80">
        <v>0</v>
      </c>
      <c r="F65" s="80">
        <v>19836.478349999998</v>
      </c>
      <c r="G65" s="72"/>
    </row>
    <row r="66" spans="1:7" s="78" customFormat="1" ht="12.75">
      <c r="A66" s="81" t="s">
        <v>53</v>
      </c>
      <c r="B66" s="82">
        <v>595092.79183999996</v>
      </c>
      <c r="C66" s="82">
        <v>5658462.7912899991</v>
      </c>
      <c r="D66" s="82">
        <v>3730321.7162000006</v>
      </c>
      <c r="E66" s="82">
        <v>318511.60488</v>
      </c>
      <c r="F66" s="82">
        <v>325644.61693000002</v>
      </c>
      <c r="G66" s="72"/>
    </row>
    <row r="67" spans="1:7" s="78" customFormat="1" ht="6" customHeight="1" thickBot="1">
      <c r="A67" s="83"/>
      <c r="B67" s="80"/>
      <c r="C67" s="80"/>
      <c r="D67" s="80"/>
      <c r="E67" s="80"/>
      <c r="F67" s="80"/>
      <c r="G67" s="72"/>
    </row>
    <row r="68" spans="1:7" s="78" customFormat="1" ht="27" customHeight="1" thickTop="1">
      <c r="A68" s="676" t="s">
        <v>111</v>
      </c>
      <c r="B68" s="677"/>
      <c r="C68" s="677"/>
      <c r="D68" s="677"/>
      <c r="E68" s="677"/>
      <c r="F68" s="677"/>
      <c r="G68" s="72"/>
    </row>
    <row r="69" spans="1:7" s="78" customFormat="1" ht="12.75">
      <c r="A69" s="83"/>
      <c r="B69" s="80"/>
      <c r="C69" s="80"/>
      <c r="D69" s="80"/>
      <c r="E69" s="80"/>
      <c r="F69" s="80"/>
      <c r="G69" s="72"/>
    </row>
    <row r="70" spans="1:7" s="78" customFormat="1" ht="12.75">
      <c r="A70" s="83"/>
      <c r="B70" s="80"/>
      <c r="C70" s="80"/>
      <c r="D70" s="80"/>
      <c r="E70" s="80"/>
      <c r="F70" s="80"/>
      <c r="G70" s="72"/>
    </row>
    <row r="71" spans="1:7" s="78" customFormat="1" ht="12.75">
      <c r="A71" s="83"/>
      <c r="B71" s="80"/>
      <c r="C71" s="80"/>
      <c r="D71" s="80"/>
      <c r="E71" s="80"/>
      <c r="F71" s="80"/>
      <c r="G71" s="72"/>
    </row>
    <row r="72" spans="1:7" s="78" customFormat="1" ht="12.75">
      <c r="A72" s="83"/>
      <c r="B72" s="80"/>
      <c r="C72" s="80"/>
      <c r="D72" s="80"/>
      <c r="E72" s="80"/>
      <c r="F72" s="80"/>
      <c r="G72" s="72"/>
    </row>
    <row r="73" spans="1:7" s="78" customFormat="1" ht="12.75">
      <c r="A73" s="83"/>
      <c r="B73" s="80"/>
      <c r="C73" s="80"/>
      <c r="D73" s="80"/>
      <c r="E73" s="80"/>
      <c r="F73" s="80"/>
      <c r="G73" s="72"/>
    </row>
    <row r="74" spans="1:7" s="78" customFormat="1" ht="12.75">
      <c r="A74" s="83"/>
      <c r="B74" s="80"/>
      <c r="C74" s="80"/>
      <c r="D74" s="80"/>
      <c r="E74" s="80"/>
      <c r="F74" s="80"/>
      <c r="G74" s="72"/>
    </row>
    <row r="75" spans="1:7" s="78" customFormat="1" ht="12.75">
      <c r="A75" s="83"/>
      <c r="B75" s="80"/>
      <c r="C75" s="80"/>
      <c r="D75" s="80"/>
      <c r="E75" s="80"/>
      <c r="F75" s="80"/>
      <c r="G75" s="72"/>
    </row>
    <row r="76" spans="1:7" s="78" customFormat="1" ht="12.75">
      <c r="A76" s="83"/>
      <c r="B76" s="80"/>
      <c r="C76" s="80"/>
      <c r="D76" s="80"/>
      <c r="E76" s="80"/>
      <c r="F76" s="80"/>
      <c r="G76" s="72"/>
    </row>
    <row r="77" spans="1:7" s="78" customFormat="1" ht="12.75">
      <c r="A77" s="83"/>
      <c r="B77" s="80"/>
      <c r="C77" s="80"/>
      <c r="D77" s="80"/>
      <c r="E77" s="80"/>
      <c r="F77" s="80"/>
      <c r="G77" s="72"/>
    </row>
    <row r="78" spans="1:7" s="78" customFormat="1" ht="12.75">
      <c r="A78" s="83"/>
      <c r="B78" s="80"/>
      <c r="C78" s="80"/>
      <c r="D78" s="80"/>
      <c r="E78" s="80"/>
      <c r="F78" s="80"/>
      <c r="G78" s="72"/>
    </row>
    <row r="79" spans="1:7" s="78" customFormat="1" ht="12.75">
      <c r="A79" s="83"/>
      <c r="B79" s="80"/>
      <c r="C79" s="80"/>
      <c r="D79" s="80"/>
      <c r="E79" s="80"/>
      <c r="F79" s="80"/>
      <c r="G79" s="72"/>
    </row>
    <row r="80" spans="1:7" s="78" customFormat="1" ht="12.75">
      <c r="A80" s="83"/>
      <c r="B80" s="80"/>
      <c r="C80" s="80"/>
      <c r="D80" s="80"/>
      <c r="E80" s="80"/>
      <c r="F80" s="80"/>
      <c r="G80" s="72"/>
    </row>
    <row r="81" spans="1:7" s="78" customFormat="1" ht="12.75">
      <c r="A81" s="83"/>
      <c r="B81" s="80"/>
      <c r="C81" s="80"/>
      <c r="D81" s="80"/>
      <c r="E81" s="80"/>
      <c r="F81" s="80"/>
      <c r="G81" s="72"/>
    </row>
    <row r="82" spans="1:7" s="78" customFormat="1" ht="12.75">
      <c r="A82" s="83"/>
      <c r="B82" s="80"/>
      <c r="C82" s="80"/>
      <c r="D82" s="80"/>
      <c r="E82" s="80"/>
      <c r="F82" s="80"/>
      <c r="G82" s="72"/>
    </row>
    <row r="83" spans="1:7" s="78" customFormat="1" ht="12.75">
      <c r="A83" s="83"/>
      <c r="B83" s="80"/>
      <c r="C83" s="80"/>
      <c r="D83" s="80"/>
      <c r="E83" s="80"/>
      <c r="F83" s="80"/>
      <c r="G83" s="72"/>
    </row>
    <row r="84" spans="1:7" s="78" customFormat="1" ht="12.75">
      <c r="A84" s="83"/>
      <c r="B84" s="80"/>
      <c r="C84" s="80"/>
      <c r="D84" s="80"/>
      <c r="E84" s="80"/>
      <c r="F84" s="80"/>
      <c r="G84" s="72"/>
    </row>
    <row r="85" spans="1:7" s="78" customFormat="1" ht="12.75">
      <c r="A85" s="83"/>
      <c r="B85" s="80"/>
      <c r="C85" s="80"/>
      <c r="D85" s="80"/>
      <c r="E85" s="80"/>
      <c r="F85" s="80"/>
      <c r="G85" s="72"/>
    </row>
    <row r="86" spans="1:7" s="78" customFormat="1" ht="12.75">
      <c r="A86" s="83"/>
      <c r="B86" s="80"/>
      <c r="C86" s="80"/>
      <c r="D86" s="80"/>
      <c r="E86" s="80"/>
      <c r="F86" s="80"/>
      <c r="G86" s="72"/>
    </row>
    <row r="87" spans="1:7" s="78" customFormat="1" ht="12.75">
      <c r="A87" s="83"/>
      <c r="B87" s="80"/>
      <c r="C87" s="80"/>
      <c r="D87" s="80"/>
      <c r="E87" s="80"/>
      <c r="F87" s="80"/>
      <c r="G87" s="72"/>
    </row>
    <row r="88" spans="1:7" s="78" customFormat="1" ht="12.75">
      <c r="A88" s="83"/>
      <c r="B88" s="80"/>
      <c r="C88" s="80"/>
      <c r="D88" s="80"/>
      <c r="E88" s="80"/>
      <c r="F88" s="80"/>
      <c r="G88" s="72"/>
    </row>
    <row r="89" spans="1:7" s="78" customFormat="1" ht="12.75">
      <c r="A89" s="83"/>
      <c r="B89" s="80"/>
      <c r="C89" s="80"/>
      <c r="D89" s="80"/>
      <c r="E89" s="80"/>
      <c r="F89" s="80"/>
      <c r="G89" s="72"/>
    </row>
    <row r="90" spans="1:7" s="78" customFormat="1" ht="12.75">
      <c r="A90" s="83"/>
      <c r="B90" s="80"/>
      <c r="C90" s="80"/>
      <c r="D90" s="80"/>
      <c r="E90" s="80"/>
      <c r="F90" s="80"/>
      <c r="G90" s="72"/>
    </row>
    <row r="91" spans="1:7" s="78" customFormat="1" ht="12.75">
      <c r="A91" s="83"/>
      <c r="B91" s="80"/>
      <c r="C91" s="80"/>
      <c r="D91" s="80"/>
      <c r="E91" s="80"/>
      <c r="F91" s="80"/>
      <c r="G91" s="72"/>
    </row>
    <row r="92" spans="1:7" s="78" customFormat="1" ht="12.75">
      <c r="A92" s="83"/>
      <c r="B92" s="80"/>
      <c r="C92" s="80"/>
      <c r="D92" s="80"/>
      <c r="E92" s="80"/>
      <c r="F92" s="80"/>
      <c r="G92" s="72"/>
    </row>
    <row r="93" spans="1:7" s="78" customFormat="1" ht="12.75">
      <c r="A93" s="83"/>
      <c r="B93" s="80"/>
      <c r="C93" s="80"/>
      <c r="D93" s="80"/>
      <c r="E93" s="80"/>
      <c r="F93" s="80"/>
      <c r="G93" s="72"/>
    </row>
    <row r="94" spans="1:7" s="78" customFormat="1" ht="12.75">
      <c r="A94" s="83"/>
      <c r="B94" s="80"/>
      <c r="C94" s="80"/>
      <c r="D94" s="80"/>
      <c r="E94" s="80"/>
      <c r="F94" s="80"/>
      <c r="G94" s="72"/>
    </row>
    <row r="95" spans="1:7" s="78" customFormat="1" ht="12.75">
      <c r="A95" s="83"/>
      <c r="B95" s="80"/>
      <c r="C95" s="80"/>
      <c r="D95" s="80"/>
      <c r="E95" s="80"/>
      <c r="F95" s="80"/>
      <c r="G95" s="72"/>
    </row>
    <row r="96" spans="1:7" s="78" customFormat="1" ht="12.75">
      <c r="A96" s="83"/>
      <c r="B96" s="80"/>
      <c r="C96" s="80"/>
      <c r="D96" s="80"/>
      <c r="E96" s="80"/>
      <c r="F96" s="80"/>
      <c r="G96" s="72"/>
    </row>
    <row r="97" spans="1:7" s="78" customFormat="1" ht="12.75">
      <c r="A97" s="83"/>
      <c r="B97" s="80"/>
      <c r="C97" s="80"/>
      <c r="D97" s="80"/>
      <c r="E97" s="80"/>
      <c r="F97" s="80"/>
      <c r="G97" s="72"/>
    </row>
    <row r="98" spans="1:7" s="78" customFormat="1" ht="12.75">
      <c r="A98" s="83"/>
      <c r="B98" s="80"/>
      <c r="C98" s="80"/>
      <c r="D98" s="80"/>
      <c r="E98" s="80"/>
      <c r="F98" s="80"/>
      <c r="G98" s="72"/>
    </row>
    <row r="99" spans="1:7" s="78" customFormat="1" ht="12.75">
      <c r="A99" s="83"/>
      <c r="B99" s="80"/>
      <c r="C99" s="80"/>
      <c r="D99" s="80"/>
      <c r="E99" s="80"/>
      <c r="F99" s="80"/>
      <c r="G99" s="72"/>
    </row>
    <row r="100" spans="1:7" s="78" customFormat="1" ht="12.75">
      <c r="A100" s="83"/>
      <c r="B100" s="80"/>
      <c r="C100" s="80"/>
      <c r="D100" s="80"/>
      <c r="E100" s="80"/>
      <c r="F100" s="80"/>
      <c r="G100" s="72"/>
    </row>
    <row r="101" spans="1:7" s="78" customFormat="1" ht="12.75">
      <c r="A101" s="83"/>
      <c r="B101" s="80"/>
      <c r="C101" s="80"/>
      <c r="D101" s="80"/>
      <c r="E101" s="80"/>
      <c r="F101" s="80"/>
      <c r="G101" s="72"/>
    </row>
    <row r="102" spans="1:7" s="78" customFormat="1" ht="12.75">
      <c r="A102" s="83"/>
      <c r="B102" s="80"/>
      <c r="C102" s="80"/>
      <c r="D102" s="80"/>
      <c r="E102" s="80"/>
      <c r="F102" s="80"/>
      <c r="G102" s="72"/>
    </row>
    <row r="103" spans="1:7" s="78" customFormat="1" ht="12.75">
      <c r="A103" s="83"/>
      <c r="B103" s="80"/>
      <c r="C103" s="80"/>
      <c r="D103" s="80"/>
      <c r="E103" s="80"/>
      <c r="F103" s="80"/>
      <c r="G103" s="72"/>
    </row>
    <row r="104" spans="1:7" s="78" customFormat="1" ht="12.75">
      <c r="A104" s="83"/>
      <c r="B104" s="80"/>
      <c r="C104" s="80"/>
      <c r="D104" s="80"/>
      <c r="E104" s="80"/>
      <c r="F104" s="80"/>
      <c r="G104" s="72"/>
    </row>
    <row r="105" spans="1:7" s="78" customFormat="1" ht="12.75">
      <c r="A105" s="83"/>
      <c r="B105" s="80"/>
      <c r="C105" s="80"/>
      <c r="D105" s="80"/>
      <c r="E105" s="80"/>
      <c r="F105" s="80"/>
      <c r="G105" s="72"/>
    </row>
    <row r="106" spans="1:7" s="78" customFormat="1" ht="12.75">
      <c r="A106" s="83"/>
      <c r="B106" s="80"/>
      <c r="C106" s="80"/>
      <c r="D106" s="80"/>
      <c r="E106" s="80"/>
      <c r="F106" s="80"/>
      <c r="G106" s="72"/>
    </row>
    <row r="107" spans="1:7" s="78" customFormat="1" ht="12.75">
      <c r="A107" s="83"/>
      <c r="B107" s="80"/>
      <c r="C107" s="80"/>
      <c r="D107" s="80"/>
      <c r="E107" s="80"/>
      <c r="F107" s="80"/>
      <c r="G107" s="72"/>
    </row>
    <row r="108" spans="1:7" s="78" customFormat="1" ht="12.75">
      <c r="A108" s="83"/>
      <c r="B108" s="80"/>
      <c r="C108" s="80"/>
      <c r="D108" s="80"/>
      <c r="E108" s="80"/>
      <c r="F108" s="80"/>
      <c r="G108" s="72"/>
    </row>
    <row r="109" spans="1:7" s="78" customFormat="1" ht="12.75">
      <c r="A109" s="83"/>
      <c r="B109" s="80"/>
      <c r="C109" s="80"/>
      <c r="D109" s="80"/>
      <c r="E109" s="80"/>
      <c r="F109" s="80"/>
      <c r="G109" s="72"/>
    </row>
    <row r="110" spans="1:7" s="78" customFormat="1" ht="12.75">
      <c r="A110" s="83"/>
      <c r="B110" s="80"/>
      <c r="C110" s="80"/>
      <c r="D110" s="80"/>
      <c r="E110" s="80"/>
      <c r="F110" s="80"/>
      <c r="G110" s="72"/>
    </row>
    <row r="111" spans="1:7" s="78" customFormat="1" ht="12.75">
      <c r="A111" s="83"/>
      <c r="B111" s="80"/>
      <c r="C111" s="80"/>
      <c r="D111" s="80"/>
      <c r="E111" s="80"/>
      <c r="F111" s="80"/>
      <c r="G111" s="72"/>
    </row>
    <row r="112" spans="1:7" s="78" customFormat="1" ht="12.75">
      <c r="A112" s="83"/>
      <c r="B112" s="80"/>
      <c r="C112" s="80"/>
      <c r="D112" s="80"/>
      <c r="E112" s="80"/>
      <c r="F112" s="80"/>
      <c r="G112" s="72"/>
    </row>
    <row r="113" spans="1:7" s="78" customFormat="1" ht="12.75">
      <c r="A113" s="83"/>
      <c r="B113" s="80"/>
      <c r="C113" s="80"/>
      <c r="D113" s="80"/>
      <c r="E113" s="80"/>
      <c r="F113" s="80"/>
      <c r="G113" s="72"/>
    </row>
    <row r="114" spans="1:7" s="78" customFormat="1" ht="12.75">
      <c r="A114" s="83"/>
      <c r="B114" s="80"/>
      <c r="C114" s="80"/>
      <c r="D114" s="80"/>
      <c r="E114" s="80"/>
      <c r="F114" s="80"/>
      <c r="G114" s="72"/>
    </row>
    <row r="115" spans="1:7" s="78" customFormat="1" ht="12.75">
      <c r="A115" s="83"/>
      <c r="B115" s="80"/>
      <c r="C115" s="80"/>
      <c r="D115" s="80"/>
      <c r="E115" s="80"/>
      <c r="F115" s="80"/>
      <c r="G115" s="72"/>
    </row>
    <row r="116" spans="1:7" s="78" customFormat="1" ht="12.75">
      <c r="A116" s="83"/>
      <c r="B116" s="80"/>
      <c r="C116" s="80"/>
      <c r="D116" s="80"/>
      <c r="E116" s="80"/>
      <c r="F116" s="80"/>
      <c r="G116" s="72"/>
    </row>
    <row r="117" spans="1:7" s="78" customFormat="1" ht="12.75">
      <c r="A117" s="83"/>
      <c r="B117" s="80"/>
      <c r="C117" s="80"/>
      <c r="D117" s="80"/>
      <c r="E117" s="80"/>
      <c r="F117" s="80"/>
      <c r="G117" s="72"/>
    </row>
    <row r="118" spans="1:7" s="78" customFormat="1" ht="12.75">
      <c r="A118" s="83"/>
      <c r="B118" s="80"/>
      <c r="C118" s="80"/>
      <c r="D118" s="80"/>
      <c r="E118" s="80"/>
      <c r="F118" s="80"/>
      <c r="G118" s="72"/>
    </row>
    <row r="119" spans="1:7" s="78" customFormat="1" ht="12.75">
      <c r="A119" s="83"/>
      <c r="B119" s="80"/>
      <c r="C119" s="80"/>
      <c r="D119" s="80"/>
      <c r="E119" s="80"/>
      <c r="F119" s="80"/>
      <c r="G119" s="72"/>
    </row>
    <row r="120" spans="1:7" s="78" customFormat="1" ht="12.75">
      <c r="A120" s="83"/>
      <c r="B120" s="80"/>
      <c r="C120" s="80"/>
      <c r="D120" s="80"/>
      <c r="E120" s="80"/>
      <c r="F120" s="80"/>
      <c r="G120" s="72"/>
    </row>
    <row r="121" spans="1:7" s="78" customFormat="1" ht="12.75">
      <c r="A121" s="83"/>
      <c r="B121" s="80"/>
      <c r="C121" s="80"/>
      <c r="D121" s="80"/>
      <c r="E121" s="80"/>
      <c r="F121" s="80"/>
      <c r="G121" s="72"/>
    </row>
    <row r="122" spans="1:7" s="78" customFormat="1" ht="12.75">
      <c r="A122" s="83"/>
      <c r="B122" s="80"/>
      <c r="C122" s="80"/>
      <c r="D122" s="80"/>
      <c r="E122" s="80"/>
      <c r="F122" s="80"/>
      <c r="G122" s="72"/>
    </row>
    <row r="123" spans="1:7" s="78" customFormat="1" ht="12.75">
      <c r="A123" s="83"/>
      <c r="B123" s="80"/>
      <c r="C123" s="80"/>
      <c r="D123" s="80"/>
      <c r="E123" s="80"/>
      <c r="F123" s="80"/>
      <c r="G123" s="72"/>
    </row>
    <row r="124" spans="1:7" s="78" customFormat="1" ht="12.75">
      <c r="A124" s="83"/>
      <c r="B124" s="80"/>
      <c r="C124" s="80"/>
      <c r="D124" s="80"/>
      <c r="E124" s="80"/>
      <c r="F124" s="80"/>
      <c r="G124" s="72"/>
    </row>
    <row r="125" spans="1:7" s="78" customFormat="1" ht="12.75">
      <c r="A125" s="83"/>
      <c r="B125" s="80"/>
      <c r="C125" s="80"/>
      <c r="D125" s="80"/>
      <c r="E125" s="80"/>
      <c r="F125" s="80"/>
      <c r="G125" s="72"/>
    </row>
    <row r="126" spans="1:7" s="78" customFormat="1" ht="12.75">
      <c r="A126" s="83"/>
      <c r="B126" s="80"/>
      <c r="C126" s="80"/>
      <c r="D126" s="80"/>
      <c r="E126" s="80"/>
      <c r="F126" s="80"/>
      <c r="G126" s="72"/>
    </row>
    <row r="127" spans="1:7" s="78" customFormat="1" ht="12.75">
      <c r="A127" s="83"/>
      <c r="B127" s="80"/>
      <c r="C127" s="80"/>
      <c r="D127" s="80"/>
      <c r="E127" s="80"/>
      <c r="F127" s="80"/>
      <c r="G127" s="72"/>
    </row>
    <row r="128" spans="1:7" s="78" customFormat="1" ht="12.75">
      <c r="A128" s="83"/>
      <c r="B128" s="80"/>
      <c r="C128" s="80"/>
      <c r="D128" s="80"/>
      <c r="E128" s="80"/>
      <c r="F128" s="80"/>
      <c r="G128" s="72"/>
    </row>
    <row r="129" spans="1:7" s="78" customFormat="1" ht="12.75">
      <c r="A129" s="83"/>
      <c r="B129" s="80"/>
      <c r="C129" s="80"/>
      <c r="D129" s="80"/>
      <c r="E129" s="80"/>
      <c r="F129" s="80"/>
      <c r="G129" s="72"/>
    </row>
    <row r="130" spans="1:7" s="78" customFormat="1" ht="12.75">
      <c r="A130" s="83"/>
      <c r="B130" s="80"/>
      <c r="C130" s="80"/>
      <c r="D130" s="80"/>
      <c r="E130" s="80"/>
      <c r="F130" s="80"/>
      <c r="G130" s="72"/>
    </row>
    <row r="131" spans="1:7" s="78" customFormat="1" ht="12.75">
      <c r="A131" s="83"/>
      <c r="B131" s="80"/>
      <c r="C131" s="80"/>
      <c r="D131" s="80"/>
      <c r="E131" s="80"/>
      <c r="F131" s="80"/>
      <c r="G131" s="72"/>
    </row>
    <row r="132" spans="1:7" s="78" customFormat="1" ht="12.75">
      <c r="A132" s="83"/>
      <c r="B132" s="80"/>
      <c r="C132" s="80"/>
      <c r="D132" s="80"/>
      <c r="E132" s="80"/>
      <c r="F132" s="80"/>
      <c r="G132" s="72"/>
    </row>
    <row r="133" spans="1:7" s="78" customFormat="1" ht="12.75">
      <c r="A133" s="83"/>
      <c r="B133" s="80"/>
      <c r="C133" s="80"/>
      <c r="D133" s="80"/>
      <c r="E133" s="80"/>
      <c r="F133" s="80"/>
      <c r="G133" s="72"/>
    </row>
    <row r="134" spans="1:7" s="78" customFormat="1" ht="12.75">
      <c r="A134" s="83"/>
      <c r="B134" s="80"/>
      <c r="C134" s="80"/>
      <c r="D134" s="80"/>
      <c r="E134" s="80"/>
      <c r="F134" s="80"/>
      <c r="G134" s="72"/>
    </row>
    <row r="135" spans="1:7" s="78" customFormat="1" ht="12.75">
      <c r="A135" s="83"/>
      <c r="B135" s="80"/>
      <c r="C135" s="80"/>
      <c r="D135" s="80"/>
      <c r="E135" s="80"/>
      <c r="F135" s="80"/>
      <c r="G135" s="72"/>
    </row>
    <row r="136" spans="1:7" s="78" customFormat="1" ht="12.75">
      <c r="A136" s="83"/>
      <c r="B136" s="80"/>
      <c r="C136" s="80"/>
      <c r="D136" s="80"/>
      <c r="E136" s="80"/>
      <c r="F136" s="80"/>
      <c r="G136" s="72"/>
    </row>
    <row r="137" spans="1:7" s="78" customFormat="1" ht="12.75">
      <c r="A137" s="83"/>
      <c r="B137" s="80"/>
      <c r="C137" s="80"/>
      <c r="D137" s="80"/>
      <c r="E137" s="80"/>
      <c r="F137" s="80"/>
      <c r="G137" s="72"/>
    </row>
    <row r="138" spans="1:7" s="78" customFormat="1" ht="12.75">
      <c r="A138" s="83"/>
      <c r="B138" s="80"/>
      <c r="C138" s="80"/>
      <c r="D138" s="80"/>
      <c r="E138" s="80"/>
      <c r="F138" s="80"/>
      <c r="G138" s="72"/>
    </row>
    <row r="139" spans="1:7" s="78" customFormat="1" ht="12.75">
      <c r="A139" s="83"/>
      <c r="B139" s="80"/>
      <c r="C139" s="80"/>
      <c r="D139" s="80"/>
      <c r="E139" s="80"/>
      <c r="F139" s="80"/>
      <c r="G139" s="72"/>
    </row>
    <row r="140" spans="1:7" s="78" customFormat="1" ht="12.75">
      <c r="A140" s="83"/>
      <c r="B140" s="80"/>
      <c r="C140" s="80"/>
      <c r="D140" s="80"/>
      <c r="E140" s="80"/>
      <c r="F140" s="80"/>
      <c r="G140" s="72"/>
    </row>
    <row r="141" spans="1:7" s="78" customFormat="1" ht="12.75">
      <c r="A141" s="83"/>
      <c r="B141" s="80"/>
      <c r="C141" s="80"/>
      <c r="D141" s="80"/>
      <c r="E141" s="80"/>
      <c r="F141" s="80"/>
      <c r="G141" s="72"/>
    </row>
    <row r="142" spans="1:7" s="78" customFormat="1" ht="12.75">
      <c r="A142" s="83"/>
      <c r="B142" s="80"/>
      <c r="C142" s="80"/>
      <c r="D142" s="80"/>
      <c r="E142" s="80"/>
      <c r="F142" s="80"/>
      <c r="G142" s="72"/>
    </row>
    <row r="143" spans="1:7" s="78" customFormat="1" ht="12.75">
      <c r="A143" s="83"/>
      <c r="B143" s="80"/>
      <c r="C143" s="80"/>
      <c r="D143" s="80"/>
      <c r="E143" s="80"/>
      <c r="F143" s="80"/>
      <c r="G143" s="72"/>
    </row>
    <row r="144" spans="1:7" s="78" customFormat="1" ht="12.75">
      <c r="A144" s="83"/>
      <c r="B144" s="80"/>
      <c r="C144" s="80"/>
      <c r="D144" s="80"/>
      <c r="E144" s="80"/>
      <c r="F144" s="80"/>
      <c r="G144" s="72"/>
    </row>
    <row r="145" spans="1:7" s="78" customFormat="1" ht="12.75">
      <c r="A145" s="83"/>
      <c r="B145" s="80"/>
      <c r="C145" s="80"/>
      <c r="D145" s="80"/>
      <c r="E145" s="80"/>
      <c r="F145" s="80"/>
      <c r="G145" s="72"/>
    </row>
    <row r="146" spans="1:7" s="78" customFormat="1" ht="12.75">
      <c r="A146" s="83"/>
      <c r="B146" s="80"/>
      <c r="C146" s="80"/>
      <c r="D146" s="80"/>
      <c r="E146" s="80"/>
      <c r="F146" s="80"/>
      <c r="G146" s="72"/>
    </row>
    <row r="147" spans="1:7" s="78" customFormat="1" ht="12.75">
      <c r="A147" s="83"/>
      <c r="B147" s="80"/>
      <c r="C147" s="80"/>
      <c r="D147" s="80"/>
      <c r="E147" s="80"/>
      <c r="F147" s="80"/>
      <c r="G147" s="72"/>
    </row>
    <row r="148" spans="1:7" s="78" customFormat="1" ht="12.75">
      <c r="A148" s="83"/>
      <c r="B148" s="80"/>
      <c r="C148" s="80"/>
      <c r="D148" s="80"/>
      <c r="E148" s="80"/>
      <c r="F148" s="80"/>
      <c r="G148" s="72"/>
    </row>
    <row r="149" spans="1:7" s="78" customFormat="1" ht="12.75">
      <c r="A149" s="83"/>
      <c r="B149" s="80"/>
      <c r="C149" s="80"/>
      <c r="D149" s="80"/>
      <c r="E149" s="80"/>
      <c r="F149" s="80"/>
      <c r="G149" s="72"/>
    </row>
    <row r="150" spans="1:7" s="78" customFormat="1" ht="12.75">
      <c r="A150" s="83"/>
      <c r="B150" s="80"/>
      <c r="C150" s="80"/>
      <c r="D150" s="80"/>
      <c r="E150" s="80"/>
      <c r="F150" s="80"/>
      <c r="G150" s="72"/>
    </row>
    <row r="151" spans="1:7" s="78" customFormat="1" ht="12.75">
      <c r="A151" s="83"/>
      <c r="B151" s="80"/>
      <c r="C151" s="80"/>
      <c r="D151" s="80"/>
      <c r="E151" s="80"/>
      <c r="F151" s="80"/>
      <c r="G151" s="72"/>
    </row>
    <row r="152" spans="1:7" s="78" customFormat="1" ht="12.75">
      <c r="A152" s="83"/>
      <c r="B152" s="80"/>
      <c r="C152" s="80"/>
      <c r="D152" s="80"/>
      <c r="E152" s="80"/>
      <c r="F152" s="80"/>
      <c r="G152" s="72"/>
    </row>
    <row r="153" spans="1:7" s="78" customFormat="1" ht="12.75">
      <c r="A153" s="83"/>
      <c r="B153" s="80"/>
      <c r="C153" s="80"/>
      <c r="D153" s="80"/>
      <c r="E153" s="80"/>
      <c r="F153" s="80"/>
      <c r="G153" s="72"/>
    </row>
    <row r="154" spans="1:7" s="78" customFormat="1" ht="12.75">
      <c r="A154" s="83"/>
      <c r="B154" s="80"/>
      <c r="C154" s="80"/>
      <c r="D154" s="80"/>
      <c r="E154" s="80"/>
      <c r="F154" s="80"/>
      <c r="G154" s="72"/>
    </row>
    <row r="155" spans="1:7" s="78" customFormat="1" ht="12.75">
      <c r="A155" s="83"/>
      <c r="B155" s="80"/>
      <c r="C155" s="80"/>
      <c r="D155" s="80"/>
      <c r="E155" s="80"/>
      <c r="F155" s="80"/>
      <c r="G155" s="72"/>
    </row>
    <row r="156" spans="1:7" s="78" customFormat="1" ht="12.75">
      <c r="A156" s="83"/>
      <c r="B156" s="80"/>
      <c r="C156" s="80"/>
      <c r="D156" s="80"/>
      <c r="E156" s="80"/>
      <c r="F156" s="80"/>
      <c r="G156" s="72"/>
    </row>
    <row r="157" spans="1:7" s="78" customFormat="1" ht="12.75">
      <c r="A157" s="83"/>
      <c r="B157" s="80"/>
      <c r="C157" s="80"/>
      <c r="D157" s="80"/>
      <c r="E157" s="80"/>
      <c r="F157" s="80"/>
      <c r="G157" s="72"/>
    </row>
    <row r="158" spans="1:7" s="78" customFormat="1" ht="12.75">
      <c r="A158" s="83"/>
      <c r="B158" s="80"/>
      <c r="C158" s="80"/>
      <c r="D158" s="80"/>
      <c r="E158" s="80"/>
      <c r="F158" s="80"/>
      <c r="G158" s="72"/>
    </row>
    <row r="159" spans="1:7" s="78" customFormat="1" ht="12.75">
      <c r="A159" s="83"/>
      <c r="B159" s="80"/>
      <c r="C159" s="80"/>
      <c r="D159" s="80"/>
      <c r="E159" s="80"/>
      <c r="F159" s="80"/>
      <c r="G159" s="72"/>
    </row>
    <row r="160" spans="1:7" s="78" customFormat="1" ht="12.75">
      <c r="A160" s="83"/>
      <c r="B160" s="80"/>
      <c r="C160" s="80"/>
      <c r="D160" s="80"/>
      <c r="E160" s="80"/>
      <c r="F160" s="80"/>
      <c r="G160" s="72"/>
    </row>
    <row r="161" spans="1:7" s="78" customFormat="1" ht="12.75">
      <c r="A161" s="83"/>
      <c r="B161" s="80"/>
      <c r="C161" s="80"/>
      <c r="D161" s="80"/>
      <c r="E161" s="80"/>
      <c r="F161" s="80"/>
      <c r="G161" s="72"/>
    </row>
    <row r="162" spans="1:7" s="78" customFormat="1" ht="12.75">
      <c r="A162" s="83"/>
      <c r="B162" s="80"/>
      <c r="C162" s="80"/>
      <c r="D162" s="80"/>
      <c r="E162" s="80"/>
      <c r="F162" s="80"/>
      <c r="G162" s="72"/>
    </row>
    <row r="163" spans="1:7" s="78" customFormat="1" ht="12.75">
      <c r="A163" s="83"/>
      <c r="B163" s="80"/>
      <c r="C163" s="80"/>
      <c r="D163" s="80"/>
      <c r="E163" s="80"/>
      <c r="F163" s="80"/>
      <c r="G163" s="72"/>
    </row>
    <row r="164" spans="1:7" s="78" customFormat="1" ht="12.75">
      <c r="A164" s="83"/>
      <c r="B164" s="80"/>
      <c r="C164" s="80"/>
      <c r="D164" s="80"/>
      <c r="E164" s="80"/>
      <c r="F164" s="80"/>
      <c r="G164" s="72"/>
    </row>
    <row r="165" spans="1:7" s="78" customFormat="1" ht="12.75">
      <c r="A165" s="83"/>
      <c r="B165" s="80"/>
      <c r="C165" s="80"/>
      <c r="D165" s="80"/>
      <c r="E165" s="80"/>
      <c r="F165" s="80"/>
      <c r="G165" s="72"/>
    </row>
    <row r="166" spans="1:7" s="78" customFormat="1" ht="12.75">
      <c r="A166" s="83"/>
      <c r="B166" s="80"/>
      <c r="C166" s="80"/>
      <c r="D166" s="80"/>
      <c r="E166" s="80"/>
      <c r="F166" s="80"/>
      <c r="G166" s="72"/>
    </row>
    <row r="167" spans="1:7" s="78" customFormat="1" ht="12.75">
      <c r="A167" s="83"/>
      <c r="B167" s="80"/>
      <c r="C167" s="80"/>
      <c r="D167" s="80"/>
      <c r="E167" s="80"/>
      <c r="F167" s="80"/>
      <c r="G167" s="72"/>
    </row>
    <row r="168" spans="1:7" s="78" customFormat="1" ht="12.75">
      <c r="A168" s="83"/>
      <c r="B168" s="80"/>
      <c r="C168" s="80"/>
      <c r="D168" s="80"/>
      <c r="E168" s="80"/>
      <c r="F168" s="80"/>
      <c r="G168" s="72"/>
    </row>
    <row r="169" spans="1:7" s="78" customFormat="1" ht="12.75">
      <c r="A169" s="83"/>
      <c r="B169" s="80"/>
      <c r="C169" s="80"/>
      <c r="D169" s="80"/>
      <c r="E169" s="80"/>
      <c r="F169" s="80"/>
      <c r="G169" s="72"/>
    </row>
    <row r="170" spans="1:7" s="78" customFormat="1" ht="12.75">
      <c r="A170" s="83"/>
      <c r="B170" s="80"/>
      <c r="C170" s="80"/>
      <c r="D170" s="80"/>
      <c r="E170" s="80"/>
      <c r="F170" s="80"/>
      <c r="G170" s="72"/>
    </row>
    <row r="171" spans="1:7" s="78" customFormat="1" ht="12.75">
      <c r="A171" s="83"/>
      <c r="B171" s="80"/>
      <c r="C171" s="80"/>
      <c r="D171" s="80"/>
      <c r="E171" s="80"/>
      <c r="F171" s="80"/>
      <c r="G171" s="72"/>
    </row>
    <row r="172" spans="1:7" s="78" customFormat="1" ht="12.75">
      <c r="A172" s="83"/>
      <c r="B172" s="80"/>
      <c r="C172" s="80"/>
      <c r="D172" s="80"/>
      <c r="E172" s="80"/>
      <c r="F172" s="80"/>
      <c r="G172" s="72"/>
    </row>
    <row r="173" spans="1:7" s="78" customFormat="1" ht="12.75">
      <c r="A173" s="83"/>
      <c r="B173" s="80"/>
      <c r="C173" s="80"/>
      <c r="D173" s="80"/>
      <c r="E173" s="80"/>
      <c r="F173" s="80"/>
      <c r="G173" s="72"/>
    </row>
    <row r="174" spans="1:7" s="78" customFormat="1" ht="12.75">
      <c r="A174" s="83"/>
      <c r="B174" s="80"/>
      <c r="C174" s="80"/>
      <c r="D174" s="80"/>
      <c r="E174" s="80"/>
      <c r="F174" s="80"/>
      <c r="G174" s="72"/>
    </row>
    <row r="175" spans="1:7" s="78" customFormat="1" ht="12.75">
      <c r="A175" s="83"/>
      <c r="B175" s="80"/>
      <c r="C175" s="80"/>
      <c r="D175" s="80"/>
      <c r="E175" s="80"/>
      <c r="F175" s="80"/>
      <c r="G175" s="72"/>
    </row>
    <row r="176" spans="1:7" s="78" customFormat="1" ht="12.75">
      <c r="A176" s="83"/>
      <c r="B176" s="80"/>
      <c r="C176" s="80"/>
      <c r="D176" s="80"/>
      <c r="E176" s="80"/>
      <c r="F176" s="80"/>
      <c r="G176" s="72"/>
    </row>
    <row r="177" spans="1:7" s="78" customFormat="1" ht="12.75">
      <c r="A177" s="83"/>
      <c r="B177" s="80"/>
      <c r="C177" s="80"/>
      <c r="D177" s="80"/>
      <c r="E177" s="80"/>
      <c r="F177" s="80"/>
      <c r="G177" s="72"/>
    </row>
    <row r="178" spans="1:7" s="78" customFormat="1" ht="12.75">
      <c r="A178" s="83"/>
      <c r="B178" s="80"/>
      <c r="C178" s="80"/>
      <c r="D178" s="80"/>
      <c r="E178" s="80"/>
      <c r="F178" s="80"/>
      <c r="G178" s="72"/>
    </row>
    <row r="179" spans="1:7" s="78" customFormat="1" ht="12.75">
      <c r="A179" s="83"/>
      <c r="B179" s="80"/>
      <c r="C179" s="80"/>
      <c r="D179" s="80"/>
      <c r="E179" s="80"/>
      <c r="F179" s="80"/>
      <c r="G179" s="72"/>
    </row>
    <row r="180" spans="1:7" ht="15.75">
      <c r="A180" s="36"/>
    </row>
    <row r="181" spans="1:7" ht="15.75">
      <c r="A181" s="36"/>
    </row>
    <row r="182" spans="1:7" ht="15.75">
      <c r="A182" s="36"/>
    </row>
    <row r="183" spans="1:7" ht="15.75">
      <c r="A183" s="36"/>
    </row>
    <row r="184" spans="1:7" ht="15.75">
      <c r="A184" s="36"/>
    </row>
    <row r="185" spans="1:7" ht="15.75">
      <c r="A185" s="36"/>
    </row>
  </sheetData>
  <mergeCells count="5">
    <mergeCell ref="A2:F2"/>
    <mergeCell ref="A3:F3"/>
    <mergeCell ref="A4:F4"/>
    <mergeCell ref="A5:F5"/>
    <mergeCell ref="A68:F6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H76"/>
  <sheetViews>
    <sheetView workbookViewId="0">
      <selection activeCell="A13" sqref="A13"/>
    </sheetView>
  </sheetViews>
  <sheetFormatPr defaultColWidth="25.140625" defaultRowHeight="15"/>
  <cols>
    <col min="1" max="1" width="29.42578125" style="37" customWidth="1"/>
    <col min="2" max="6" width="24.7109375" style="84" customWidth="1"/>
    <col min="7" max="7" width="4.42578125" style="72" customWidth="1"/>
    <col min="8" max="251" width="9.140625" customWidth="1"/>
    <col min="252" max="252" width="29.42578125" customWidth="1"/>
    <col min="257" max="257" width="29.42578125" customWidth="1"/>
    <col min="258" max="262" width="24.7109375" customWidth="1"/>
    <col min="263" max="263" width="4.42578125" customWidth="1"/>
    <col min="264" max="507" width="9.140625" customWidth="1"/>
    <col min="508" max="508" width="29.42578125" customWidth="1"/>
    <col min="513" max="513" width="29.42578125" customWidth="1"/>
    <col min="514" max="518" width="24.7109375" customWidth="1"/>
    <col min="519" max="519" width="4.42578125" customWidth="1"/>
    <col min="520" max="763" width="9.140625" customWidth="1"/>
    <col min="764" max="764" width="29.42578125" customWidth="1"/>
    <col min="769" max="769" width="29.42578125" customWidth="1"/>
    <col min="770" max="774" width="24.7109375" customWidth="1"/>
    <col min="775" max="775" width="4.42578125" customWidth="1"/>
    <col min="776" max="1019" width="9.140625" customWidth="1"/>
    <col min="1020" max="1020" width="29.42578125" customWidth="1"/>
    <col min="1025" max="1025" width="29.42578125" customWidth="1"/>
    <col min="1026" max="1030" width="24.7109375" customWidth="1"/>
    <col min="1031" max="1031" width="4.42578125" customWidth="1"/>
    <col min="1032" max="1275" width="9.140625" customWidth="1"/>
    <col min="1276" max="1276" width="29.42578125" customWidth="1"/>
    <col min="1281" max="1281" width="29.42578125" customWidth="1"/>
    <col min="1282" max="1286" width="24.7109375" customWidth="1"/>
    <col min="1287" max="1287" width="4.42578125" customWidth="1"/>
    <col min="1288" max="1531" width="9.140625" customWidth="1"/>
    <col min="1532" max="1532" width="29.42578125" customWidth="1"/>
    <col min="1537" max="1537" width="29.42578125" customWidth="1"/>
    <col min="1538" max="1542" width="24.7109375" customWidth="1"/>
    <col min="1543" max="1543" width="4.42578125" customWidth="1"/>
    <col min="1544" max="1787" width="9.140625" customWidth="1"/>
    <col min="1788" max="1788" width="29.42578125" customWidth="1"/>
    <col min="1793" max="1793" width="29.42578125" customWidth="1"/>
    <col min="1794" max="1798" width="24.7109375" customWidth="1"/>
    <col min="1799" max="1799" width="4.42578125" customWidth="1"/>
    <col min="1800" max="2043" width="9.140625" customWidth="1"/>
    <col min="2044" max="2044" width="29.42578125" customWidth="1"/>
    <col min="2049" max="2049" width="29.42578125" customWidth="1"/>
    <col min="2050" max="2054" width="24.7109375" customWidth="1"/>
    <col min="2055" max="2055" width="4.42578125" customWidth="1"/>
    <col min="2056" max="2299" width="9.140625" customWidth="1"/>
    <col min="2300" max="2300" width="29.42578125" customWidth="1"/>
    <col min="2305" max="2305" width="29.42578125" customWidth="1"/>
    <col min="2306" max="2310" width="24.7109375" customWidth="1"/>
    <col min="2311" max="2311" width="4.42578125" customWidth="1"/>
    <col min="2312" max="2555" width="9.140625" customWidth="1"/>
    <col min="2556" max="2556" width="29.42578125" customWidth="1"/>
    <col min="2561" max="2561" width="29.42578125" customWidth="1"/>
    <col min="2562" max="2566" width="24.7109375" customWidth="1"/>
    <col min="2567" max="2567" width="4.42578125" customWidth="1"/>
    <col min="2568" max="2811" width="9.140625" customWidth="1"/>
    <col min="2812" max="2812" width="29.42578125" customWidth="1"/>
    <col min="2817" max="2817" width="29.42578125" customWidth="1"/>
    <col min="2818" max="2822" width="24.7109375" customWidth="1"/>
    <col min="2823" max="2823" width="4.42578125" customWidth="1"/>
    <col min="2824" max="3067" width="9.140625" customWidth="1"/>
    <col min="3068" max="3068" width="29.42578125" customWidth="1"/>
    <col min="3073" max="3073" width="29.42578125" customWidth="1"/>
    <col min="3074" max="3078" width="24.7109375" customWidth="1"/>
    <col min="3079" max="3079" width="4.42578125" customWidth="1"/>
    <col min="3080" max="3323" width="9.140625" customWidth="1"/>
    <col min="3324" max="3324" width="29.42578125" customWidth="1"/>
    <col min="3329" max="3329" width="29.42578125" customWidth="1"/>
    <col min="3330" max="3334" width="24.7109375" customWidth="1"/>
    <col min="3335" max="3335" width="4.42578125" customWidth="1"/>
    <col min="3336" max="3579" width="9.140625" customWidth="1"/>
    <col min="3580" max="3580" width="29.42578125" customWidth="1"/>
    <col min="3585" max="3585" width="29.42578125" customWidth="1"/>
    <col min="3586" max="3590" width="24.7109375" customWidth="1"/>
    <col min="3591" max="3591" width="4.42578125" customWidth="1"/>
    <col min="3592" max="3835" width="9.140625" customWidth="1"/>
    <col min="3836" max="3836" width="29.42578125" customWidth="1"/>
    <col min="3841" max="3841" width="29.42578125" customWidth="1"/>
    <col min="3842" max="3846" width="24.7109375" customWidth="1"/>
    <col min="3847" max="3847" width="4.42578125" customWidth="1"/>
    <col min="3848" max="4091" width="9.140625" customWidth="1"/>
    <col min="4092" max="4092" width="29.42578125" customWidth="1"/>
    <col min="4097" max="4097" width="29.42578125" customWidth="1"/>
    <col min="4098" max="4102" width="24.7109375" customWidth="1"/>
    <col min="4103" max="4103" width="4.42578125" customWidth="1"/>
    <col min="4104" max="4347" width="9.140625" customWidth="1"/>
    <col min="4348" max="4348" width="29.42578125" customWidth="1"/>
    <col min="4353" max="4353" width="29.42578125" customWidth="1"/>
    <col min="4354" max="4358" width="24.7109375" customWidth="1"/>
    <col min="4359" max="4359" width="4.42578125" customWidth="1"/>
    <col min="4360" max="4603" width="9.140625" customWidth="1"/>
    <col min="4604" max="4604" width="29.42578125" customWidth="1"/>
    <col min="4609" max="4609" width="29.42578125" customWidth="1"/>
    <col min="4610" max="4614" width="24.7109375" customWidth="1"/>
    <col min="4615" max="4615" width="4.42578125" customWidth="1"/>
    <col min="4616" max="4859" width="9.140625" customWidth="1"/>
    <col min="4860" max="4860" width="29.42578125" customWidth="1"/>
    <col min="4865" max="4865" width="29.42578125" customWidth="1"/>
    <col min="4866" max="4870" width="24.7109375" customWidth="1"/>
    <col min="4871" max="4871" width="4.42578125" customWidth="1"/>
    <col min="4872" max="5115" width="9.140625" customWidth="1"/>
    <col min="5116" max="5116" width="29.42578125" customWidth="1"/>
    <col min="5121" max="5121" width="29.42578125" customWidth="1"/>
    <col min="5122" max="5126" width="24.7109375" customWidth="1"/>
    <col min="5127" max="5127" width="4.42578125" customWidth="1"/>
    <col min="5128" max="5371" width="9.140625" customWidth="1"/>
    <col min="5372" max="5372" width="29.42578125" customWidth="1"/>
    <col min="5377" max="5377" width="29.42578125" customWidth="1"/>
    <col min="5378" max="5382" width="24.7109375" customWidth="1"/>
    <col min="5383" max="5383" width="4.42578125" customWidth="1"/>
    <col min="5384" max="5627" width="9.140625" customWidth="1"/>
    <col min="5628" max="5628" width="29.42578125" customWidth="1"/>
    <col min="5633" max="5633" width="29.42578125" customWidth="1"/>
    <col min="5634" max="5638" width="24.7109375" customWidth="1"/>
    <col min="5639" max="5639" width="4.42578125" customWidth="1"/>
    <col min="5640" max="5883" width="9.140625" customWidth="1"/>
    <col min="5884" max="5884" width="29.42578125" customWidth="1"/>
    <col min="5889" max="5889" width="29.42578125" customWidth="1"/>
    <col min="5890" max="5894" width="24.7109375" customWidth="1"/>
    <col min="5895" max="5895" width="4.42578125" customWidth="1"/>
    <col min="5896" max="6139" width="9.140625" customWidth="1"/>
    <col min="6140" max="6140" width="29.42578125" customWidth="1"/>
    <col min="6145" max="6145" width="29.42578125" customWidth="1"/>
    <col min="6146" max="6150" width="24.7109375" customWidth="1"/>
    <col min="6151" max="6151" width="4.42578125" customWidth="1"/>
    <col min="6152" max="6395" width="9.140625" customWidth="1"/>
    <col min="6396" max="6396" width="29.42578125" customWidth="1"/>
    <col min="6401" max="6401" width="29.42578125" customWidth="1"/>
    <col min="6402" max="6406" width="24.7109375" customWidth="1"/>
    <col min="6407" max="6407" width="4.42578125" customWidth="1"/>
    <col min="6408" max="6651" width="9.140625" customWidth="1"/>
    <col min="6652" max="6652" width="29.42578125" customWidth="1"/>
    <col min="6657" max="6657" width="29.42578125" customWidth="1"/>
    <col min="6658" max="6662" width="24.7109375" customWidth="1"/>
    <col min="6663" max="6663" width="4.42578125" customWidth="1"/>
    <col min="6664" max="6907" width="9.140625" customWidth="1"/>
    <col min="6908" max="6908" width="29.42578125" customWidth="1"/>
    <col min="6913" max="6913" width="29.42578125" customWidth="1"/>
    <col min="6914" max="6918" width="24.7109375" customWidth="1"/>
    <col min="6919" max="6919" width="4.42578125" customWidth="1"/>
    <col min="6920" max="7163" width="9.140625" customWidth="1"/>
    <col min="7164" max="7164" width="29.42578125" customWidth="1"/>
    <col min="7169" max="7169" width="29.42578125" customWidth="1"/>
    <col min="7170" max="7174" width="24.7109375" customWidth="1"/>
    <col min="7175" max="7175" width="4.42578125" customWidth="1"/>
    <col min="7176" max="7419" width="9.140625" customWidth="1"/>
    <col min="7420" max="7420" width="29.42578125" customWidth="1"/>
    <col min="7425" max="7425" width="29.42578125" customWidth="1"/>
    <col min="7426" max="7430" width="24.7109375" customWidth="1"/>
    <col min="7431" max="7431" width="4.42578125" customWidth="1"/>
    <col min="7432" max="7675" width="9.140625" customWidth="1"/>
    <col min="7676" max="7676" width="29.42578125" customWidth="1"/>
    <col min="7681" max="7681" width="29.42578125" customWidth="1"/>
    <col min="7682" max="7686" width="24.7109375" customWidth="1"/>
    <col min="7687" max="7687" width="4.42578125" customWidth="1"/>
    <col min="7688" max="7931" width="9.140625" customWidth="1"/>
    <col min="7932" max="7932" width="29.42578125" customWidth="1"/>
    <col min="7937" max="7937" width="29.42578125" customWidth="1"/>
    <col min="7938" max="7942" width="24.7109375" customWidth="1"/>
    <col min="7943" max="7943" width="4.42578125" customWidth="1"/>
    <col min="7944" max="8187" width="9.140625" customWidth="1"/>
    <col min="8188" max="8188" width="29.42578125" customWidth="1"/>
    <col min="8193" max="8193" width="29.42578125" customWidth="1"/>
    <col min="8194" max="8198" width="24.7109375" customWidth="1"/>
    <col min="8199" max="8199" width="4.42578125" customWidth="1"/>
    <col min="8200" max="8443" width="9.140625" customWidth="1"/>
    <col min="8444" max="8444" width="29.42578125" customWidth="1"/>
    <col min="8449" max="8449" width="29.42578125" customWidth="1"/>
    <col min="8450" max="8454" width="24.7109375" customWidth="1"/>
    <col min="8455" max="8455" width="4.42578125" customWidth="1"/>
    <col min="8456" max="8699" width="9.140625" customWidth="1"/>
    <col min="8700" max="8700" width="29.42578125" customWidth="1"/>
    <col min="8705" max="8705" width="29.42578125" customWidth="1"/>
    <col min="8706" max="8710" width="24.7109375" customWidth="1"/>
    <col min="8711" max="8711" width="4.42578125" customWidth="1"/>
    <col min="8712" max="8955" width="9.140625" customWidth="1"/>
    <col min="8956" max="8956" width="29.42578125" customWidth="1"/>
    <col min="8961" max="8961" width="29.42578125" customWidth="1"/>
    <col min="8962" max="8966" width="24.7109375" customWidth="1"/>
    <col min="8967" max="8967" width="4.42578125" customWidth="1"/>
    <col min="8968" max="9211" width="9.140625" customWidth="1"/>
    <col min="9212" max="9212" width="29.42578125" customWidth="1"/>
    <col min="9217" max="9217" width="29.42578125" customWidth="1"/>
    <col min="9218" max="9222" width="24.7109375" customWidth="1"/>
    <col min="9223" max="9223" width="4.42578125" customWidth="1"/>
    <col min="9224" max="9467" width="9.140625" customWidth="1"/>
    <col min="9468" max="9468" width="29.42578125" customWidth="1"/>
    <col min="9473" max="9473" width="29.42578125" customWidth="1"/>
    <col min="9474" max="9478" width="24.7109375" customWidth="1"/>
    <col min="9479" max="9479" width="4.42578125" customWidth="1"/>
    <col min="9480" max="9723" width="9.140625" customWidth="1"/>
    <col min="9724" max="9724" width="29.42578125" customWidth="1"/>
    <col min="9729" max="9729" width="29.42578125" customWidth="1"/>
    <col min="9730" max="9734" width="24.7109375" customWidth="1"/>
    <col min="9735" max="9735" width="4.42578125" customWidth="1"/>
    <col min="9736" max="9979" width="9.140625" customWidth="1"/>
    <col min="9980" max="9980" width="29.42578125" customWidth="1"/>
    <col min="9985" max="9985" width="29.42578125" customWidth="1"/>
    <col min="9986" max="9990" width="24.7109375" customWidth="1"/>
    <col min="9991" max="9991" width="4.42578125" customWidth="1"/>
    <col min="9992" max="10235" width="9.140625" customWidth="1"/>
    <col min="10236" max="10236" width="29.42578125" customWidth="1"/>
    <col min="10241" max="10241" width="29.42578125" customWidth="1"/>
    <col min="10242" max="10246" width="24.7109375" customWidth="1"/>
    <col min="10247" max="10247" width="4.42578125" customWidth="1"/>
    <col min="10248" max="10491" width="9.140625" customWidth="1"/>
    <col min="10492" max="10492" width="29.42578125" customWidth="1"/>
    <col min="10497" max="10497" width="29.42578125" customWidth="1"/>
    <col min="10498" max="10502" width="24.7109375" customWidth="1"/>
    <col min="10503" max="10503" width="4.42578125" customWidth="1"/>
    <col min="10504" max="10747" width="9.140625" customWidth="1"/>
    <col min="10748" max="10748" width="29.42578125" customWidth="1"/>
    <col min="10753" max="10753" width="29.42578125" customWidth="1"/>
    <col min="10754" max="10758" width="24.7109375" customWidth="1"/>
    <col min="10759" max="10759" width="4.42578125" customWidth="1"/>
    <col min="10760" max="11003" width="9.140625" customWidth="1"/>
    <col min="11004" max="11004" width="29.42578125" customWidth="1"/>
    <col min="11009" max="11009" width="29.42578125" customWidth="1"/>
    <col min="11010" max="11014" width="24.7109375" customWidth="1"/>
    <col min="11015" max="11015" width="4.42578125" customWidth="1"/>
    <col min="11016" max="11259" width="9.140625" customWidth="1"/>
    <col min="11260" max="11260" width="29.42578125" customWidth="1"/>
    <col min="11265" max="11265" width="29.42578125" customWidth="1"/>
    <col min="11266" max="11270" width="24.7109375" customWidth="1"/>
    <col min="11271" max="11271" width="4.42578125" customWidth="1"/>
    <col min="11272" max="11515" width="9.140625" customWidth="1"/>
    <col min="11516" max="11516" width="29.42578125" customWidth="1"/>
    <col min="11521" max="11521" width="29.42578125" customWidth="1"/>
    <col min="11522" max="11526" width="24.7109375" customWidth="1"/>
    <col min="11527" max="11527" width="4.42578125" customWidth="1"/>
    <col min="11528" max="11771" width="9.140625" customWidth="1"/>
    <col min="11772" max="11772" width="29.42578125" customWidth="1"/>
    <col min="11777" max="11777" width="29.42578125" customWidth="1"/>
    <col min="11778" max="11782" width="24.7109375" customWidth="1"/>
    <col min="11783" max="11783" width="4.42578125" customWidth="1"/>
    <col min="11784" max="12027" width="9.140625" customWidth="1"/>
    <col min="12028" max="12028" width="29.42578125" customWidth="1"/>
    <col min="12033" max="12033" width="29.42578125" customWidth="1"/>
    <col min="12034" max="12038" width="24.7109375" customWidth="1"/>
    <col min="12039" max="12039" width="4.42578125" customWidth="1"/>
    <col min="12040" max="12283" width="9.140625" customWidth="1"/>
    <col min="12284" max="12284" width="29.42578125" customWidth="1"/>
    <col min="12289" max="12289" width="29.42578125" customWidth="1"/>
    <col min="12290" max="12294" width="24.7109375" customWidth="1"/>
    <col min="12295" max="12295" width="4.42578125" customWidth="1"/>
    <col min="12296" max="12539" width="9.140625" customWidth="1"/>
    <col min="12540" max="12540" width="29.42578125" customWidth="1"/>
    <col min="12545" max="12545" width="29.42578125" customWidth="1"/>
    <col min="12546" max="12550" width="24.7109375" customWidth="1"/>
    <col min="12551" max="12551" width="4.42578125" customWidth="1"/>
    <col min="12552" max="12795" width="9.140625" customWidth="1"/>
    <col min="12796" max="12796" width="29.42578125" customWidth="1"/>
    <col min="12801" max="12801" width="29.42578125" customWidth="1"/>
    <col min="12802" max="12806" width="24.7109375" customWidth="1"/>
    <col min="12807" max="12807" width="4.42578125" customWidth="1"/>
    <col min="12808" max="13051" width="9.140625" customWidth="1"/>
    <col min="13052" max="13052" width="29.42578125" customWidth="1"/>
    <col min="13057" max="13057" width="29.42578125" customWidth="1"/>
    <col min="13058" max="13062" width="24.7109375" customWidth="1"/>
    <col min="13063" max="13063" width="4.42578125" customWidth="1"/>
    <col min="13064" max="13307" width="9.140625" customWidth="1"/>
    <col min="13308" max="13308" width="29.42578125" customWidth="1"/>
    <col min="13313" max="13313" width="29.42578125" customWidth="1"/>
    <col min="13314" max="13318" width="24.7109375" customWidth="1"/>
    <col min="13319" max="13319" width="4.42578125" customWidth="1"/>
    <col min="13320" max="13563" width="9.140625" customWidth="1"/>
    <col min="13564" max="13564" width="29.42578125" customWidth="1"/>
    <col min="13569" max="13569" width="29.42578125" customWidth="1"/>
    <col min="13570" max="13574" width="24.7109375" customWidth="1"/>
    <col min="13575" max="13575" width="4.42578125" customWidth="1"/>
    <col min="13576" max="13819" width="9.140625" customWidth="1"/>
    <col min="13820" max="13820" width="29.42578125" customWidth="1"/>
    <col min="13825" max="13825" width="29.42578125" customWidth="1"/>
    <col min="13826" max="13830" width="24.7109375" customWidth="1"/>
    <col min="13831" max="13831" width="4.42578125" customWidth="1"/>
    <col min="13832" max="14075" width="9.140625" customWidth="1"/>
    <col min="14076" max="14076" width="29.42578125" customWidth="1"/>
    <col min="14081" max="14081" width="29.42578125" customWidth="1"/>
    <col min="14082" max="14086" width="24.7109375" customWidth="1"/>
    <col min="14087" max="14087" width="4.42578125" customWidth="1"/>
    <col min="14088" max="14331" width="9.140625" customWidth="1"/>
    <col min="14332" max="14332" width="29.42578125" customWidth="1"/>
    <col min="14337" max="14337" width="29.42578125" customWidth="1"/>
    <col min="14338" max="14342" width="24.7109375" customWidth="1"/>
    <col min="14343" max="14343" width="4.42578125" customWidth="1"/>
    <col min="14344" max="14587" width="9.140625" customWidth="1"/>
    <col min="14588" max="14588" width="29.42578125" customWidth="1"/>
    <col min="14593" max="14593" width="29.42578125" customWidth="1"/>
    <col min="14594" max="14598" width="24.7109375" customWidth="1"/>
    <col min="14599" max="14599" width="4.42578125" customWidth="1"/>
    <col min="14600" max="14843" width="9.140625" customWidth="1"/>
    <col min="14844" max="14844" width="29.42578125" customWidth="1"/>
    <col min="14849" max="14849" width="29.42578125" customWidth="1"/>
    <col min="14850" max="14854" width="24.7109375" customWidth="1"/>
    <col min="14855" max="14855" width="4.42578125" customWidth="1"/>
    <col min="14856" max="15099" width="9.140625" customWidth="1"/>
    <col min="15100" max="15100" width="29.42578125" customWidth="1"/>
    <col min="15105" max="15105" width="29.42578125" customWidth="1"/>
    <col min="15106" max="15110" width="24.7109375" customWidth="1"/>
    <col min="15111" max="15111" width="4.42578125" customWidth="1"/>
    <col min="15112" max="15355" width="9.140625" customWidth="1"/>
    <col min="15356" max="15356" width="29.42578125" customWidth="1"/>
    <col min="15361" max="15361" width="29.42578125" customWidth="1"/>
    <col min="15362" max="15366" width="24.7109375" customWidth="1"/>
    <col min="15367" max="15367" width="4.42578125" customWidth="1"/>
    <col min="15368" max="15611" width="9.140625" customWidth="1"/>
    <col min="15612" max="15612" width="29.42578125" customWidth="1"/>
    <col min="15617" max="15617" width="29.42578125" customWidth="1"/>
    <col min="15618" max="15622" width="24.7109375" customWidth="1"/>
    <col min="15623" max="15623" width="4.42578125" customWidth="1"/>
    <col min="15624" max="15867" width="9.140625" customWidth="1"/>
    <col min="15868" max="15868" width="29.42578125" customWidth="1"/>
    <col min="15873" max="15873" width="29.42578125" customWidth="1"/>
    <col min="15874" max="15878" width="24.7109375" customWidth="1"/>
    <col min="15879" max="15879" width="4.42578125" customWidth="1"/>
    <col min="15880" max="16123" width="9.140625" customWidth="1"/>
    <col min="16124" max="16124" width="29.42578125" customWidth="1"/>
    <col min="16129" max="16129" width="29.42578125" customWidth="1"/>
    <col min="16130" max="16134" width="24.7109375" customWidth="1"/>
    <col min="16135" max="16135" width="4.42578125" customWidth="1"/>
    <col min="16136" max="16379" width="9.140625" customWidth="1"/>
    <col min="16380" max="16380" width="29.42578125" customWidth="1"/>
  </cols>
  <sheetData>
    <row r="1" spans="1:8" ht="14.25" customHeight="1">
      <c r="A1" s="1"/>
      <c r="B1" s="71"/>
      <c r="C1" s="71"/>
      <c r="D1" s="71"/>
      <c r="E1" s="71"/>
      <c r="F1" s="71"/>
    </row>
    <row r="2" spans="1:8" s="3" customFormat="1" ht="18.75" customHeight="1">
      <c r="A2" s="665" t="s">
        <v>0</v>
      </c>
      <c r="B2" s="665"/>
      <c r="C2" s="665"/>
      <c r="D2" s="665"/>
      <c r="E2" s="665"/>
      <c r="F2" s="665"/>
      <c r="G2" s="73"/>
      <c r="H2"/>
    </row>
    <row r="3" spans="1:8" s="3" customFormat="1" ht="20.25" customHeight="1">
      <c r="A3" s="665" t="s">
        <v>113</v>
      </c>
      <c r="B3" s="665"/>
      <c r="C3" s="665"/>
      <c r="D3" s="665"/>
      <c r="E3" s="665"/>
      <c r="F3" s="665"/>
      <c r="G3" s="73"/>
      <c r="H3"/>
    </row>
    <row r="4" spans="1:8" s="3" customFormat="1" ht="24" customHeight="1">
      <c r="A4" s="665" t="s">
        <v>2</v>
      </c>
      <c r="B4" s="665"/>
      <c r="C4" s="665"/>
      <c r="D4" s="665"/>
      <c r="E4" s="665"/>
      <c r="F4" s="665"/>
      <c r="G4" s="73"/>
      <c r="H4"/>
    </row>
    <row r="5" spans="1:8" s="76" customFormat="1" ht="28.5" customHeight="1" thickBot="1">
      <c r="A5" s="675" t="s">
        <v>46</v>
      </c>
      <c r="B5" s="675"/>
      <c r="C5" s="675"/>
      <c r="D5" s="675"/>
      <c r="E5" s="675"/>
      <c r="F5" s="675"/>
      <c r="G5" s="74"/>
      <c r="H5" s="75"/>
    </row>
    <row r="6" spans="1:8" s="78" customFormat="1" ht="17.25" thickTop="1" thickBot="1">
      <c r="A6" s="7"/>
      <c r="B6" s="85" t="s">
        <v>10</v>
      </c>
      <c r="C6" s="85" t="s">
        <v>120</v>
      </c>
      <c r="D6" s="85" t="s">
        <v>12</v>
      </c>
      <c r="E6" s="85" t="s">
        <v>121</v>
      </c>
      <c r="F6" s="85" t="s">
        <v>122</v>
      </c>
      <c r="G6" s="72"/>
    </row>
    <row r="7" spans="1:8" s="78" customFormat="1" ht="13.5" thickTop="1">
      <c r="A7" s="13" t="s">
        <v>55</v>
      </c>
      <c r="B7" s="13"/>
      <c r="C7" s="13"/>
      <c r="D7" s="13"/>
      <c r="E7" s="14"/>
      <c r="F7" s="15"/>
      <c r="G7" s="72"/>
    </row>
    <row r="8" spans="1:8" s="78" customFormat="1" ht="12.75">
      <c r="A8" s="79" t="s">
        <v>58</v>
      </c>
      <c r="B8" s="80">
        <v>36480.030549999996</v>
      </c>
      <c r="C8" s="80">
        <v>1259661.4810899999</v>
      </c>
      <c r="D8" s="80">
        <v>91.471210000000013</v>
      </c>
      <c r="E8" s="80">
        <v>0</v>
      </c>
      <c r="F8" s="80">
        <v>1934651.1574899999</v>
      </c>
      <c r="G8" s="72"/>
    </row>
    <row r="9" spans="1:8" s="78" customFormat="1" ht="12.75">
      <c r="A9" s="79" t="s">
        <v>60</v>
      </c>
      <c r="B9" s="80">
        <v>0</v>
      </c>
      <c r="C9" s="80">
        <v>0</v>
      </c>
      <c r="D9" s="80">
        <v>0</v>
      </c>
      <c r="E9" s="80">
        <v>0</v>
      </c>
      <c r="F9" s="80">
        <v>74573.366709999988</v>
      </c>
      <c r="G9" s="72"/>
    </row>
    <row r="10" spans="1:8" s="78" customFormat="1" ht="12.75">
      <c r="A10" s="79" t="s">
        <v>63</v>
      </c>
      <c r="B10" s="80">
        <v>0</v>
      </c>
      <c r="C10" s="80">
        <v>867795.63584</v>
      </c>
      <c r="D10" s="80">
        <v>0</v>
      </c>
      <c r="E10" s="80">
        <v>0</v>
      </c>
      <c r="F10" s="80">
        <v>1179929.2090700001</v>
      </c>
      <c r="G10" s="72"/>
    </row>
    <row r="11" spans="1:8" s="78" customFormat="1" ht="12.75">
      <c r="A11" s="79" t="s">
        <v>68</v>
      </c>
      <c r="B11" s="80">
        <v>0</v>
      </c>
      <c r="C11" s="80">
        <v>0</v>
      </c>
      <c r="D11" s="80">
        <v>0</v>
      </c>
      <c r="E11" s="80">
        <v>0</v>
      </c>
      <c r="F11" s="80">
        <v>264647.30924999999</v>
      </c>
      <c r="G11" s="72"/>
    </row>
    <row r="12" spans="1:8" s="78" customFormat="1" ht="12.75">
      <c r="A12" s="79" t="s">
        <v>65</v>
      </c>
      <c r="B12" s="80">
        <v>22474.404649999997</v>
      </c>
      <c r="C12" s="80">
        <v>1029353.22318</v>
      </c>
      <c r="D12" s="80">
        <v>62847.926780000002</v>
      </c>
      <c r="E12" s="80">
        <v>0</v>
      </c>
      <c r="F12" s="80">
        <v>1210316.2133499999</v>
      </c>
      <c r="G12" s="72"/>
    </row>
    <row r="13" spans="1:8" s="78" customFormat="1" ht="12.75">
      <c r="A13" s="79" t="s">
        <v>67</v>
      </c>
      <c r="B13" s="80">
        <v>125747.65078</v>
      </c>
      <c r="C13" s="80">
        <v>389751.70494000003</v>
      </c>
      <c r="D13" s="80">
        <v>28581.690079999997</v>
      </c>
      <c r="E13" s="80">
        <v>98893.676129999993</v>
      </c>
      <c r="F13" s="80">
        <v>2156555.2998399995</v>
      </c>
      <c r="G13" s="72"/>
    </row>
    <row r="14" spans="1:8" s="78" customFormat="1" ht="12.75">
      <c r="A14" s="79" t="s">
        <v>61</v>
      </c>
      <c r="B14" s="80">
        <v>109065.63094</v>
      </c>
      <c r="C14" s="80">
        <v>1118974.3293399999</v>
      </c>
      <c r="D14" s="80">
        <v>3684.3470600000001</v>
      </c>
      <c r="E14" s="80">
        <v>6198.5816299999997</v>
      </c>
      <c r="F14" s="80">
        <v>2408695.47046</v>
      </c>
      <c r="G14" s="72"/>
    </row>
    <row r="15" spans="1:8" s="78" customFormat="1" ht="12.75">
      <c r="A15" s="79" t="s">
        <v>66</v>
      </c>
      <c r="B15" s="80">
        <v>73181.60845</v>
      </c>
      <c r="C15" s="80">
        <v>356576.39347000001</v>
      </c>
      <c r="D15" s="80">
        <v>78325.679900000003</v>
      </c>
      <c r="E15" s="80">
        <v>18771.52404</v>
      </c>
      <c r="F15" s="80">
        <v>1164100.7634600003</v>
      </c>
      <c r="G15" s="72"/>
    </row>
    <row r="16" spans="1:8" s="78" customFormat="1" ht="12.75">
      <c r="A16" s="79" t="s">
        <v>57</v>
      </c>
      <c r="B16" s="80">
        <v>59848.711909999998</v>
      </c>
      <c r="C16" s="80">
        <v>1163271.5718599998</v>
      </c>
      <c r="D16" s="80">
        <v>8616.0077300000012</v>
      </c>
      <c r="E16" s="80">
        <v>2412.4953700000001</v>
      </c>
      <c r="F16" s="80">
        <v>2296596.0165399993</v>
      </c>
      <c r="G16" s="72"/>
    </row>
    <row r="17" spans="1:7" s="78" customFormat="1" ht="12.75">
      <c r="A17" s="79" t="s">
        <v>59</v>
      </c>
      <c r="B17" s="80">
        <v>0</v>
      </c>
      <c r="C17" s="80">
        <v>82454.312150000012</v>
      </c>
      <c r="D17" s="80">
        <v>0</v>
      </c>
      <c r="E17" s="80">
        <v>0</v>
      </c>
      <c r="F17" s="80">
        <v>82454.312150000012</v>
      </c>
      <c r="G17" s="72"/>
    </row>
    <row r="18" spans="1:7" s="78" customFormat="1" ht="12.75">
      <c r="A18" s="79" t="s">
        <v>56</v>
      </c>
      <c r="B18" s="80">
        <v>75770.421979999999</v>
      </c>
      <c r="C18" s="80">
        <v>1235292.63796</v>
      </c>
      <c r="D18" s="80">
        <v>54890.567659999993</v>
      </c>
      <c r="E18" s="80">
        <v>0</v>
      </c>
      <c r="F18" s="80">
        <v>2659730.7475999999</v>
      </c>
      <c r="G18" s="72"/>
    </row>
    <row r="19" spans="1:7" s="78" customFormat="1" ht="12.75">
      <c r="A19" s="79" t="s">
        <v>64</v>
      </c>
      <c r="B19" s="80">
        <v>60716.249429999996</v>
      </c>
      <c r="C19" s="80">
        <v>332362.50585000002</v>
      </c>
      <c r="D19" s="80">
        <v>8869.8332699999992</v>
      </c>
      <c r="E19" s="80">
        <v>5978.50785</v>
      </c>
      <c r="F19" s="80">
        <v>1558767.8332200004</v>
      </c>
      <c r="G19" s="72"/>
    </row>
    <row r="20" spans="1:7" s="78" customFormat="1" ht="12.75">
      <c r="A20" s="79" t="s">
        <v>62</v>
      </c>
      <c r="B20" s="80">
        <v>40777.003109999998</v>
      </c>
      <c r="C20" s="80">
        <v>1174726.7855799999</v>
      </c>
      <c r="D20" s="80">
        <v>36245.931250000001</v>
      </c>
      <c r="E20" s="80">
        <v>13427.634779999998</v>
      </c>
      <c r="F20" s="80">
        <v>2131087.8723800001</v>
      </c>
      <c r="G20" s="72"/>
    </row>
    <row r="21" spans="1:7" s="78" customFormat="1" ht="12.75">
      <c r="A21" s="79" t="s">
        <v>69</v>
      </c>
      <c r="B21" s="80">
        <v>604061.71180000005</v>
      </c>
      <c r="C21" s="80">
        <v>9010220.5812599994</v>
      </c>
      <c r="D21" s="80">
        <v>282153.45494000003</v>
      </c>
      <c r="E21" s="80">
        <v>145682.4198</v>
      </c>
      <c r="F21" s="80">
        <v>19122105.571519997</v>
      </c>
      <c r="G21" s="72"/>
    </row>
    <row r="22" spans="1:7" s="78" customFormat="1" ht="12.75">
      <c r="A22" s="81" t="s">
        <v>70</v>
      </c>
      <c r="B22" s="82"/>
      <c r="C22" s="82"/>
      <c r="D22" s="82"/>
      <c r="E22" s="82"/>
      <c r="F22" s="86" t="s">
        <v>123</v>
      </c>
      <c r="G22" s="72"/>
    </row>
    <row r="23" spans="1:7" s="78" customFormat="1" ht="12.75">
      <c r="A23" s="79" t="s">
        <v>71</v>
      </c>
      <c r="B23" s="80">
        <v>0</v>
      </c>
      <c r="C23" s="80">
        <v>0</v>
      </c>
      <c r="D23" s="80">
        <v>0</v>
      </c>
      <c r="E23" s="80">
        <v>0</v>
      </c>
      <c r="F23" s="80">
        <v>113843.99542000001</v>
      </c>
      <c r="G23" s="72"/>
    </row>
    <row r="24" spans="1:7" s="78" customFormat="1" ht="12.75">
      <c r="A24" s="79" t="s">
        <v>72</v>
      </c>
      <c r="B24" s="80">
        <v>0</v>
      </c>
      <c r="C24" s="80">
        <v>0</v>
      </c>
      <c r="D24" s="80">
        <v>0</v>
      </c>
      <c r="E24" s="80">
        <v>0</v>
      </c>
      <c r="F24" s="80">
        <v>24796.826710000001</v>
      </c>
      <c r="G24" s="72"/>
    </row>
    <row r="25" spans="1:7" s="78" customFormat="1" ht="12.75">
      <c r="A25" s="79" t="s">
        <v>78</v>
      </c>
      <c r="B25" s="80">
        <v>0</v>
      </c>
      <c r="C25" s="80">
        <v>0</v>
      </c>
      <c r="D25" s="80">
        <v>0</v>
      </c>
      <c r="E25" s="80">
        <v>960.14500999999996</v>
      </c>
      <c r="F25" s="80">
        <v>960.14500999999996</v>
      </c>
      <c r="G25" s="72"/>
    </row>
    <row r="26" spans="1:7" s="78" customFormat="1" ht="12.75">
      <c r="A26" s="79" t="s">
        <v>74</v>
      </c>
      <c r="B26" s="80">
        <v>0</v>
      </c>
      <c r="C26" s="80">
        <v>0</v>
      </c>
      <c r="D26" s="80">
        <v>0</v>
      </c>
      <c r="E26" s="80">
        <v>0</v>
      </c>
      <c r="F26" s="80">
        <v>13579.500029999999</v>
      </c>
      <c r="G26" s="72"/>
    </row>
    <row r="27" spans="1:7" s="78" customFormat="1" ht="12.75">
      <c r="A27" s="79" t="s">
        <v>75</v>
      </c>
      <c r="B27" s="80">
        <v>0</v>
      </c>
      <c r="C27" s="80">
        <v>0</v>
      </c>
      <c r="D27" s="80">
        <v>0</v>
      </c>
      <c r="E27" s="80">
        <v>0</v>
      </c>
      <c r="F27" s="80">
        <v>11156.76748</v>
      </c>
      <c r="G27" s="72"/>
    </row>
    <row r="28" spans="1:7" s="78" customFormat="1" ht="12.75">
      <c r="A28" s="79" t="s">
        <v>73</v>
      </c>
      <c r="B28" s="80">
        <v>0</v>
      </c>
      <c r="C28" s="80">
        <v>0</v>
      </c>
      <c r="D28" s="80">
        <v>0</v>
      </c>
      <c r="E28" s="80">
        <v>0</v>
      </c>
      <c r="F28" s="80">
        <v>18135.344840000002</v>
      </c>
      <c r="G28" s="72"/>
    </row>
    <row r="29" spans="1:7" s="78" customFormat="1" ht="12.75">
      <c r="A29" s="79" t="s">
        <v>76</v>
      </c>
      <c r="B29" s="80">
        <v>0</v>
      </c>
      <c r="C29" s="80">
        <v>0</v>
      </c>
      <c r="D29" s="80">
        <v>0</v>
      </c>
      <c r="E29" s="80">
        <v>0</v>
      </c>
      <c r="F29" s="80">
        <v>1357.8058500000002</v>
      </c>
      <c r="G29" s="72"/>
    </row>
    <row r="30" spans="1:7" s="78" customFormat="1" ht="12.75">
      <c r="A30" s="79" t="s">
        <v>77</v>
      </c>
      <c r="B30" s="80">
        <v>0</v>
      </c>
      <c r="C30" s="80">
        <v>0</v>
      </c>
      <c r="D30" s="80">
        <v>155.27674999999999</v>
      </c>
      <c r="E30" s="80">
        <v>0</v>
      </c>
      <c r="F30" s="80">
        <v>155.27674999999999</v>
      </c>
      <c r="G30" s="72"/>
    </row>
    <row r="31" spans="1:7" s="78" customFormat="1" ht="12.75">
      <c r="A31" s="79" t="s">
        <v>69</v>
      </c>
      <c r="B31" s="80">
        <v>0</v>
      </c>
      <c r="C31" s="80">
        <v>0</v>
      </c>
      <c r="D31" s="80">
        <v>155.27674999999999</v>
      </c>
      <c r="E31" s="80">
        <v>960.14500999999996</v>
      </c>
      <c r="F31" s="80">
        <v>183985.66209000003</v>
      </c>
      <c r="G31" s="72"/>
    </row>
    <row r="32" spans="1:7" s="78" customFormat="1" ht="12.75">
      <c r="A32" s="81" t="s">
        <v>119</v>
      </c>
      <c r="B32" s="82"/>
      <c r="C32" s="82"/>
      <c r="D32" s="82"/>
      <c r="E32" s="82"/>
      <c r="F32" s="86" t="s">
        <v>123</v>
      </c>
      <c r="G32" s="72"/>
    </row>
    <row r="33" spans="1:7" s="78" customFormat="1" ht="12.75">
      <c r="A33" s="79" t="s">
        <v>81</v>
      </c>
      <c r="B33" s="80">
        <v>0</v>
      </c>
      <c r="C33" s="80">
        <v>0</v>
      </c>
      <c r="D33" s="80">
        <v>0</v>
      </c>
      <c r="E33" s="80">
        <v>0</v>
      </c>
      <c r="F33" s="80">
        <v>132836.63918</v>
      </c>
      <c r="G33" s="72"/>
    </row>
    <row r="34" spans="1:7" s="78" customFormat="1" ht="12.75">
      <c r="A34" s="79" t="s">
        <v>82</v>
      </c>
      <c r="B34" s="80">
        <v>42901.299939999997</v>
      </c>
      <c r="C34" s="80">
        <v>163745.14887</v>
      </c>
      <c r="D34" s="80">
        <v>36220.842369999998</v>
      </c>
      <c r="E34" s="80">
        <v>407.05793</v>
      </c>
      <c r="F34" s="80">
        <v>520772.92910000001</v>
      </c>
      <c r="G34" s="72"/>
    </row>
    <row r="35" spans="1:7" s="78" customFormat="1" ht="12.75">
      <c r="A35" s="79" t="s">
        <v>83</v>
      </c>
      <c r="B35" s="80">
        <v>28735.658649999998</v>
      </c>
      <c r="C35" s="80">
        <v>234515.79838999998</v>
      </c>
      <c r="D35" s="80">
        <v>47180.981679999997</v>
      </c>
      <c r="E35" s="80">
        <v>5508.3190500000001</v>
      </c>
      <c r="F35" s="80">
        <v>878890.5643699998</v>
      </c>
      <c r="G35" s="72"/>
    </row>
    <row r="36" spans="1:7" s="78" customFormat="1" ht="12.75">
      <c r="A36" s="79" t="s">
        <v>80</v>
      </c>
      <c r="B36" s="80">
        <v>13790.12938</v>
      </c>
      <c r="C36" s="80">
        <v>559254.17677000002</v>
      </c>
      <c r="D36" s="80">
        <v>0</v>
      </c>
      <c r="E36" s="80">
        <v>0</v>
      </c>
      <c r="F36" s="80">
        <v>833322.10846000002</v>
      </c>
      <c r="G36" s="72"/>
    </row>
    <row r="37" spans="1:7" s="78" customFormat="1" ht="12.75">
      <c r="A37" s="79" t="s">
        <v>69</v>
      </c>
      <c r="B37" s="80">
        <v>85427.087969999993</v>
      </c>
      <c r="C37" s="80">
        <v>957515.12403000006</v>
      </c>
      <c r="D37" s="80">
        <v>83401.824049999996</v>
      </c>
      <c r="E37" s="80">
        <v>5915.37698</v>
      </c>
      <c r="F37" s="80">
        <v>2365822.2411099998</v>
      </c>
      <c r="G37" s="72"/>
    </row>
    <row r="38" spans="1:7" s="78" customFormat="1" ht="12.75">
      <c r="A38" s="81" t="s">
        <v>84</v>
      </c>
      <c r="B38" s="82"/>
      <c r="C38" s="82"/>
      <c r="D38" s="82"/>
      <c r="E38" s="82"/>
      <c r="F38" s="86" t="s">
        <v>123</v>
      </c>
      <c r="G38" s="72"/>
    </row>
    <row r="39" spans="1:7" s="78" customFormat="1" ht="12.75">
      <c r="A39" s="79" t="s">
        <v>106</v>
      </c>
      <c r="B39" s="80">
        <v>0</v>
      </c>
      <c r="C39" s="80">
        <v>0</v>
      </c>
      <c r="D39" s="80">
        <v>0</v>
      </c>
      <c r="E39" s="80">
        <v>0</v>
      </c>
      <c r="F39" s="80">
        <v>4655.8494600000004</v>
      </c>
      <c r="G39" s="72"/>
    </row>
    <row r="40" spans="1:7" s="78" customFormat="1" ht="12.75">
      <c r="A40" s="79" t="s">
        <v>91</v>
      </c>
      <c r="B40" s="80">
        <v>4474.2314100000003</v>
      </c>
      <c r="C40" s="80">
        <v>0</v>
      </c>
      <c r="D40" s="80">
        <v>0</v>
      </c>
      <c r="E40" s="80">
        <v>0</v>
      </c>
      <c r="F40" s="80">
        <v>4474.2314100000003</v>
      </c>
      <c r="G40" s="72"/>
    </row>
    <row r="41" spans="1:7" s="78" customFormat="1" ht="12.75">
      <c r="A41" s="79" t="s">
        <v>110</v>
      </c>
      <c r="B41" s="80">
        <v>0</v>
      </c>
      <c r="C41" s="80">
        <v>0</v>
      </c>
      <c r="D41" s="80">
        <v>0</v>
      </c>
      <c r="E41" s="80">
        <v>0</v>
      </c>
      <c r="F41" s="80">
        <v>3917.5321400000003</v>
      </c>
      <c r="G41" s="72"/>
    </row>
    <row r="42" spans="1:7" s="78" customFormat="1" ht="12.75">
      <c r="A42" s="79" t="s">
        <v>98</v>
      </c>
      <c r="B42" s="80">
        <v>0</v>
      </c>
      <c r="C42" s="80">
        <v>22064.547160000002</v>
      </c>
      <c r="D42" s="80">
        <v>0</v>
      </c>
      <c r="E42" s="80">
        <v>0</v>
      </c>
      <c r="F42" s="80">
        <v>22064.547160000002</v>
      </c>
      <c r="G42" s="72"/>
    </row>
    <row r="43" spans="1:7" s="78" customFormat="1" ht="12.75">
      <c r="A43" s="79" t="s">
        <v>105</v>
      </c>
      <c r="B43" s="80">
        <v>0</v>
      </c>
      <c r="C43" s="80">
        <v>0</v>
      </c>
      <c r="D43" s="80">
        <v>0</v>
      </c>
      <c r="E43" s="80">
        <v>0</v>
      </c>
      <c r="F43" s="80">
        <v>2847.4969500000002</v>
      </c>
      <c r="G43" s="72"/>
    </row>
    <row r="44" spans="1:7" s="78" customFormat="1" ht="12.75">
      <c r="A44" s="79" t="s">
        <v>101</v>
      </c>
      <c r="B44" s="80">
        <v>0</v>
      </c>
      <c r="C44" s="80">
        <v>0</v>
      </c>
      <c r="D44" s="80">
        <v>0</v>
      </c>
      <c r="E44" s="80">
        <v>0</v>
      </c>
      <c r="F44" s="80">
        <v>8550.8322799999987</v>
      </c>
      <c r="G44" s="72"/>
    </row>
    <row r="45" spans="1:7" s="78" customFormat="1" ht="12.75">
      <c r="A45" s="79" t="s">
        <v>104</v>
      </c>
      <c r="B45" s="80">
        <v>1151.7503200000001</v>
      </c>
      <c r="C45" s="80">
        <v>0</v>
      </c>
      <c r="D45" s="80">
        <v>0</v>
      </c>
      <c r="E45" s="80">
        <v>0</v>
      </c>
      <c r="F45" s="80">
        <v>1151.7503200000001</v>
      </c>
      <c r="G45" s="72"/>
    </row>
    <row r="46" spans="1:7" s="78" customFormat="1" ht="12.75">
      <c r="A46" s="79" t="s">
        <v>87</v>
      </c>
      <c r="B46" s="80">
        <v>0</v>
      </c>
      <c r="C46" s="80">
        <v>44824.711280000003</v>
      </c>
      <c r="D46" s="80">
        <v>0</v>
      </c>
      <c r="E46" s="80">
        <v>0</v>
      </c>
      <c r="F46" s="80">
        <v>44824.711280000003</v>
      </c>
      <c r="G46" s="72"/>
    </row>
    <row r="47" spans="1:7" s="78" customFormat="1" ht="12.75">
      <c r="A47" s="79" t="s">
        <v>94</v>
      </c>
      <c r="B47" s="80">
        <v>0</v>
      </c>
      <c r="C47" s="80">
        <v>0</v>
      </c>
      <c r="D47" s="80">
        <v>0</v>
      </c>
      <c r="E47" s="80">
        <v>0</v>
      </c>
      <c r="F47" s="80">
        <v>12155.22588</v>
      </c>
      <c r="G47" s="72"/>
    </row>
    <row r="48" spans="1:7" s="78" customFormat="1" ht="12.75">
      <c r="A48" s="79" t="s">
        <v>107</v>
      </c>
      <c r="B48" s="80">
        <v>5686.8316799999993</v>
      </c>
      <c r="C48" s="80">
        <v>0</v>
      </c>
      <c r="D48" s="80">
        <v>0</v>
      </c>
      <c r="E48" s="80">
        <v>0</v>
      </c>
      <c r="F48" s="80">
        <v>5686.8316799999993</v>
      </c>
      <c r="G48" s="72"/>
    </row>
    <row r="49" spans="1:7" s="78" customFormat="1" ht="12.75">
      <c r="A49" s="79" t="s">
        <v>85</v>
      </c>
      <c r="B49" s="80">
        <v>0</v>
      </c>
      <c r="C49" s="80">
        <v>72496.820730000007</v>
      </c>
      <c r="D49" s="80">
        <v>17694.199850000001</v>
      </c>
      <c r="E49" s="80">
        <v>10768.25907</v>
      </c>
      <c r="F49" s="80">
        <v>104012.95844999999</v>
      </c>
      <c r="G49" s="72"/>
    </row>
    <row r="50" spans="1:7" s="78" customFormat="1" ht="12.75">
      <c r="A50" s="79" t="s">
        <v>109</v>
      </c>
      <c r="B50" s="80">
        <v>0</v>
      </c>
      <c r="C50" s="80">
        <v>0</v>
      </c>
      <c r="D50" s="80">
        <v>0</v>
      </c>
      <c r="E50" s="80">
        <v>0</v>
      </c>
      <c r="F50" s="80">
        <v>2268.4015499999996</v>
      </c>
      <c r="G50" s="72"/>
    </row>
    <row r="51" spans="1:7" s="78" customFormat="1" ht="12.75">
      <c r="A51" s="79" t="s">
        <v>96</v>
      </c>
      <c r="B51" s="80">
        <v>0</v>
      </c>
      <c r="C51" s="80">
        <v>0</v>
      </c>
      <c r="D51" s="80">
        <v>0</v>
      </c>
      <c r="E51" s="80">
        <v>0</v>
      </c>
      <c r="F51" s="80">
        <v>10896.923269999999</v>
      </c>
      <c r="G51" s="72"/>
    </row>
    <row r="52" spans="1:7" s="78" customFormat="1" ht="12.75">
      <c r="A52" s="79" t="s">
        <v>90</v>
      </c>
      <c r="B52" s="80">
        <v>0</v>
      </c>
      <c r="C52" s="80">
        <v>0</v>
      </c>
      <c r="D52" s="80">
        <v>0</v>
      </c>
      <c r="E52" s="80">
        <v>0</v>
      </c>
      <c r="F52" s="80">
        <v>9409.8818699999993</v>
      </c>
      <c r="G52" s="72"/>
    </row>
    <row r="53" spans="1:7" s="78" customFormat="1" ht="12.75">
      <c r="A53" s="79" t="s">
        <v>88</v>
      </c>
      <c r="B53" s="80">
        <v>0</v>
      </c>
      <c r="C53" s="80">
        <v>44318.553049999995</v>
      </c>
      <c r="D53" s="80">
        <v>0</v>
      </c>
      <c r="E53" s="80">
        <v>0</v>
      </c>
      <c r="F53" s="80">
        <v>44318.553049999995</v>
      </c>
      <c r="G53" s="72"/>
    </row>
    <row r="54" spans="1:7" s="78" customFormat="1" ht="12.75">
      <c r="A54" s="79" t="s">
        <v>102</v>
      </c>
      <c r="B54" s="80">
        <v>0</v>
      </c>
      <c r="C54" s="80">
        <v>0</v>
      </c>
      <c r="D54" s="80">
        <v>0</v>
      </c>
      <c r="E54" s="80">
        <v>0</v>
      </c>
      <c r="F54" s="80">
        <v>4457.4959600000002</v>
      </c>
      <c r="G54" s="72"/>
    </row>
    <row r="55" spans="1:7" s="78" customFormat="1" ht="12.75">
      <c r="A55" s="79" t="s">
        <v>103</v>
      </c>
      <c r="B55" s="80">
        <v>3516.4588799999997</v>
      </c>
      <c r="C55" s="80">
        <v>0</v>
      </c>
      <c r="D55" s="80">
        <v>0</v>
      </c>
      <c r="E55" s="80">
        <v>0</v>
      </c>
      <c r="F55" s="80">
        <v>3516.4588799999997</v>
      </c>
      <c r="G55" s="72"/>
    </row>
    <row r="56" spans="1:7" s="78" customFormat="1" ht="12.75">
      <c r="A56" s="79" t="s">
        <v>108</v>
      </c>
      <c r="B56" s="80">
        <v>1245.0710200000001</v>
      </c>
      <c r="C56" s="80">
        <v>0</v>
      </c>
      <c r="D56" s="80">
        <v>0</v>
      </c>
      <c r="E56" s="80">
        <v>0</v>
      </c>
      <c r="F56" s="80">
        <v>1245.0710200000001</v>
      </c>
      <c r="G56" s="72"/>
    </row>
    <row r="57" spans="1:7" s="78" customFormat="1" ht="12.75">
      <c r="A57" s="79" t="s">
        <v>93</v>
      </c>
      <c r="B57" s="80">
        <v>0</v>
      </c>
      <c r="C57" s="80">
        <v>0</v>
      </c>
      <c r="D57" s="80">
        <v>0</v>
      </c>
      <c r="E57" s="80">
        <v>0</v>
      </c>
      <c r="F57" s="80">
        <v>12816.544159999999</v>
      </c>
      <c r="G57" s="72"/>
    </row>
    <row r="58" spans="1:7" s="78" customFormat="1" ht="12.75">
      <c r="A58" s="79" t="s">
        <v>95</v>
      </c>
      <c r="B58" s="80">
        <v>0</v>
      </c>
      <c r="C58" s="80">
        <v>0</v>
      </c>
      <c r="D58" s="80">
        <v>0</v>
      </c>
      <c r="E58" s="80">
        <v>0</v>
      </c>
      <c r="F58" s="80">
        <v>25300.818500000001</v>
      </c>
      <c r="G58" s="72"/>
    </row>
    <row r="59" spans="1:7" s="78" customFormat="1" ht="12.75">
      <c r="A59" s="79" t="s">
        <v>92</v>
      </c>
      <c r="B59" s="80">
        <v>0</v>
      </c>
      <c r="C59" s="80">
        <v>0</v>
      </c>
      <c r="D59" s="80">
        <v>0</v>
      </c>
      <c r="E59" s="80">
        <v>0</v>
      </c>
      <c r="F59" s="80">
        <v>13702.88932</v>
      </c>
      <c r="G59" s="72"/>
    </row>
    <row r="60" spans="1:7" s="78" customFormat="1" ht="12.75">
      <c r="A60" s="79" t="s">
        <v>86</v>
      </c>
      <c r="B60" s="80">
        <v>22646.261710000002</v>
      </c>
      <c r="C60" s="80">
        <v>65907.93303</v>
      </c>
      <c r="D60" s="80">
        <v>0</v>
      </c>
      <c r="E60" s="80">
        <v>0</v>
      </c>
      <c r="F60" s="80">
        <v>96774.438210000008</v>
      </c>
      <c r="G60" s="72"/>
    </row>
    <row r="61" spans="1:7" s="78" customFormat="1" ht="12.75">
      <c r="A61" s="79" t="s">
        <v>89</v>
      </c>
      <c r="B61" s="80">
        <v>0</v>
      </c>
      <c r="C61" s="80">
        <v>0</v>
      </c>
      <c r="D61" s="80">
        <v>0</v>
      </c>
      <c r="E61" s="80">
        <v>0</v>
      </c>
      <c r="F61" s="80">
        <v>656.52416000000005</v>
      </c>
      <c r="G61" s="72"/>
    </row>
    <row r="62" spans="1:7" s="78" customFormat="1" ht="12.75">
      <c r="A62" s="79" t="s">
        <v>99</v>
      </c>
      <c r="B62" s="80">
        <v>0</v>
      </c>
      <c r="C62" s="80">
        <v>0</v>
      </c>
      <c r="D62" s="80">
        <v>0</v>
      </c>
      <c r="E62" s="80">
        <v>0</v>
      </c>
      <c r="F62" s="80">
        <v>8702.7112400000005</v>
      </c>
      <c r="G62" s="72"/>
    </row>
    <row r="63" spans="1:7" s="78" customFormat="1" ht="12.75">
      <c r="A63" s="79" t="s">
        <v>100</v>
      </c>
      <c r="B63" s="80">
        <v>0</v>
      </c>
      <c r="C63" s="80">
        <v>23049.939679999999</v>
      </c>
      <c r="D63" s="80">
        <v>0</v>
      </c>
      <c r="E63" s="80">
        <v>0</v>
      </c>
      <c r="F63" s="80">
        <v>23049.939679999999</v>
      </c>
      <c r="G63" s="72"/>
    </row>
    <row r="64" spans="1:7" s="78" customFormat="1" ht="12.75">
      <c r="A64" s="79" t="s">
        <v>97</v>
      </c>
      <c r="B64" s="80">
        <v>0</v>
      </c>
      <c r="C64" s="80">
        <v>0</v>
      </c>
      <c r="D64" s="80">
        <v>4127.53593</v>
      </c>
      <c r="E64" s="80">
        <v>0</v>
      </c>
      <c r="F64" s="80">
        <v>4127.53593</v>
      </c>
      <c r="G64" s="72"/>
    </row>
    <row r="65" spans="1:7" s="78" customFormat="1" ht="12.75">
      <c r="A65" s="79" t="s">
        <v>69</v>
      </c>
      <c r="B65" s="80">
        <v>38720.605020000003</v>
      </c>
      <c r="C65" s="80">
        <v>272662.50493</v>
      </c>
      <c r="D65" s="80">
        <v>21821.735780000003</v>
      </c>
      <c r="E65" s="80">
        <v>10768.25907</v>
      </c>
      <c r="F65" s="80">
        <v>475586.15380999993</v>
      </c>
      <c r="G65" s="72"/>
    </row>
    <row r="66" spans="1:7" s="78" customFormat="1" ht="12.75">
      <c r="A66" s="81" t="s">
        <v>53</v>
      </c>
      <c r="B66" s="82">
        <v>728209.40479000006</v>
      </c>
      <c r="C66" s="82">
        <v>10240398.21022</v>
      </c>
      <c r="D66" s="82">
        <v>387532.29152000003</v>
      </c>
      <c r="E66" s="82">
        <v>163326.20086000001</v>
      </c>
      <c r="F66" s="82">
        <v>22147499.628529996</v>
      </c>
      <c r="G66" s="72"/>
    </row>
    <row r="67" spans="1:7" s="78" customFormat="1" ht="6" customHeight="1" thickBot="1">
      <c r="A67" s="83"/>
      <c r="B67" s="80"/>
      <c r="C67" s="80"/>
      <c r="D67" s="80"/>
      <c r="E67" s="80"/>
      <c r="F67" s="86"/>
      <c r="G67" s="72"/>
    </row>
    <row r="68" spans="1:7" s="78" customFormat="1" ht="35.25" customHeight="1" thickTop="1">
      <c r="A68" s="676" t="s">
        <v>111</v>
      </c>
      <c r="B68" s="677"/>
      <c r="C68" s="677"/>
      <c r="D68" s="677"/>
      <c r="E68" s="677"/>
      <c r="F68" s="677"/>
      <c r="G68" s="72"/>
    </row>
    <row r="69" spans="1:7" s="78" customFormat="1" ht="12.75">
      <c r="A69" s="83"/>
      <c r="B69" s="80"/>
      <c r="C69" s="80"/>
      <c r="D69" s="80"/>
      <c r="E69" s="80"/>
      <c r="F69" s="80"/>
      <c r="G69" s="72"/>
    </row>
    <row r="70" spans="1:7" s="78" customFormat="1" ht="12.75">
      <c r="A70" s="83"/>
      <c r="B70" s="80"/>
      <c r="C70" s="80"/>
      <c r="D70" s="80"/>
      <c r="E70" s="80"/>
      <c r="F70" s="80"/>
      <c r="G70" s="72"/>
    </row>
    <row r="71" spans="1:7" ht="15.75">
      <c r="A71" s="36"/>
    </row>
    <row r="72" spans="1:7" ht="15.75">
      <c r="A72" s="36"/>
    </row>
    <row r="73" spans="1:7" ht="15.75">
      <c r="A73" s="36"/>
    </row>
    <row r="74" spans="1:7" ht="15.75">
      <c r="A74" s="36"/>
    </row>
    <row r="75" spans="1:7" ht="15.75">
      <c r="A75" s="36"/>
    </row>
    <row r="76" spans="1:7" ht="15.75">
      <c r="A76" s="36"/>
    </row>
  </sheetData>
  <mergeCells count="5">
    <mergeCell ref="A2:F2"/>
    <mergeCell ref="A3:F3"/>
    <mergeCell ref="A4:F4"/>
    <mergeCell ref="A5:F5"/>
    <mergeCell ref="A68:F68"/>
  </mergeCells>
  <conditionalFormatting sqref="F22 F32 F38 F67">
    <cfRule type="expression" dxfId="1" priority="1" stopIfTrue="1">
      <formula>$A$8="TOTAL"</formula>
    </cfRule>
  </conditionalFormatting>
  <conditionalFormatting sqref="F22 F32 F38 F67:F278">
    <cfRule type="expression" dxfId="0" priority="2">
      <formula>OR(A22="BANCOS",A22="MUTUALES", A22="FFP", A22="COOPERATIVAS", A22="TOTAL")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K185"/>
  <sheetViews>
    <sheetView zoomScaleNormal="100" workbookViewId="0">
      <selection activeCell="B10" sqref="B10"/>
    </sheetView>
  </sheetViews>
  <sheetFormatPr defaultColWidth="25.140625" defaultRowHeight="12.75"/>
  <cols>
    <col min="1" max="1" width="22" style="69" customWidth="1"/>
    <col min="2" max="2" width="24" style="67" customWidth="1"/>
    <col min="3" max="3" width="21.5703125" style="67" customWidth="1"/>
    <col min="4" max="4" width="17.28515625" style="67" customWidth="1"/>
    <col min="5" max="5" width="22.28515625" style="67" customWidth="1"/>
    <col min="6" max="6" width="20.140625" style="67" customWidth="1"/>
    <col min="7" max="7" width="20" style="67" customWidth="1"/>
    <col min="8" max="9" width="18.85546875" style="67" customWidth="1"/>
    <col min="10" max="10" width="4.42578125" style="41" customWidth="1"/>
    <col min="11" max="254" width="9.140625" style="42" customWidth="1"/>
    <col min="255" max="255" width="29.42578125" style="42" customWidth="1"/>
    <col min="256" max="256" width="25.140625" style="42"/>
    <col min="257" max="257" width="22" style="42" customWidth="1"/>
    <col min="258" max="258" width="24" style="42" customWidth="1"/>
    <col min="259" max="259" width="21.5703125" style="42" customWidth="1"/>
    <col min="260" max="260" width="17.28515625" style="42" customWidth="1"/>
    <col min="261" max="261" width="22.28515625" style="42" customWidth="1"/>
    <col min="262" max="262" width="20.140625" style="42" customWidth="1"/>
    <col min="263" max="263" width="20" style="42" customWidth="1"/>
    <col min="264" max="265" width="18.85546875" style="42" customWidth="1"/>
    <col min="266" max="266" width="4.42578125" style="42" customWidth="1"/>
    <col min="267" max="510" width="9.140625" style="42" customWidth="1"/>
    <col min="511" max="511" width="29.42578125" style="42" customWidth="1"/>
    <col min="512" max="512" width="25.140625" style="42"/>
    <col min="513" max="513" width="22" style="42" customWidth="1"/>
    <col min="514" max="514" width="24" style="42" customWidth="1"/>
    <col min="515" max="515" width="21.5703125" style="42" customWidth="1"/>
    <col min="516" max="516" width="17.28515625" style="42" customWidth="1"/>
    <col min="517" max="517" width="22.28515625" style="42" customWidth="1"/>
    <col min="518" max="518" width="20.140625" style="42" customWidth="1"/>
    <col min="519" max="519" width="20" style="42" customWidth="1"/>
    <col min="520" max="521" width="18.85546875" style="42" customWidth="1"/>
    <col min="522" max="522" width="4.42578125" style="42" customWidth="1"/>
    <col min="523" max="766" width="9.140625" style="42" customWidth="1"/>
    <col min="767" max="767" width="29.42578125" style="42" customWidth="1"/>
    <col min="768" max="768" width="25.140625" style="42"/>
    <col min="769" max="769" width="22" style="42" customWidth="1"/>
    <col min="770" max="770" width="24" style="42" customWidth="1"/>
    <col min="771" max="771" width="21.5703125" style="42" customWidth="1"/>
    <col min="772" max="772" width="17.28515625" style="42" customWidth="1"/>
    <col min="773" max="773" width="22.28515625" style="42" customWidth="1"/>
    <col min="774" max="774" width="20.140625" style="42" customWidth="1"/>
    <col min="775" max="775" width="20" style="42" customWidth="1"/>
    <col min="776" max="777" width="18.85546875" style="42" customWidth="1"/>
    <col min="778" max="778" width="4.42578125" style="42" customWidth="1"/>
    <col min="779" max="1022" width="9.140625" style="42" customWidth="1"/>
    <col min="1023" max="1023" width="29.42578125" style="42" customWidth="1"/>
    <col min="1024" max="1024" width="25.140625" style="42"/>
    <col min="1025" max="1025" width="22" style="42" customWidth="1"/>
    <col min="1026" max="1026" width="24" style="42" customWidth="1"/>
    <col min="1027" max="1027" width="21.5703125" style="42" customWidth="1"/>
    <col min="1028" max="1028" width="17.28515625" style="42" customWidth="1"/>
    <col min="1029" max="1029" width="22.28515625" style="42" customWidth="1"/>
    <col min="1030" max="1030" width="20.140625" style="42" customWidth="1"/>
    <col min="1031" max="1031" width="20" style="42" customWidth="1"/>
    <col min="1032" max="1033" width="18.85546875" style="42" customWidth="1"/>
    <col min="1034" max="1034" width="4.42578125" style="42" customWidth="1"/>
    <col min="1035" max="1278" width="9.140625" style="42" customWidth="1"/>
    <col min="1279" max="1279" width="29.42578125" style="42" customWidth="1"/>
    <col min="1280" max="1280" width="25.140625" style="42"/>
    <col min="1281" max="1281" width="22" style="42" customWidth="1"/>
    <col min="1282" max="1282" width="24" style="42" customWidth="1"/>
    <col min="1283" max="1283" width="21.5703125" style="42" customWidth="1"/>
    <col min="1284" max="1284" width="17.28515625" style="42" customWidth="1"/>
    <col min="1285" max="1285" width="22.28515625" style="42" customWidth="1"/>
    <col min="1286" max="1286" width="20.140625" style="42" customWidth="1"/>
    <col min="1287" max="1287" width="20" style="42" customWidth="1"/>
    <col min="1288" max="1289" width="18.85546875" style="42" customWidth="1"/>
    <col min="1290" max="1290" width="4.42578125" style="42" customWidth="1"/>
    <col min="1291" max="1534" width="9.140625" style="42" customWidth="1"/>
    <col min="1535" max="1535" width="29.42578125" style="42" customWidth="1"/>
    <col min="1536" max="1536" width="25.140625" style="42"/>
    <col min="1537" max="1537" width="22" style="42" customWidth="1"/>
    <col min="1538" max="1538" width="24" style="42" customWidth="1"/>
    <col min="1539" max="1539" width="21.5703125" style="42" customWidth="1"/>
    <col min="1540" max="1540" width="17.28515625" style="42" customWidth="1"/>
    <col min="1541" max="1541" width="22.28515625" style="42" customWidth="1"/>
    <col min="1542" max="1542" width="20.140625" style="42" customWidth="1"/>
    <col min="1543" max="1543" width="20" style="42" customWidth="1"/>
    <col min="1544" max="1545" width="18.85546875" style="42" customWidth="1"/>
    <col min="1546" max="1546" width="4.42578125" style="42" customWidth="1"/>
    <col min="1547" max="1790" width="9.140625" style="42" customWidth="1"/>
    <col min="1791" max="1791" width="29.42578125" style="42" customWidth="1"/>
    <col min="1792" max="1792" width="25.140625" style="42"/>
    <col min="1793" max="1793" width="22" style="42" customWidth="1"/>
    <col min="1794" max="1794" width="24" style="42" customWidth="1"/>
    <col min="1795" max="1795" width="21.5703125" style="42" customWidth="1"/>
    <col min="1796" max="1796" width="17.28515625" style="42" customWidth="1"/>
    <col min="1797" max="1797" width="22.28515625" style="42" customWidth="1"/>
    <col min="1798" max="1798" width="20.140625" style="42" customWidth="1"/>
    <col min="1799" max="1799" width="20" style="42" customWidth="1"/>
    <col min="1800" max="1801" width="18.85546875" style="42" customWidth="1"/>
    <col min="1802" max="1802" width="4.42578125" style="42" customWidth="1"/>
    <col min="1803" max="2046" width="9.140625" style="42" customWidth="1"/>
    <col min="2047" max="2047" width="29.42578125" style="42" customWidth="1"/>
    <col min="2048" max="2048" width="25.140625" style="42"/>
    <col min="2049" max="2049" width="22" style="42" customWidth="1"/>
    <col min="2050" max="2050" width="24" style="42" customWidth="1"/>
    <col min="2051" max="2051" width="21.5703125" style="42" customWidth="1"/>
    <col min="2052" max="2052" width="17.28515625" style="42" customWidth="1"/>
    <col min="2053" max="2053" width="22.28515625" style="42" customWidth="1"/>
    <col min="2054" max="2054" width="20.140625" style="42" customWidth="1"/>
    <col min="2055" max="2055" width="20" style="42" customWidth="1"/>
    <col min="2056" max="2057" width="18.85546875" style="42" customWidth="1"/>
    <col min="2058" max="2058" width="4.42578125" style="42" customWidth="1"/>
    <col min="2059" max="2302" width="9.140625" style="42" customWidth="1"/>
    <col min="2303" max="2303" width="29.42578125" style="42" customWidth="1"/>
    <col min="2304" max="2304" width="25.140625" style="42"/>
    <col min="2305" max="2305" width="22" style="42" customWidth="1"/>
    <col min="2306" max="2306" width="24" style="42" customWidth="1"/>
    <col min="2307" max="2307" width="21.5703125" style="42" customWidth="1"/>
    <col min="2308" max="2308" width="17.28515625" style="42" customWidth="1"/>
    <col min="2309" max="2309" width="22.28515625" style="42" customWidth="1"/>
    <col min="2310" max="2310" width="20.140625" style="42" customWidth="1"/>
    <col min="2311" max="2311" width="20" style="42" customWidth="1"/>
    <col min="2312" max="2313" width="18.85546875" style="42" customWidth="1"/>
    <col min="2314" max="2314" width="4.42578125" style="42" customWidth="1"/>
    <col min="2315" max="2558" width="9.140625" style="42" customWidth="1"/>
    <col min="2559" max="2559" width="29.42578125" style="42" customWidth="1"/>
    <col min="2560" max="2560" width="25.140625" style="42"/>
    <col min="2561" max="2561" width="22" style="42" customWidth="1"/>
    <col min="2562" max="2562" width="24" style="42" customWidth="1"/>
    <col min="2563" max="2563" width="21.5703125" style="42" customWidth="1"/>
    <col min="2564" max="2564" width="17.28515625" style="42" customWidth="1"/>
    <col min="2565" max="2565" width="22.28515625" style="42" customWidth="1"/>
    <col min="2566" max="2566" width="20.140625" style="42" customWidth="1"/>
    <col min="2567" max="2567" width="20" style="42" customWidth="1"/>
    <col min="2568" max="2569" width="18.85546875" style="42" customWidth="1"/>
    <col min="2570" max="2570" width="4.42578125" style="42" customWidth="1"/>
    <col min="2571" max="2814" width="9.140625" style="42" customWidth="1"/>
    <col min="2815" max="2815" width="29.42578125" style="42" customWidth="1"/>
    <col min="2816" max="2816" width="25.140625" style="42"/>
    <col min="2817" max="2817" width="22" style="42" customWidth="1"/>
    <col min="2818" max="2818" width="24" style="42" customWidth="1"/>
    <col min="2819" max="2819" width="21.5703125" style="42" customWidth="1"/>
    <col min="2820" max="2820" width="17.28515625" style="42" customWidth="1"/>
    <col min="2821" max="2821" width="22.28515625" style="42" customWidth="1"/>
    <col min="2822" max="2822" width="20.140625" style="42" customWidth="1"/>
    <col min="2823" max="2823" width="20" style="42" customWidth="1"/>
    <col min="2824" max="2825" width="18.85546875" style="42" customWidth="1"/>
    <col min="2826" max="2826" width="4.42578125" style="42" customWidth="1"/>
    <col min="2827" max="3070" width="9.140625" style="42" customWidth="1"/>
    <col min="3071" max="3071" width="29.42578125" style="42" customWidth="1"/>
    <col min="3072" max="3072" width="25.140625" style="42"/>
    <col min="3073" max="3073" width="22" style="42" customWidth="1"/>
    <col min="3074" max="3074" width="24" style="42" customWidth="1"/>
    <col min="3075" max="3075" width="21.5703125" style="42" customWidth="1"/>
    <col min="3076" max="3076" width="17.28515625" style="42" customWidth="1"/>
    <col min="3077" max="3077" width="22.28515625" style="42" customWidth="1"/>
    <col min="3078" max="3078" width="20.140625" style="42" customWidth="1"/>
    <col min="3079" max="3079" width="20" style="42" customWidth="1"/>
    <col min="3080" max="3081" width="18.85546875" style="42" customWidth="1"/>
    <col min="3082" max="3082" width="4.42578125" style="42" customWidth="1"/>
    <col min="3083" max="3326" width="9.140625" style="42" customWidth="1"/>
    <col min="3327" max="3327" width="29.42578125" style="42" customWidth="1"/>
    <col min="3328" max="3328" width="25.140625" style="42"/>
    <col min="3329" max="3329" width="22" style="42" customWidth="1"/>
    <col min="3330" max="3330" width="24" style="42" customWidth="1"/>
    <col min="3331" max="3331" width="21.5703125" style="42" customWidth="1"/>
    <col min="3332" max="3332" width="17.28515625" style="42" customWidth="1"/>
    <col min="3333" max="3333" width="22.28515625" style="42" customWidth="1"/>
    <col min="3334" max="3334" width="20.140625" style="42" customWidth="1"/>
    <col min="3335" max="3335" width="20" style="42" customWidth="1"/>
    <col min="3336" max="3337" width="18.85546875" style="42" customWidth="1"/>
    <col min="3338" max="3338" width="4.42578125" style="42" customWidth="1"/>
    <col min="3339" max="3582" width="9.140625" style="42" customWidth="1"/>
    <col min="3583" max="3583" width="29.42578125" style="42" customWidth="1"/>
    <col min="3584" max="3584" width="25.140625" style="42"/>
    <col min="3585" max="3585" width="22" style="42" customWidth="1"/>
    <col min="3586" max="3586" width="24" style="42" customWidth="1"/>
    <col min="3587" max="3587" width="21.5703125" style="42" customWidth="1"/>
    <col min="3588" max="3588" width="17.28515625" style="42" customWidth="1"/>
    <col min="3589" max="3589" width="22.28515625" style="42" customWidth="1"/>
    <col min="3590" max="3590" width="20.140625" style="42" customWidth="1"/>
    <col min="3591" max="3591" width="20" style="42" customWidth="1"/>
    <col min="3592" max="3593" width="18.85546875" style="42" customWidth="1"/>
    <col min="3594" max="3594" width="4.42578125" style="42" customWidth="1"/>
    <col min="3595" max="3838" width="9.140625" style="42" customWidth="1"/>
    <col min="3839" max="3839" width="29.42578125" style="42" customWidth="1"/>
    <col min="3840" max="3840" width="25.140625" style="42"/>
    <col min="3841" max="3841" width="22" style="42" customWidth="1"/>
    <col min="3842" max="3842" width="24" style="42" customWidth="1"/>
    <col min="3843" max="3843" width="21.5703125" style="42" customWidth="1"/>
    <col min="3844" max="3844" width="17.28515625" style="42" customWidth="1"/>
    <col min="3845" max="3845" width="22.28515625" style="42" customWidth="1"/>
    <col min="3846" max="3846" width="20.140625" style="42" customWidth="1"/>
    <col min="3847" max="3847" width="20" style="42" customWidth="1"/>
    <col min="3848" max="3849" width="18.85546875" style="42" customWidth="1"/>
    <col min="3850" max="3850" width="4.42578125" style="42" customWidth="1"/>
    <col min="3851" max="4094" width="9.140625" style="42" customWidth="1"/>
    <col min="4095" max="4095" width="29.42578125" style="42" customWidth="1"/>
    <col min="4096" max="4096" width="25.140625" style="42"/>
    <col min="4097" max="4097" width="22" style="42" customWidth="1"/>
    <col min="4098" max="4098" width="24" style="42" customWidth="1"/>
    <col min="4099" max="4099" width="21.5703125" style="42" customWidth="1"/>
    <col min="4100" max="4100" width="17.28515625" style="42" customWidth="1"/>
    <col min="4101" max="4101" width="22.28515625" style="42" customWidth="1"/>
    <col min="4102" max="4102" width="20.140625" style="42" customWidth="1"/>
    <col min="4103" max="4103" width="20" style="42" customWidth="1"/>
    <col min="4104" max="4105" width="18.85546875" style="42" customWidth="1"/>
    <col min="4106" max="4106" width="4.42578125" style="42" customWidth="1"/>
    <col min="4107" max="4350" width="9.140625" style="42" customWidth="1"/>
    <col min="4351" max="4351" width="29.42578125" style="42" customWidth="1"/>
    <col min="4352" max="4352" width="25.140625" style="42"/>
    <col min="4353" max="4353" width="22" style="42" customWidth="1"/>
    <col min="4354" max="4354" width="24" style="42" customWidth="1"/>
    <col min="4355" max="4355" width="21.5703125" style="42" customWidth="1"/>
    <col min="4356" max="4356" width="17.28515625" style="42" customWidth="1"/>
    <col min="4357" max="4357" width="22.28515625" style="42" customWidth="1"/>
    <col min="4358" max="4358" width="20.140625" style="42" customWidth="1"/>
    <col min="4359" max="4359" width="20" style="42" customWidth="1"/>
    <col min="4360" max="4361" width="18.85546875" style="42" customWidth="1"/>
    <col min="4362" max="4362" width="4.42578125" style="42" customWidth="1"/>
    <col min="4363" max="4606" width="9.140625" style="42" customWidth="1"/>
    <col min="4607" max="4607" width="29.42578125" style="42" customWidth="1"/>
    <col min="4608" max="4608" width="25.140625" style="42"/>
    <col min="4609" max="4609" width="22" style="42" customWidth="1"/>
    <col min="4610" max="4610" width="24" style="42" customWidth="1"/>
    <col min="4611" max="4611" width="21.5703125" style="42" customWidth="1"/>
    <col min="4612" max="4612" width="17.28515625" style="42" customWidth="1"/>
    <col min="4613" max="4613" width="22.28515625" style="42" customWidth="1"/>
    <col min="4614" max="4614" width="20.140625" style="42" customWidth="1"/>
    <col min="4615" max="4615" width="20" style="42" customWidth="1"/>
    <col min="4616" max="4617" width="18.85546875" style="42" customWidth="1"/>
    <col min="4618" max="4618" width="4.42578125" style="42" customWidth="1"/>
    <col min="4619" max="4862" width="9.140625" style="42" customWidth="1"/>
    <col min="4863" max="4863" width="29.42578125" style="42" customWidth="1"/>
    <col min="4864" max="4864" width="25.140625" style="42"/>
    <col min="4865" max="4865" width="22" style="42" customWidth="1"/>
    <col min="4866" max="4866" width="24" style="42" customWidth="1"/>
    <col min="4867" max="4867" width="21.5703125" style="42" customWidth="1"/>
    <col min="4868" max="4868" width="17.28515625" style="42" customWidth="1"/>
    <col min="4869" max="4869" width="22.28515625" style="42" customWidth="1"/>
    <col min="4870" max="4870" width="20.140625" style="42" customWidth="1"/>
    <col min="4871" max="4871" width="20" style="42" customWidth="1"/>
    <col min="4872" max="4873" width="18.85546875" style="42" customWidth="1"/>
    <col min="4874" max="4874" width="4.42578125" style="42" customWidth="1"/>
    <col min="4875" max="5118" width="9.140625" style="42" customWidth="1"/>
    <col min="5119" max="5119" width="29.42578125" style="42" customWidth="1"/>
    <col min="5120" max="5120" width="25.140625" style="42"/>
    <col min="5121" max="5121" width="22" style="42" customWidth="1"/>
    <col min="5122" max="5122" width="24" style="42" customWidth="1"/>
    <col min="5123" max="5123" width="21.5703125" style="42" customWidth="1"/>
    <col min="5124" max="5124" width="17.28515625" style="42" customWidth="1"/>
    <col min="5125" max="5125" width="22.28515625" style="42" customWidth="1"/>
    <col min="5126" max="5126" width="20.140625" style="42" customWidth="1"/>
    <col min="5127" max="5127" width="20" style="42" customWidth="1"/>
    <col min="5128" max="5129" width="18.85546875" style="42" customWidth="1"/>
    <col min="5130" max="5130" width="4.42578125" style="42" customWidth="1"/>
    <col min="5131" max="5374" width="9.140625" style="42" customWidth="1"/>
    <col min="5375" max="5375" width="29.42578125" style="42" customWidth="1"/>
    <col min="5376" max="5376" width="25.140625" style="42"/>
    <col min="5377" max="5377" width="22" style="42" customWidth="1"/>
    <col min="5378" max="5378" width="24" style="42" customWidth="1"/>
    <col min="5379" max="5379" width="21.5703125" style="42" customWidth="1"/>
    <col min="5380" max="5380" width="17.28515625" style="42" customWidth="1"/>
    <col min="5381" max="5381" width="22.28515625" style="42" customWidth="1"/>
    <col min="5382" max="5382" width="20.140625" style="42" customWidth="1"/>
    <col min="5383" max="5383" width="20" style="42" customWidth="1"/>
    <col min="5384" max="5385" width="18.85546875" style="42" customWidth="1"/>
    <col min="5386" max="5386" width="4.42578125" style="42" customWidth="1"/>
    <col min="5387" max="5630" width="9.140625" style="42" customWidth="1"/>
    <col min="5631" max="5631" width="29.42578125" style="42" customWidth="1"/>
    <col min="5632" max="5632" width="25.140625" style="42"/>
    <col min="5633" max="5633" width="22" style="42" customWidth="1"/>
    <col min="5634" max="5634" width="24" style="42" customWidth="1"/>
    <col min="5635" max="5635" width="21.5703125" style="42" customWidth="1"/>
    <col min="5636" max="5636" width="17.28515625" style="42" customWidth="1"/>
    <col min="5637" max="5637" width="22.28515625" style="42" customWidth="1"/>
    <col min="5638" max="5638" width="20.140625" style="42" customWidth="1"/>
    <col min="5639" max="5639" width="20" style="42" customWidth="1"/>
    <col min="5640" max="5641" width="18.85546875" style="42" customWidth="1"/>
    <col min="5642" max="5642" width="4.42578125" style="42" customWidth="1"/>
    <col min="5643" max="5886" width="9.140625" style="42" customWidth="1"/>
    <col min="5887" max="5887" width="29.42578125" style="42" customWidth="1"/>
    <col min="5888" max="5888" width="25.140625" style="42"/>
    <col min="5889" max="5889" width="22" style="42" customWidth="1"/>
    <col min="5890" max="5890" width="24" style="42" customWidth="1"/>
    <col min="5891" max="5891" width="21.5703125" style="42" customWidth="1"/>
    <col min="5892" max="5892" width="17.28515625" style="42" customWidth="1"/>
    <col min="5893" max="5893" width="22.28515625" style="42" customWidth="1"/>
    <col min="5894" max="5894" width="20.140625" style="42" customWidth="1"/>
    <col min="5895" max="5895" width="20" style="42" customWidth="1"/>
    <col min="5896" max="5897" width="18.85546875" style="42" customWidth="1"/>
    <col min="5898" max="5898" width="4.42578125" style="42" customWidth="1"/>
    <col min="5899" max="6142" width="9.140625" style="42" customWidth="1"/>
    <col min="6143" max="6143" width="29.42578125" style="42" customWidth="1"/>
    <col min="6144" max="6144" width="25.140625" style="42"/>
    <col min="6145" max="6145" width="22" style="42" customWidth="1"/>
    <col min="6146" max="6146" width="24" style="42" customWidth="1"/>
    <col min="6147" max="6147" width="21.5703125" style="42" customWidth="1"/>
    <col min="6148" max="6148" width="17.28515625" style="42" customWidth="1"/>
    <col min="6149" max="6149" width="22.28515625" style="42" customWidth="1"/>
    <col min="6150" max="6150" width="20.140625" style="42" customWidth="1"/>
    <col min="6151" max="6151" width="20" style="42" customWidth="1"/>
    <col min="6152" max="6153" width="18.85546875" style="42" customWidth="1"/>
    <col min="6154" max="6154" width="4.42578125" style="42" customWidth="1"/>
    <col min="6155" max="6398" width="9.140625" style="42" customWidth="1"/>
    <col min="6399" max="6399" width="29.42578125" style="42" customWidth="1"/>
    <col min="6400" max="6400" width="25.140625" style="42"/>
    <col min="6401" max="6401" width="22" style="42" customWidth="1"/>
    <col min="6402" max="6402" width="24" style="42" customWidth="1"/>
    <col min="6403" max="6403" width="21.5703125" style="42" customWidth="1"/>
    <col min="6404" max="6404" width="17.28515625" style="42" customWidth="1"/>
    <col min="6405" max="6405" width="22.28515625" style="42" customWidth="1"/>
    <col min="6406" max="6406" width="20.140625" style="42" customWidth="1"/>
    <col min="6407" max="6407" width="20" style="42" customWidth="1"/>
    <col min="6408" max="6409" width="18.85546875" style="42" customWidth="1"/>
    <col min="6410" max="6410" width="4.42578125" style="42" customWidth="1"/>
    <col min="6411" max="6654" width="9.140625" style="42" customWidth="1"/>
    <col min="6655" max="6655" width="29.42578125" style="42" customWidth="1"/>
    <col min="6656" max="6656" width="25.140625" style="42"/>
    <col min="6657" max="6657" width="22" style="42" customWidth="1"/>
    <col min="6658" max="6658" width="24" style="42" customWidth="1"/>
    <col min="6659" max="6659" width="21.5703125" style="42" customWidth="1"/>
    <col min="6660" max="6660" width="17.28515625" style="42" customWidth="1"/>
    <col min="6661" max="6661" width="22.28515625" style="42" customWidth="1"/>
    <col min="6662" max="6662" width="20.140625" style="42" customWidth="1"/>
    <col min="6663" max="6663" width="20" style="42" customWidth="1"/>
    <col min="6664" max="6665" width="18.85546875" style="42" customWidth="1"/>
    <col min="6666" max="6666" width="4.42578125" style="42" customWidth="1"/>
    <col min="6667" max="6910" width="9.140625" style="42" customWidth="1"/>
    <col min="6911" max="6911" width="29.42578125" style="42" customWidth="1"/>
    <col min="6912" max="6912" width="25.140625" style="42"/>
    <col min="6913" max="6913" width="22" style="42" customWidth="1"/>
    <col min="6914" max="6914" width="24" style="42" customWidth="1"/>
    <col min="6915" max="6915" width="21.5703125" style="42" customWidth="1"/>
    <col min="6916" max="6916" width="17.28515625" style="42" customWidth="1"/>
    <col min="6917" max="6917" width="22.28515625" style="42" customWidth="1"/>
    <col min="6918" max="6918" width="20.140625" style="42" customWidth="1"/>
    <col min="6919" max="6919" width="20" style="42" customWidth="1"/>
    <col min="6920" max="6921" width="18.85546875" style="42" customWidth="1"/>
    <col min="6922" max="6922" width="4.42578125" style="42" customWidth="1"/>
    <col min="6923" max="7166" width="9.140625" style="42" customWidth="1"/>
    <col min="7167" max="7167" width="29.42578125" style="42" customWidth="1"/>
    <col min="7168" max="7168" width="25.140625" style="42"/>
    <col min="7169" max="7169" width="22" style="42" customWidth="1"/>
    <col min="7170" max="7170" width="24" style="42" customWidth="1"/>
    <col min="7171" max="7171" width="21.5703125" style="42" customWidth="1"/>
    <col min="7172" max="7172" width="17.28515625" style="42" customWidth="1"/>
    <col min="7173" max="7173" width="22.28515625" style="42" customWidth="1"/>
    <col min="7174" max="7174" width="20.140625" style="42" customWidth="1"/>
    <col min="7175" max="7175" width="20" style="42" customWidth="1"/>
    <col min="7176" max="7177" width="18.85546875" style="42" customWidth="1"/>
    <col min="7178" max="7178" width="4.42578125" style="42" customWidth="1"/>
    <col min="7179" max="7422" width="9.140625" style="42" customWidth="1"/>
    <col min="7423" max="7423" width="29.42578125" style="42" customWidth="1"/>
    <col min="7424" max="7424" width="25.140625" style="42"/>
    <col min="7425" max="7425" width="22" style="42" customWidth="1"/>
    <col min="7426" max="7426" width="24" style="42" customWidth="1"/>
    <col min="7427" max="7427" width="21.5703125" style="42" customWidth="1"/>
    <col min="7428" max="7428" width="17.28515625" style="42" customWidth="1"/>
    <col min="7429" max="7429" width="22.28515625" style="42" customWidth="1"/>
    <col min="7430" max="7430" width="20.140625" style="42" customWidth="1"/>
    <col min="7431" max="7431" width="20" style="42" customWidth="1"/>
    <col min="7432" max="7433" width="18.85546875" style="42" customWidth="1"/>
    <col min="7434" max="7434" width="4.42578125" style="42" customWidth="1"/>
    <col min="7435" max="7678" width="9.140625" style="42" customWidth="1"/>
    <col min="7679" max="7679" width="29.42578125" style="42" customWidth="1"/>
    <col min="7680" max="7680" width="25.140625" style="42"/>
    <col min="7681" max="7681" width="22" style="42" customWidth="1"/>
    <col min="7682" max="7682" width="24" style="42" customWidth="1"/>
    <col min="7683" max="7683" width="21.5703125" style="42" customWidth="1"/>
    <col min="7684" max="7684" width="17.28515625" style="42" customWidth="1"/>
    <col min="7685" max="7685" width="22.28515625" style="42" customWidth="1"/>
    <col min="7686" max="7686" width="20.140625" style="42" customWidth="1"/>
    <col min="7687" max="7687" width="20" style="42" customWidth="1"/>
    <col min="7688" max="7689" width="18.85546875" style="42" customWidth="1"/>
    <col min="7690" max="7690" width="4.42578125" style="42" customWidth="1"/>
    <col min="7691" max="7934" width="9.140625" style="42" customWidth="1"/>
    <col min="7935" max="7935" width="29.42578125" style="42" customWidth="1"/>
    <col min="7936" max="7936" width="25.140625" style="42"/>
    <col min="7937" max="7937" width="22" style="42" customWidth="1"/>
    <col min="7938" max="7938" width="24" style="42" customWidth="1"/>
    <col min="7939" max="7939" width="21.5703125" style="42" customWidth="1"/>
    <col min="7940" max="7940" width="17.28515625" style="42" customWidth="1"/>
    <col min="7941" max="7941" width="22.28515625" style="42" customWidth="1"/>
    <col min="7942" max="7942" width="20.140625" style="42" customWidth="1"/>
    <col min="7943" max="7943" width="20" style="42" customWidth="1"/>
    <col min="7944" max="7945" width="18.85546875" style="42" customWidth="1"/>
    <col min="7946" max="7946" width="4.42578125" style="42" customWidth="1"/>
    <col min="7947" max="8190" width="9.140625" style="42" customWidth="1"/>
    <col min="8191" max="8191" width="29.42578125" style="42" customWidth="1"/>
    <col min="8192" max="8192" width="25.140625" style="42"/>
    <col min="8193" max="8193" width="22" style="42" customWidth="1"/>
    <col min="8194" max="8194" width="24" style="42" customWidth="1"/>
    <col min="8195" max="8195" width="21.5703125" style="42" customWidth="1"/>
    <col min="8196" max="8196" width="17.28515625" style="42" customWidth="1"/>
    <col min="8197" max="8197" width="22.28515625" style="42" customWidth="1"/>
    <col min="8198" max="8198" width="20.140625" style="42" customWidth="1"/>
    <col min="8199" max="8199" width="20" style="42" customWidth="1"/>
    <col min="8200" max="8201" width="18.85546875" style="42" customWidth="1"/>
    <col min="8202" max="8202" width="4.42578125" style="42" customWidth="1"/>
    <col min="8203" max="8446" width="9.140625" style="42" customWidth="1"/>
    <col min="8447" max="8447" width="29.42578125" style="42" customWidth="1"/>
    <col min="8448" max="8448" width="25.140625" style="42"/>
    <col min="8449" max="8449" width="22" style="42" customWidth="1"/>
    <col min="8450" max="8450" width="24" style="42" customWidth="1"/>
    <col min="8451" max="8451" width="21.5703125" style="42" customWidth="1"/>
    <col min="8452" max="8452" width="17.28515625" style="42" customWidth="1"/>
    <col min="8453" max="8453" width="22.28515625" style="42" customWidth="1"/>
    <col min="8454" max="8454" width="20.140625" style="42" customWidth="1"/>
    <col min="8455" max="8455" width="20" style="42" customWidth="1"/>
    <col min="8456" max="8457" width="18.85546875" style="42" customWidth="1"/>
    <col min="8458" max="8458" width="4.42578125" style="42" customWidth="1"/>
    <col min="8459" max="8702" width="9.140625" style="42" customWidth="1"/>
    <col min="8703" max="8703" width="29.42578125" style="42" customWidth="1"/>
    <col min="8704" max="8704" width="25.140625" style="42"/>
    <col min="8705" max="8705" width="22" style="42" customWidth="1"/>
    <col min="8706" max="8706" width="24" style="42" customWidth="1"/>
    <col min="8707" max="8707" width="21.5703125" style="42" customWidth="1"/>
    <col min="8708" max="8708" width="17.28515625" style="42" customWidth="1"/>
    <col min="8709" max="8709" width="22.28515625" style="42" customWidth="1"/>
    <col min="8710" max="8710" width="20.140625" style="42" customWidth="1"/>
    <col min="8711" max="8711" width="20" style="42" customWidth="1"/>
    <col min="8712" max="8713" width="18.85546875" style="42" customWidth="1"/>
    <col min="8714" max="8714" width="4.42578125" style="42" customWidth="1"/>
    <col min="8715" max="8958" width="9.140625" style="42" customWidth="1"/>
    <col min="8959" max="8959" width="29.42578125" style="42" customWidth="1"/>
    <col min="8960" max="8960" width="25.140625" style="42"/>
    <col min="8961" max="8961" width="22" style="42" customWidth="1"/>
    <col min="8962" max="8962" width="24" style="42" customWidth="1"/>
    <col min="8963" max="8963" width="21.5703125" style="42" customWidth="1"/>
    <col min="8964" max="8964" width="17.28515625" style="42" customWidth="1"/>
    <col min="8965" max="8965" width="22.28515625" style="42" customWidth="1"/>
    <col min="8966" max="8966" width="20.140625" style="42" customWidth="1"/>
    <col min="8967" max="8967" width="20" style="42" customWidth="1"/>
    <col min="8968" max="8969" width="18.85546875" style="42" customWidth="1"/>
    <col min="8970" max="8970" width="4.42578125" style="42" customWidth="1"/>
    <col min="8971" max="9214" width="9.140625" style="42" customWidth="1"/>
    <col min="9215" max="9215" width="29.42578125" style="42" customWidth="1"/>
    <col min="9216" max="9216" width="25.140625" style="42"/>
    <col min="9217" max="9217" width="22" style="42" customWidth="1"/>
    <col min="9218" max="9218" width="24" style="42" customWidth="1"/>
    <col min="9219" max="9219" width="21.5703125" style="42" customWidth="1"/>
    <col min="9220" max="9220" width="17.28515625" style="42" customWidth="1"/>
    <col min="9221" max="9221" width="22.28515625" style="42" customWidth="1"/>
    <col min="9222" max="9222" width="20.140625" style="42" customWidth="1"/>
    <col min="9223" max="9223" width="20" style="42" customWidth="1"/>
    <col min="9224" max="9225" width="18.85546875" style="42" customWidth="1"/>
    <col min="9226" max="9226" width="4.42578125" style="42" customWidth="1"/>
    <col min="9227" max="9470" width="9.140625" style="42" customWidth="1"/>
    <col min="9471" max="9471" width="29.42578125" style="42" customWidth="1"/>
    <col min="9472" max="9472" width="25.140625" style="42"/>
    <col min="9473" max="9473" width="22" style="42" customWidth="1"/>
    <col min="9474" max="9474" width="24" style="42" customWidth="1"/>
    <col min="9475" max="9475" width="21.5703125" style="42" customWidth="1"/>
    <col min="9476" max="9476" width="17.28515625" style="42" customWidth="1"/>
    <col min="9477" max="9477" width="22.28515625" style="42" customWidth="1"/>
    <col min="9478" max="9478" width="20.140625" style="42" customWidth="1"/>
    <col min="9479" max="9479" width="20" style="42" customWidth="1"/>
    <col min="9480" max="9481" width="18.85546875" style="42" customWidth="1"/>
    <col min="9482" max="9482" width="4.42578125" style="42" customWidth="1"/>
    <col min="9483" max="9726" width="9.140625" style="42" customWidth="1"/>
    <col min="9727" max="9727" width="29.42578125" style="42" customWidth="1"/>
    <col min="9728" max="9728" width="25.140625" style="42"/>
    <col min="9729" max="9729" width="22" style="42" customWidth="1"/>
    <col min="9730" max="9730" width="24" style="42" customWidth="1"/>
    <col min="9731" max="9731" width="21.5703125" style="42" customWidth="1"/>
    <col min="9732" max="9732" width="17.28515625" style="42" customWidth="1"/>
    <col min="9733" max="9733" width="22.28515625" style="42" customWidth="1"/>
    <col min="9734" max="9734" width="20.140625" style="42" customWidth="1"/>
    <col min="9735" max="9735" width="20" style="42" customWidth="1"/>
    <col min="9736" max="9737" width="18.85546875" style="42" customWidth="1"/>
    <col min="9738" max="9738" width="4.42578125" style="42" customWidth="1"/>
    <col min="9739" max="9982" width="9.140625" style="42" customWidth="1"/>
    <col min="9983" max="9983" width="29.42578125" style="42" customWidth="1"/>
    <col min="9984" max="9984" width="25.140625" style="42"/>
    <col min="9985" max="9985" width="22" style="42" customWidth="1"/>
    <col min="9986" max="9986" width="24" style="42" customWidth="1"/>
    <col min="9987" max="9987" width="21.5703125" style="42" customWidth="1"/>
    <col min="9988" max="9988" width="17.28515625" style="42" customWidth="1"/>
    <col min="9989" max="9989" width="22.28515625" style="42" customWidth="1"/>
    <col min="9990" max="9990" width="20.140625" style="42" customWidth="1"/>
    <col min="9991" max="9991" width="20" style="42" customWidth="1"/>
    <col min="9992" max="9993" width="18.85546875" style="42" customWidth="1"/>
    <col min="9994" max="9994" width="4.42578125" style="42" customWidth="1"/>
    <col min="9995" max="10238" width="9.140625" style="42" customWidth="1"/>
    <col min="10239" max="10239" width="29.42578125" style="42" customWidth="1"/>
    <col min="10240" max="10240" width="25.140625" style="42"/>
    <col min="10241" max="10241" width="22" style="42" customWidth="1"/>
    <col min="10242" max="10242" width="24" style="42" customWidth="1"/>
    <col min="10243" max="10243" width="21.5703125" style="42" customWidth="1"/>
    <col min="10244" max="10244" width="17.28515625" style="42" customWidth="1"/>
    <col min="10245" max="10245" width="22.28515625" style="42" customWidth="1"/>
    <col min="10246" max="10246" width="20.140625" style="42" customWidth="1"/>
    <col min="10247" max="10247" width="20" style="42" customWidth="1"/>
    <col min="10248" max="10249" width="18.85546875" style="42" customWidth="1"/>
    <col min="10250" max="10250" width="4.42578125" style="42" customWidth="1"/>
    <col min="10251" max="10494" width="9.140625" style="42" customWidth="1"/>
    <col min="10495" max="10495" width="29.42578125" style="42" customWidth="1"/>
    <col min="10496" max="10496" width="25.140625" style="42"/>
    <col min="10497" max="10497" width="22" style="42" customWidth="1"/>
    <col min="10498" max="10498" width="24" style="42" customWidth="1"/>
    <col min="10499" max="10499" width="21.5703125" style="42" customWidth="1"/>
    <col min="10500" max="10500" width="17.28515625" style="42" customWidth="1"/>
    <col min="10501" max="10501" width="22.28515625" style="42" customWidth="1"/>
    <col min="10502" max="10502" width="20.140625" style="42" customWidth="1"/>
    <col min="10503" max="10503" width="20" style="42" customWidth="1"/>
    <col min="10504" max="10505" width="18.85546875" style="42" customWidth="1"/>
    <col min="10506" max="10506" width="4.42578125" style="42" customWidth="1"/>
    <col min="10507" max="10750" width="9.140625" style="42" customWidth="1"/>
    <col min="10751" max="10751" width="29.42578125" style="42" customWidth="1"/>
    <col min="10752" max="10752" width="25.140625" style="42"/>
    <col min="10753" max="10753" width="22" style="42" customWidth="1"/>
    <col min="10754" max="10754" width="24" style="42" customWidth="1"/>
    <col min="10755" max="10755" width="21.5703125" style="42" customWidth="1"/>
    <col min="10756" max="10756" width="17.28515625" style="42" customWidth="1"/>
    <col min="10757" max="10757" width="22.28515625" style="42" customWidth="1"/>
    <col min="10758" max="10758" width="20.140625" style="42" customWidth="1"/>
    <col min="10759" max="10759" width="20" style="42" customWidth="1"/>
    <col min="10760" max="10761" width="18.85546875" style="42" customWidth="1"/>
    <col min="10762" max="10762" width="4.42578125" style="42" customWidth="1"/>
    <col min="10763" max="11006" width="9.140625" style="42" customWidth="1"/>
    <col min="11007" max="11007" width="29.42578125" style="42" customWidth="1"/>
    <col min="11008" max="11008" width="25.140625" style="42"/>
    <col min="11009" max="11009" width="22" style="42" customWidth="1"/>
    <col min="11010" max="11010" width="24" style="42" customWidth="1"/>
    <col min="11011" max="11011" width="21.5703125" style="42" customWidth="1"/>
    <col min="11012" max="11012" width="17.28515625" style="42" customWidth="1"/>
    <col min="11013" max="11013" width="22.28515625" style="42" customWidth="1"/>
    <col min="11014" max="11014" width="20.140625" style="42" customWidth="1"/>
    <col min="11015" max="11015" width="20" style="42" customWidth="1"/>
    <col min="11016" max="11017" width="18.85546875" style="42" customWidth="1"/>
    <col min="11018" max="11018" width="4.42578125" style="42" customWidth="1"/>
    <col min="11019" max="11262" width="9.140625" style="42" customWidth="1"/>
    <col min="11263" max="11263" width="29.42578125" style="42" customWidth="1"/>
    <col min="11264" max="11264" width="25.140625" style="42"/>
    <col min="11265" max="11265" width="22" style="42" customWidth="1"/>
    <col min="11266" max="11266" width="24" style="42" customWidth="1"/>
    <col min="11267" max="11267" width="21.5703125" style="42" customWidth="1"/>
    <col min="11268" max="11268" width="17.28515625" style="42" customWidth="1"/>
    <col min="11269" max="11269" width="22.28515625" style="42" customWidth="1"/>
    <col min="11270" max="11270" width="20.140625" style="42" customWidth="1"/>
    <col min="11271" max="11271" width="20" style="42" customWidth="1"/>
    <col min="11272" max="11273" width="18.85546875" style="42" customWidth="1"/>
    <col min="11274" max="11274" width="4.42578125" style="42" customWidth="1"/>
    <col min="11275" max="11518" width="9.140625" style="42" customWidth="1"/>
    <col min="11519" max="11519" width="29.42578125" style="42" customWidth="1"/>
    <col min="11520" max="11520" width="25.140625" style="42"/>
    <col min="11521" max="11521" width="22" style="42" customWidth="1"/>
    <col min="11522" max="11522" width="24" style="42" customWidth="1"/>
    <col min="11523" max="11523" width="21.5703125" style="42" customWidth="1"/>
    <col min="11524" max="11524" width="17.28515625" style="42" customWidth="1"/>
    <col min="11525" max="11525" width="22.28515625" style="42" customWidth="1"/>
    <col min="11526" max="11526" width="20.140625" style="42" customWidth="1"/>
    <col min="11527" max="11527" width="20" style="42" customWidth="1"/>
    <col min="11528" max="11529" width="18.85546875" style="42" customWidth="1"/>
    <col min="11530" max="11530" width="4.42578125" style="42" customWidth="1"/>
    <col min="11531" max="11774" width="9.140625" style="42" customWidth="1"/>
    <col min="11775" max="11775" width="29.42578125" style="42" customWidth="1"/>
    <col min="11776" max="11776" width="25.140625" style="42"/>
    <col min="11777" max="11777" width="22" style="42" customWidth="1"/>
    <col min="11778" max="11778" width="24" style="42" customWidth="1"/>
    <col min="11779" max="11779" width="21.5703125" style="42" customWidth="1"/>
    <col min="11780" max="11780" width="17.28515625" style="42" customWidth="1"/>
    <col min="11781" max="11781" width="22.28515625" style="42" customWidth="1"/>
    <col min="11782" max="11782" width="20.140625" style="42" customWidth="1"/>
    <col min="11783" max="11783" width="20" style="42" customWidth="1"/>
    <col min="11784" max="11785" width="18.85546875" style="42" customWidth="1"/>
    <col min="11786" max="11786" width="4.42578125" style="42" customWidth="1"/>
    <col min="11787" max="12030" width="9.140625" style="42" customWidth="1"/>
    <col min="12031" max="12031" width="29.42578125" style="42" customWidth="1"/>
    <col min="12032" max="12032" width="25.140625" style="42"/>
    <col min="12033" max="12033" width="22" style="42" customWidth="1"/>
    <col min="12034" max="12034" width="24" style="42" customWidth="1"/>
    <col min="12035" max="12035" width="21.5703125" style="42" customWidth="1"/>
    <col min="12036" max="12036" width="17.28515625" style="42" customWidth="1"/>
    <col min="12037" max="12037" width="22.28515625" style="42" customWidth="1"/>
    <col min="12038" max="12038" width="20.140625" style="42" customWidth="1"/>
    <col min="12039" max="12039" width="20" style="42" customWidth="1"/>
    <col min="12040" max="12041" width="18.85546875" style="42" customWidth="1"/>
    <col min="12042" max="12042" width="4.42578125" style="42" customWidth="1"/>
    <col min="12043" max="12286" width="9.140625" style="42" customWidth="1"/>
    <col min="12287" max="12287" width="29.42578125" style="42" customWidth="1"/>
    <col min="12288" max="12288" width="25.140625" style="42"/>
    <col min="12289" max="12289" width="22" style="42" customWidth="1"/>
    <col min="12290" max="12290" width="24" style="42" customWidth="1"/>
    <col min="12291" max="12291" width="21.5703125" style="42" customWidth="1"/>
    <col min="12292" max="12292" width="17.28515625" style="42" customWidth="1"/>
    <col min="12293" max="12293" width="22.28515625" style="42" customWidth="1"/>
    <col min="12294" max="12294" width="20.140625" style="42" customWidth="1"/>
    <col min="12295" max="12295" width="20" style="42" customWidth="1"/>
    <col min="12296" max="12297" width="18.85546875" style="42" customWidth="1"/>
    <col min="12298" max="12298" width="4.42578125" style="42" customWidth="1"/>
    <col min="12299" max="12542" width="9.140625" style="42" customWidth="1"/>
    <col min="12543" max="12543" width="29.42578125" style="42" customWidth="1"/>
    <col min="12544" max="12544" width="25.140625" style="42"/>
    <col min="12545" max="12545" width="22" style="42" customWidth="1"/>
    <col min="12546" max="12546" width="24" style="42" customWidth="1"/>
    <col min="12547" max="12547" width="21.5703125" style="42" customWidth="1"/>
    <col min="12548" max="12548" width="17.28515625" style="42" customWidth="1"/>
    <col min="12549" max="12549" width="22.28515625" style="42" customWidth="1"/>
    <col min="12550" max="12550" width="20.140625" style="42" customWidth="1"/>
    <col min="12551" max="12551" width="20" style="42" customWidth="1"/>
    <col min="12552" max="12553" width="18.85546875" style="42" customWidth="1"/>
    <col min="12554" max="12554" width="4.42578125" style="42" customWidth="1"/>
    <col min="12555" max="12798" width="9.140625" style="42" customWidth="1"/>
    <col min="12799" max="12799" width="29.42578125" style="42" customWidth="1"/>
    <col min="12800" max="12800" width="25.140625" style="42"/>
    <col min="12801" max="12801" width="22" style="42" customWidth="1"/>
    <col min="12802" max="12802" width="24" style="42" customWidth="1"/>
    <col min="12803" max="12803" width="21.5703125" style="42" customWidth="1"/>
    <col min="12804" max="12804" width="17.28515625" style="42" customWidth="1"/>
    <col min="12805" max="12805" width="22.28515625" style="42" customWidth="1"/>
    <col min="12806" max="12806" width="20.140625" style="42" customWidth="1"/>
    <col min="12807" max="12807" width="20" style="42" customWidth="1"/>
    <col min="12808" max="12809" width="18.85546875" style="42" customWidth="1"/>
    <col min="12810" max="12810" width="4.42578125" style="42" customWidth="1"/>
    <col min="12811" max="13054" width="9.140625" style="42" customWidth="1"/>
    <col min="13055" max="13055" width="29.42578125" style="42" customWidth="1"/>
    <col min="13056" max="13056" width="25.140625" style="42"/>
    <col min="13057" max="13057" width="22" style="42" customWidth="1"/>
    <col min="13058" max="13058" width="24" style="42" customWidth="1"/>
    <col min="13059" max="13059" width="21.5703125" style="42" customWidth="1"/>
    <col min="13060" max="13060" width="17.28515625" style="42" customWidth="1"/>
    <col min="13061" max="13061" width="22.28515625" style="42" customWidth="1"/>
    <col min="13062" max="13062" width="20.140625" style="42" customWidth="1"/>
    <col min="13063" max="13063" width="20" style="42" customWidth="1"/>
    <col min="13064" max="13065" width="18.85546875" style="42" customWidth="1"/>
    <col min="13066" max="13066" width="4.42578125" style="42" customWidth="1"/>
    <col min="13067" max="13310" width="9.140625" style="42" customWidth="1"/>
    <col min="13311" max="13311" width="29.42578125" style="42" customWidth="1"/>
    <col min="13312" max="13312" width="25.140625" style="42"/>
    <col min="13313" max="13313" width="22" style="42" customWidth="1"/>
    <col min="13314" max="13314" width="24" style="42" customWidth="1"/>
    <col min="13315" max="13315" width="21.5703125" style="42" customWidth="1"/>
    <col min="13316" max="13316" width="17.28515625" style="42" customWidth="1"/>
    <col min="13317" max="13317" width="22.28515625" style="42" customWidth="1"/>
    <col min="13318" max="13318" width="20.140625" style="42" customWidth="1"/>
    <col min="13319" max="13319" width="20" style="42" customWidth="1"/>
    <col min="13320" max="13321" width="18.85546875" style="42" customWidth="1"/>
    <col min="13322" max="13322" width="4.42578125" style="42" customWidth="1"/>
    <col min="13323" max="13566" width="9.140625" style="42" customWidth="1"/>
    <col min="13567" max="13567" width="29.42578125" style="42" customWidth="1"/>
    <col min="13568" max="13568" width="25.140625" style="42"/>
    <col min="13569" max="13569" width="22" style="42" customWidth="1"/>
    <col min="13570" max="13570" width="24" style="42" customWidth="1"/>
    <col min="13571" max="13571" width="21.5703125" style="42" customWidth="1"/>
    <col min="13572" max="13572" width="17.28515625" style="42" customWidth="1"/>
    <col min="13573" max="13573" width="22.28515625" style="42" customWidth="1"/>
    <col min="13574" max="13574" width="20.140625" style="42" customWidth="1"/>
    <col min="13575" max="13575" width="20" style="42" customWidth="1"/>
    <col min="13576" max="13577" width="18.85546875" style="42" customWidth="1"/>
    <col min="13578" max="13578" width="4.42578125" style="42" customWidth="1"/>
    <col min="13579" max="13822" width="9.140625" style="42" customWidth="1"/>
    <col min="13823" max="13823" width="29.42578125" style="42" customWidth="1"/>
    <col min="13824" max="13824" width="25.140625" style="42"/>
    <col min="13825" max="13825" width="22" style="42" customWidth="1"/>
    <col min="13826" max="13826" width="24" style="42" customWidth="1"/>
    <col min="13827" max="13827" width="21.5703125" style="42" customWidth="1"/>
    <col min="13828" max="13828" width="17.28515625" style="42" customWidth="1"/>
    <col min="13829" max="13829" width="22.28515625" style="42" customWidth="1"/>
    <col min="13830" max="13830" width="20.140625" style="42" customWidth="1"/>
    <col min="13831" max="13831" width="20" style="42" customWidth="1"/>
    <col min="13832" max="13833" width="18.85546875" style="42" customWidth="1"/>
    <col min="13834" max="13834" width="4.42578125" style="42" customWidth="1"/>
    <col min="13835" max="14078" width="9.140625" style="42" customWidth="1"/>
    <col min="14079" max="14079" width="29.42578125" style="42" customWidth="1"/>
    <col min="14080" max="14080" width="25.140625" style="42"/>
    <col min="14081" max="14081" width="22" style="42" customWidth="1"/>
    <col min="14082" max="14082" width="24" style="42" customWidth="1"/>
    <col min="14083" max="14083" width="21.5703125" style="42" customWidth="1"/>
    <col min="14084" max="14084" width="17.28515625" style="42" customWidth="1"/>
    <col min="14085" max="14085" width="22.28515625" style="42" customWidth="1"/>
    <col min="14086" max="14086" width="20.140625" style="42" customWidth="1"/>
    <col min="14087" max="14087" width="20" style="42" customWidth="1"/>
    <col min="14088" max="14089" width="18.85546875" style="42" customWidth="1"/>
    <col min="14090" max="14090" width="4.42578125" style="42" customWidth="1"/>
    <col min="14091" max="14334" width="9.140625" style="42" customWidth="1"/>
    <col min="14335" max="14335" width="29.42578125" style="42" customWidth="1"/>
    <col min="14336" max="14336" width="25.140625" style="42"/>
    <col min="14337" max="14337" width="22" style="42" customWidth="1"/>
    <col min="14338" max="14338" width="24" style="42" customWidth="1"/>
    <col min="14339" max="14339" width="21.5703125" style="42" customWidth="1"/>
    <col min="14340" max="14340" width="17.28515625" style="42" customWidth="1"/>
    <col min="14341" max="14341" width="22.28515625" style="42" customWidth="1"/>
    <col min="14342" max="14342" width="20.140625" style="42" customWidth="1"/>
    <col min="14343" max="14343" width="20" style="42" customWidth="1"/>
    <col min="14344" max="14345" width="18.85546875" style="42" customWidth="1"/>
    <col min="14346" max="14346" width="4.42578125" style="42" customWidth="1"/>
    <col min="14347" max="14590" width="9.140625" style="42" customWidth="1"/>
    <col min="14591" max="14591" width="29.42578125" style="42" customWidth="1"/>
    <col min="14592" max="14592" width="25.140625" style="42"/>
    <col min="14593" max="14593" width="22" style="42" customWidth="1"/>
    <col min="14594" max="14594" width="24" style="42" customWidth="1"/>
    <col min="14595" max="14595" width="21.5703125" style="42" customWidth="1"/>
    <col min="14596" max="14596" width="17.28515625" style="42" customWidth="1"/>
    <col min="14597" max="14597" width="22.28515625" style="42" customWidth="1"/>
    <col min="14598" max="14598" width="20.140625" style="42" customWidth="1"/>
    <col min="14599" max="14599" width="20" style="42" customWidth="1"/>
    <col min="14600" max="14601" width="18.85546875" style="42" customWidth="1"/>
    <col min="14602" max="14602" width="4.42578125" style="42" customWidth="1"/>
    <col min="14603" max="14846" width="9.140625" style="42" customWidth="1"/>
    <col min="14847" max="14847" width="29.42578125" style="42" customWidth="1"/>
    <col min="14848" max="14848" width="25.140625" style="42"/>
    <col min="14849" max="14849" width="22" style="42" customWidth="1"/>
    <col min="14850" max="14850" width="24" style="42" customWidth="1"/>
    <col min="14851" max="14851" width="21.5703125" style="42" customWidth="1"/>
    <col min="14852" max="14852" width="17.28515625" style="42" customWidth="1"/>
    <col min="14853" max="14853" width="22.28515625" style="42" customWidth="1"/>
    <col min="14854" max="14854" width="20.140625" style="42" customWidth="1"/>
    <col min="14855" max="14855" width="20" style="42" customWidth="1"/>
    <col min="14856" max="14857" width="18.85546875" style="42" customWidth="1"/>
    <col min="14858" max="14858" width="4.42578125" style="42" customWidth="1"/>
    <col min="14859" max="15102" width="9.140625" style="42" customWidth="1"/>
    <col min="15103" max="15103" width="29.42578125" style="42" customWidth="1"/>
    <col min="15104" max="15104" width="25.140625" style="42"/>
    <col min="15105" max="15105" width="22" style="42" customWidth="1"/>
    <col min="15106" max="15106" width="24" style="42" customWidth="1"/>
    <col min="15107" max="15107" width="21.5703125" style="42" customWidth="1"/>
    <col min="15108" max="15108" width="17.28515625" style="42" customWidth="1"/>
    <col min="15109" max="15109" width="22.28515625" style="42" customWidth="1"/>
    <col min="15110" max="15110" width="20.140625" style="42" customWidth="1"/>
    <col min="15111" max="15111" width="20" style="42" customWidth="1"/>
    <col min="15112" max="15113" width="18.85546875" style="42" customWidth="1"/>
    <col min="15114" max="15114" width="4.42578125" style="42" customWidth="1"/>
    <col min="15115" max="15358" width="9.140625" style="42" customWidth="1"/>
    <col min="15359" max="15359" width="29.42578125" style="42" customWidth="1"/>
    <col min="15360" max="15360" width="25.140625" style="42"/>
    <col min="15361" max="15361" width="22" style="42" customWidth="1"/>
    <col min="15362" max="15362" width="24" style="42" customWidth="1"/>
    <col min="15363" max="15363" width="21.5703125" style="42" customWidth="1"/>
    <col min="15364" max="15364" width="17.28515625" style="42" customWidth="1"/>
    <col min="15365" max="15365" width="22.28515625" style="42" customWidth="1"/>
    <col min="15366" max="15366" width="20.140625" style="42" customWidth="1"/>
    <col min="15367" max="15367" width="20" style="42" customWidth="1"/>
    <col min="15368" max="15369" width="18.85546875" style="42" customWidth="1"/>
    <col min="15370" max="15370" width="4.42578125" style="42" customWidth="1"/>
    <col min="15371" max="15614" width="9.140625" style="42" customWidth="1"/>
    <col min="15615" max="15615" width="29.42578125" style="42" customWidth="1"/>
    <col min="15616" max="15616" width="25.140625" style="42"/>
    <col min="15617" max="15617" width="22" style="42" customWidth="1"/>
    <col min="15618" max="15618" width="24" style="42" customWidth="1"/>
    <col min="15619" max="15619" width="21.5703125" style="42" customWidth="1"/>
    <col min="15620" max="15620" width="17.28515625" style="42" customWidth="1"/>
    <col min="15621" max="15621" width="22.28515625" style="42" customWidth="1"/>
    <col min="15622" max="15622" width="20.140625" style="42" customWidth="1"/>
    <col min="15623" max="15623" width="20" style="42" customWidth="1"/>
    <col min="15624" max="15625" width="18.85546875" style="42" customWidth="1"/>
    <col min="15626" max="15626" width="4.42578125" style="42" customWidth="1"/>
    <col min="15627" max="15870" width="9.140625" style="42" customWidth="1"/>
    <col min="15871" max="15871" width="29.42578125" style="42" customWidth="1"/>
    <col min="15872" max="15872" width="25.140625" style="42"/>
    <col min="15873" max="15873" width="22" style="42" customWidth="1"/>
    <col min="15874" max="15874" width="24" style="42" customWidth="1"/>
    <col min="15875" max="15875" width="21.5703125" style="42" customWidth="1"/>
    <col min="15876" max="15876" width="17.28515625" style="42" customWidth="1"/>
    <col min="15877" max="15877" width="22.28515625" style="42" customWidth="1"/>
    <col min="15878" max="15878" width="20.140625" style="42" customWidth="1"/>
    <col min="15879" max="15879" width="20" style="42" customWidth="1"/>
    <col min="15880" max="15881" width="18.85546875" style="42" customWidth="1"/>
    <col min="15882" max="15882" width="4.42578125" style="42" customWidth="1"/>
    <col min="15883" max="16126" width="9.140625" style="42" customWidth="1"/>
    <col min="16127" max="16127" width="29.42578125" style="42" customWidth="1"/>
    <col min="16128" max="16128" width="25.140625" style="42"/>
    <col min="16129" max="16129" width="22" style="42" customWidth="1"/>
    <col min="16130" max="16130" width="24" style="42" customWidth="1"/>
    <col min="16131" max="16131" width="21.5703125" style="42" customWidth="1"/>
    <col min="16132" max="16132" width="17.28515625" style="42" customWidth="1"/>
    <col min="16133" max="16133" width="22.28515625" style="42" customWidth="1"/>
    <col min="16134" max="16134" width="20.140625" style="42" customWidth="1"/>
    <col min="16135" max="16135" width="20" style="42" customWidth="1"/>
    <col min="16136" max="16137" width="18.85546875" style="42" customWidth="1"/>
    <col min="16138" max="16138" width="4.42578125" style="42" customWidth="1"/>
    <col min="16139" max="16382" width="9.140625" style="42" customWidth="1"/>
    <col min="16383" max="16383" width="29.42578125" style="42" customWidth="1"/>
    <col min="16384" max="16384" width="25.140625" style="42"/>
  </cols>
  <sheetData>
    <row r="1" spans="1:11" ht="14.25" customHeight="1">
      <c r="A1" s="87"/>
      <c r="B1" s="88"/>
      <c r="C1" s="88"/>
      <c r="D1" s="88"/>
      <c r="E1" s="88"/>
      <c r="F1" s="88"/>
      <c r="G1" s="88"/>
      <c r="H1" s="88"/>
      <c r="I1" s="88"/>
    </row>
    <row r="2" spans="1:11" s="44" customFormat="1" ht="18.75" customHeight="1">
      <c r="A2" s="670" t="s">
        <v>0</v>
      </c>
      <c r="B2" s="670"/>
      <c r="C2" s="670"/>
      <c r="D2" s="670"/>
      <c r="E2" s="670"/>
      <c r="F2" s="670"/>
      <c r="G2" s="670"/>
      <c r="H2" s="670"/>
      <c r="I2" s="670"/>
      <c r="J2" s="43"/>
      <c r="K2" s="42"/>
    </row>
    <row r="3" spans="1:11" s="44" customFormat="1" ht="20.25" customHeight="1">
      <c r="A3" s="670" t="s">
        <v>124</v>
      </c>
      <c r="B3" s="670"/>
      <c r="C3" s="670"/>
      <c r="D3" s="670"/>
      <c r="E3" s="670"/>
      <c r="F3" s="670"/>
      <c r="G3" s="670"/>
      <c r="H3" s="670"/>
      <c r="I3" s="670"/>
      <c r="J3" s="43"/>
      <c r="K3" s="42"/>
    </row>
    <row r="4" spans="1:11" s="44" customFormat="1" ht="24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43"/>
      <c r="K4" s="42"/>
    </row>
    <row r="5" spans="1:11" s="47" customFormat="1" ht="28.5" customHeight="1" thickBot="1">
      <c r="A5" s="678" t="s">
        <v>46</v>
      </c>
      <c r="B5" s="678"/>
      <c r="C5" s="678"/>
      <c r="D5" s="678"/>
      <c r="E5" s="678"/>
      <c r="F5" s="678"/>
      <c r="G5" s="678"/>
      <c r="H5" s="678"/>
      <c r="I5" s="678"/>
      <c r="J5" s="45"/>
      <c r="K5" s="46"/>
    </row>
    <row r="6" spans="1:11" s="92" customFormat="1" ht="45.75" customHeight="1" thickTop="1" thickBot="1">
      <c r="A6" s="89"/>
      <c r="B6" s="90" t="s">
        <v>125</v>
      </c>
      <c r="C6" s="90" t="s">
        <v>126</v>
      </c>
      <c r="D6" s="90" t="s">
        <v>127</v>
      </c>
      <c r="E6" s="91" t="s">
        <v>128</v>
      </c>
      <c r="F6" s="91" t="s">
        <v>129</v>
      </c>
      <c r="G6" s="90" t="s">
        <v>130</v>
      </c>
      <c r="H6" s="91" t="s">
        <v>131</v>
      </c>
      <c r="I6" s="91" t="s">
        <v>53</v>
      </c>
      <c r="J6" s="41"/>
    </row>
    <row r="7" spans="1:11" s="92" customFormat="1" ht="13.5" thickTop="1">
      <c r="A7" s="93" t="s">
        <v>55</v>
      </c>
      <c r="B7" s="93"/>
      <c r="C7" s="93"/>
      <c r="D7" s="93"/>
      <c r="E7" s="93"/>
      <c r="F7" s="93"/>
      <c r="G7" s="93"/>
      <c r="H7" s="93"/>
      <c r="I7" s="93"/>
      <c r="J7" s="41"/>
    </row>
    <row r="8" spans="1:11" s="92" customFormat="1">
      <c r="A8" s="94" t="s">
        <v>58</v>
      </c>
      <c r="B8" s="95">
        <v>199505.96221999999</v>
      </c>
      <c r="C8" s="95">
        <v>0</v>
      </c>
      <c r="D8" s="95">
        <v>29826.02002</v>
      </c>
      <c r="E8" s="95">
        <v>33563.034670000001</v>
      </c>
      <c r="F8" s="95">
        <v>1535601.92707</v>
      </c>
      <c r="G8" s="95">
        <v>22494.853230000001</v>
      </c>
      <c r="H8" s="95">
        <v>113659.36028000001</v>
      </c>
      <c r="I8" s="95">
        <v>1934651.1574899999</v>
      </c>
      <c r="J8" s="41"/>
    </row>
    <row r="9" spans="1:11" s="92" customFormat="1">
      <c r="A9" s="94" t="s">
        <v>60</v>
      </c>
      <c r="B9" s="95">
        <v>0</v>
      </c>
      <c r="C9" s="95">
        <v>0</v>
      </c>
      <c r="D9" s="95">
        <v>0</v>
      </c>
      <c r="E9" s="95">
        <v>0</v>
      </c>
      <c r="F9" s="95">
        <v>68073.366709999988</v>
      </c>
      <c r="G9" s="95">
        <v>0</v>
      </c>
      <c r="H9" s="95">
        <v>6500</v>
      </c>
      <c r="I9" s="95">
        <v>74573.366709999988</v>
      </c>
      <c r="J9" s="41"/>
    </row>
    <row r="10" spans="1:11" s="92" customFormat="1">
      <c r="A10" s="94" t="s">
        <v>63</v>
      </c>
      <c r="B10" s="95">
        <v>288878.06526999996</v>
      </c>
      <c r="C10" s="95">
        <v>5494.27808</v>
      </c>
      <c r="D10" s="95">
        <v>13944</v>
      </c>
      <c r="E10" s="95">
        <v>38223.854429999999</v>
      </c>
      <c r="F10" s="95">
        <v>305307.77927</v>
      </c>
      <c r="G10" s="95">
        <v>1501.7436</v>
      </c>
      <c r="H10" s="95">
        <v>526579.48842000007</v>
      </c>
      <c r="I10" s="95">
        <v>1179929.2090700001</v>
      </c>
      <c r="J10" s="41"/>
    </row>
    <row r="11" spans="1:11" s="92" customFormat="1">
      <c r="A11" s="94" t="s">
        <v>68</v>
      </c>
      <c r="B11" s="95">
        <v>111012.12025000001</v>
      </c>
      <c r="C11" s="95">
        <v>768.75294999999994</v>
      </c>
      <c r="D11" s="95">
        <v>74.954149999999998</v>
      </c>
      <c r="E11" s="95">
        <v>3780.6215299999999</v>
      </c>
      <c r="F11" s="95">
        <v>97068.084589999999</v>
      </c>
      <c r="G11" s="95">
        <v>331.52478000000002</v>
      </c>
      <c r="H11" s="95">
        <v>51611.250999999997</v>
      </c>
      <c r="I11" s="95">
        <v>264647.30925000005</v>
      </c>
      <c r="J11" s="41"/>
    </row>
    <row r="12" spans="1:11" s="92" customFormat="1">
      <c r="A12" s="94" t="s">
        <v>65</v>
      </c>
      <c r="B12" s="95">
        <v>373915.00688999996</v>
      </c>
      <c r="C12" s="95">
        <v>0</v>
      </c>
      <c r="D12" s="95">
        <v>56681.688969999996</v>
      </c>
      <c r="E12" s="95">
        <v>2713.0290499999996</v>
      </c>
      <c r="F12" s="95">
        <v>565646.72227999999</v>
      </c>
      <c r="G12" s="95">
        <v>17751.798440000002</v>
      </c>
      <c r="H12" s="95">
        <v>193607.96771999999</v>
      </c>
      <c r="I12" s="95">
        <v>1210316.2133500001</v>
      </c>
      <c r="J12" s="41"/>
    </row>
    <row r="13" spans="1:11" s="92" customFormat="1">
      <c r="A13" s="94" t="s">
        <v>67</v>
      </c>
      <c r="B13" s="95">
        <v>459779.14569999999</v>
      </c>
      <c r="C13" s="95">
        <v>4718.8760400000001</v>
      </c>
      <c r="D13" s="95">
        <v>0</v>
      </c>
      <c r="E13" s="95">
        <v>21135.42915</v>
      </c>
      <c r="F13" s="95">
        <v>570348.23192999989</v>
      </c>
      <c r="G13" s="95">
        <v>0</v>
      </c>
      <c r="H13" s="95">
        <v>1100573.61702</v>
      </c>
      <c r="I13" s="95">
        <v>2156555.2998399995</v>
      </c>
      <c r="J13" s="41"/>
    </row>
    <row r="14" spans="1:11" s="92" customFormat="1">
      <c r="A14" s="94" t="s">
        <v>61</v>
      </c>
      <c r="B14" s="95">
        <v>375925.86700999999</v>
      </c>
      <c r="C14" s="95">
        <v>1413.9621000000002</v>
      </c>
      <c r="D14" s="95">
        <v>8297.9823899999992</v>
      </c>
      <c r="E14" s="95">
        <v>99166.141349999991</v>
      </c>
      <c r="F14" s="95">
        <v>1348519.8183299999</v>
      </c>
      <c r="G14" s="95">
        <v>39954.109179999999</v>
      </c>
      <c r="H14" s="95">
        <v>535417.59010000003</v>
      </c>
      <c r="I14" s="95">
        <v>2408695.47046</v>
      </c>
      <c r="J14" s="41"/>
    </row>
    <row r="15" spans="1:11" s="92" customFormat="1">
      <c r="A15" s="94" t="s">
        <v>66</v>
      </c>
      <c r="B15" s="95">
        <v>158871.9921</v>
      </c>
      <c r="C15" s="95">
        <v>2087.5860700000003</v>
      </c>
      <c r="D15" s="95">
        <v>650.23890000000006</v>
      </c>
      <c r="E15" s="95">
        <v>7143.2780999999995</v>
      </c>
      <c r="F15" s="95">
        <v>336414.76026000001</v>
      </c>
      <c r="G15" s="95">
        <v>934.67875000000004</v>
      </c>
      <c r="H15" s="95">
        <v>657998.22927999997</v>
      </c>
      <c r="I15" s="95">
        <v>1164100.76346</v>
      </c>
      <c r="J15" s="41"/>
    </row>
    <row r="16" spans="1:11" s="92" customFormat="1">
      <c r="A16" s="94" t="s">
        <v>57</v>
      </c>
      <c r="B16" s="95">
        <v>209083.17332</v>
      </c>
      <c r="C16" s="95">
        <v>13611.659460000001</v>
      </c>
      <c r="D16" s="95">
        <v>39331.619439999995</v>
      </c>
      <c r="E16" s="95">
        <v>52238.035579999996</v>
      </c>
      <c r="F16" s="95">
        <v>1302175.4902599999</v>
      </c>
      <c r="G16" s="95">
        <v>29033.825579999997</v>
      </c>
      <c r="H16" s="95">
        <v>651122.21289999993</v>
      </c>
      <c r="I16" s="95">
        <v>2296596.0165399997</v>
      </c>
      <c r="J16" s="41"/>
    </row>
    <row r="17" spans="1:10" s="92" customFormat="1">
      <c r="A17" s="94" t="s">
        <v>59</v>
      </c>
      <c r="B17" s="95">
        <v>22424.245070000001</v>
      </c>
      <c r="C17" s="95">
        <v>0</v>
      </c>
      <c r="D17" s="95">
        <v>0</v>
      </c>
      <c r="E17" s="95">
        <v>0</v>
      </c>
      <c r="F17" s="95">
        <v>59344.067080000001</v>
      </c>
      <c r="G17" s="95">
        <v>0</v>
      </c>
      <c r="H17" s="95">
        <v>686</v>
      </c>
      <c r="I17" s="95">
        <v>82454.312149999998</v>
      </c>
      <c r="J17" s="41"/>
    </row>
    <row r="18" spans="1:10" s="92" customFormat="1">
      <c r="A18" s="94" t="s">
        <v>56</v>
      </c>
      <c r="B18" s="95">
        <v>382513.48525000003</v>
      </c>
      <c r="C18" s="95">
        <v>475.82666999999998</v>
      </c>
      <c r="D18" s="95">
        <v>39008.199340000006</v>
      </c>
      <c r="E18" s="95">
        <v>20919.592399999998</v>
      </c>
      <c r="F18" s="95">
        <v>1632306.4511900002</v>
      </c>
      <c r="G18" s="95">
        <v>80007.498480000009</v>
      </c>
      <c r="H18" s="95">
        <v>504499.69426999998</v>
      </c>
      <c r="I18" s="95">
        <v>2659730.7475999999</v>
      </c>
      <c r="J18" s="41"/>
    </row>
    <row r="19" spans="1:10" s="92" customFormat="1">
      <c r="A19" s="94" t="s">
        <v>64</v>
      </c>
      <c r="B19" s="95">
        <v>277478.21288999997</v>
      </c>
      <c r="C19" s="95">
        <v>2249.6596800000002</v>
      </c>
      <c r="D19" s="95">
        <v>82.559839999999994</v>
      </c>
      <c r="E19" s="95">
        <v>16870.56407</v>
      </c>
      <c r="F19" s="95">
        <v>1046878.75725</v>
      </c>
      <c r="G19" s="95">
        <v>822.37563999999998</v>
      </c>
      <c r="H19" s="95">
        <v>214385.70384999999</v>
      </c>
      <c r="I19" s="95">
        <v>1558767.8332199999</v>
      </c>
      <c r="J19" s="41"/>
    </row>
    <row r="20" spans="1:10" s="92" customFormat="1">
      <c r="A20" s="94" t="s">
        <v>62</v>
      </c>
      <c r="B20" s="95">
        <v>235664.61752999999</v>
      </c>
      <c r="C20" s="95">
        <v>1036.6426999999999</v>
      </c>
      <c r="D20" s="95">
        <v>0</v>
      </c>
      <c r="E20" s="95">
        <v>6864.6260499999999</v>
      </c>
      <c r="F20" s="95">
        <v>1289616.3086900001</v>
      </c>
      <c r="G20" s="95">
        <v>143386.01076</v>
      </c>
      <c r="H20" s="95">
        <v>454519.66664999997</v>
      </c>
      <c r="I20" s="95">
        <v>2131087.8723800001</v>
      </c>
      <c r="J20" s="41"/>
    </row>
    <row r="21" spans="1:10" s="92" customFormat="1">
      <c r="A21" s="94" t="s">
        <v>69</v>
      </c>
      <c r="B21" s="95">
        <v>3095051.8934999998</v>
      </c>
      <c r="C21" s="95">
        <v>31857.243750000005</v>
      </c>
      <c r="D21" s="95">
        <v>187897.26305000001</v>
      </c>
      <c r="E21" s="95">
        <v>302618.20638000005</v>
      </c>
      <c r="F21" s="95">
        <v>10157301.764910001</v>
      </c>
      <c r="G21" s="95">
        <v>336218.41844000004</v>
      </c>
      <c r="H21" s="95">
        <v>5011160.78149</v>
      </c>
      <c r="I21" s="95">
        <v>19122105.571520001</v>
      </c>
      <c r="J21" s="41"/>
    </row>
    <row r="22" spans="1:10" s="92" customFormat="1">
      <c r="A22" s="96" t="s">
        <v>70</v>
      </c>
      <c r="B22" s="97"/>
      <c r="C22" s="97"/>
      <c r="D22" s="97"/>
      <c r="E22" s="97"/>
      <c r="F22" s="97"/>
      <c r="G22" s="97"/>
      <c r="H22" s="97"/>
      <c r="I22" s="97"/>
      <c r="J22" s="41"/>
    </row>
    <row r="23" spans="1:10" s="92" customFormat="1">
      <c r="A23" s="94" t="s">
        <v>71</v>
      </c>
      <c r="B23" s="95">
        <v>557.17651999999998</v>
      </c>
      <c r="C23" s="95">
        <v>0</v>
      </c>
      <c r="D23" s="95">
        <v>0</v>
      </c>
      <c r="E23" s="95">
        <v>0</v>
      </c>
      <c r="F23" s="95">
        <v>14331.364619999998</v>
      </c>
      <c r="G23" s="95">
        <v>263.17334999999997</v>
      </c>
      <c r="H23" s="95">
        <v>98692.280930000008</v>
      </c>
      <c r="I23" s="95">
        <v>113843.99542000001</v>
      </c>
      <c r="J23" s="41"/>
    </row>
    <row r="24" spans="1:10" s="92" customFormat="1">
      <c r="A24" s="94" t="s">
        <v>72</v>
      </c>
      <c r="B24" s="95">
        <v>111.31557000000001</v>
      </c>
      <c r="C24" s="95">
        <v>0</v>
      </c>
      <c r="D24" s="95">
        <v>0</v>
      </c>
      <c r="E24" s="95">
        <v>0</v>
      </c>
      <c r="F24" s="95">
        <v>924.99853000000007</v>
      </c>
      <c r="G24" s="95">
        <v>0</v>
      </c>
      <c r="H24" s="95">
        <v>23760.512609999998</v>
      </c>
      <c r="I24" s="95">
        <v>24796.826709999998</v>
      </c>
      <c r="J24" s="41"/>
    </row>
    <row r="25" spans="1:10" s="92" customFormat="1">
      <c r="A25" s="94" t="s">
        <v>78</v>
      </c>
      <c r="B25" s="95">
        <v>117.90399000000001</v>
      </c>
      <c r="C25" s="95">
        <v>213.11539999999999</v>
      </c>
      <c r="D25" s="95">
        <v>0</v>
      </c>
      <c r="E25" s="95">
        <v>0</v>
      </c>
      <c r="F25" s="95">
        <v>98.763630000000006</v>
      </c>
      <c r="G25" s="95">
        <v>0</v>
      </c>
      <c r="H25" s="95">
        <v>530.36198999999999</v>
      </c>
      <c r="I25" s="95">
        <v>960.14500999999996</v>
      </c>
      <c r="J25" s="41"/>
    </row>
    <row r="26" spans="1:10" s="92" customFormat="1">
      <c r="A26" s="94" t="s">
        <v>74</v>
      </c>
      <c r="B26" s="95">
        <v>400.25521000000003</v>
      </c>
      <c r="C26" s="95">
        <v>0</v>
      </c>
      <c r="D26" s="95">
        <v>0</v>
      </c>
      <c r="E26" s="95">
        <v>1672.1334199999999</v>
      </c>
      <c r="F26" s="95">
        <v>4409.8331500000004</v>
      </c>
      <c r="G26" s="95">
        <v>0</v>
      </c>
      <c r="H26" s="95">
        <v>7097.2782500000003</v>
      </c>
      <c r="I26" s="95">
        <v>13579.500029999999</v>
      </c>
      <c r="J26" s="41"/>
    </row>
    <row r="27" spans="1:10" s="92" customFormat="1">
      <c r="A27" s="94" t="s">
        <v>75</v>
      </c>
      <c r="B27" s="95">
        <v>0</v>
      </c>
      <c r="C27" s="95">
        <v>0</v>
      </c>
      <c r="D27" s="95">
        <v>0</v>
      </c>
      <c r="E27" s="95">
        <v>0</v>
      </c>
      <c r="F27" s="95">
        <v>2616.94211</v>
      </c>
      <c r="G27" s="95">
        <v>71.8733</v>
      </c>
      <c r="H27" s="95">
        <v>8467.9520700000012</v>
      </c>
      <c r="I27" s="95">
        <v>11156.767480000002</v>
      </c>
      <c r="J27" s="41"/>
    </row>
    <row r="28" spans="1:10" s="92" customFormat="1">
      <c r="A28" s="94" t="s">
        <v>73</v>
      </c>
      <c r="B28" s="95">
        <v>523.15156000000002</v>
      </c>
      <c r="C28" s="95">
        <v>0</v>
      </c>
      <c r="D28" s="95">
        <v>0</v>
      </c>
      <c r="E28" s="95">
        <v>0</v>
      </c>
      <c r="F28" s="95">
        <v>2466.8402900000001</v>
      </c>
      <c r="G28" s="95">
        <v>0</v>
      </c>
      <c r="H28" s="95">
        <v>15145.352989999999</v>
      </c>
      <c r="I28" s="95">
        <v>18135.344839999998</v>
      </c>
      <c r="J28" s="41"/>
    </row>
    <row r="29" spans="1:10" s="92" customFormat="1">
      <c r="A29" s="94" t="s">
        <v>76</v>
      </c>
      <c r="B29" s="95">
        <v>0</v>
      </c>
      <c r="C29" s="95">
        <v>0</v>
      </c>
      <c r="D29" s="95">
        <v>0</v>
      </c>
      <c r="E29" s="95">
        <v>67.018820000000005</v>
      </c>
      <c r="F29" s="95">
        <v>243.39658</v>
      </c>
      <c r="G29" s="95">
        <v>0</v>
      </c>
      <c r="H29" s="95">
        <v>1047.3904499999999</v>
      </c>
      <c r="I29" s="95">
        <v>1357.8058499999997</v>
      </c>
      <c r="J29" s="41"/>
    </row>
    <row r="30" spans="1:10" s="92" customFormat="1">
      <c r="A30" s="94" t="s">
        <v>77</v>
      </c>
      <c r="B30" s="95">
        <v>40</v>
      </c>
      <c r="C30" s="95">
        <v>0</v>
      </c>
      <c r="D30" s="95">
        <v>0</v>
      </c>
      <c r="E30" s="95">
        <v>0</v>
      </c>
      <c r="F30" s="95">
        <v>54.431269999999998</v>
      </c>
      <c r="G30" s="95">
        <v>0</v>
      </c>
      <c r="H30" s="95">
        <v>60.845480000000002</v>
      </c>
      <c r="I30" s="95">
        <v>155.27674999999999</v>
      </c>
      <c r="J30" s="41"/>
    </row>
    <row r="31" spans="1:10" s="92" customFormat="1">
      <c r="A31" s="94" t="s">
        <v>69</v>
      </c>
      <c r="B31" s="95">
        <v>1749.80285</v>
      </c>
      <c r="C31" s="95">
        <v>213.11539999999999</v>
      </c>
      <c r="D31" s="95">
        <v>0</v>
      </c>
      <c r="E31" s="95">
        <v>1739.1522399999999</v>
      </c>
      <c r="F31" s="95">
        <v>25146.570179999999</v>
      </c>
      <c r="G31" s="95">
        <v>335.04665</v>
      </c>
      <c r="H31" s="95">
        <v>154801.97477</v>
      </c>
      <c r="I31" s="95">
        <v>183985.66209000003</v>
      </c>
      <c r="J31" s="41"/>
    </row>
    <row r="32" spans="1:10" s="92" customFormat="1">
      <c r="A32" s="96" t="s">
        <v>119</v>
      </c>
      <c r="B32" s="97"/>
      <c r="C32" s="97"/>
      <c r="D32" s="97"/>
      <c r="E32" s="97"/>
      <c r="F32" s="97"/>
      <c r="G32" s="97"/>
      <c r="H32" s="97"/>
      <c r="I32" s="97"/>
      <c r="J32" s="41"/>
    </row>
    <row r="33" spans="1:10" s="92" customFormat="1">
      <c r="A33" s="94" t="s">
        <v>81</v>
      </c>
      <c r="B33" s="95">
        <v>13423.94874</v>
      </c>
      <c r="C33" s="95">
        <v>533.60675000000003</v>
      </c>
      <c r="D33" s="95">
        <v>0</v>
      </c>
      <c r="E33" s="95">
        <v>3617.1110699999999</v>
      </c>
      <c r="F33" s="95">
        <v>57677.665639999999</v>
      </c>
      <c r="G33" s="95">
        <v>960.92865000000006</v>
      </c>
      <c r="H33" s="95">
        <v>56623.37833</v>
      </c>
      <c r="I33" s="95">
        <v>132836.63918</v>
      </c>
      <c r="J33" s="41"/>
    </row>
    <row r="34" spans="1:10" s="92" customFormat="1">
      <c r="A34" s="94" t="s">
        <v>82</v>
      </c>
      <c r="B34" s="95">
        <v>315566.29574000003</v>
      </c>
      <c r="C34" s="95">
        <v>8254.06531</v>
      </c>
      <c r="D34" s="95">
        <v>35.171970000000002</v>
      </c>
      <c r="E34" s="95">
        <v>43621.531490000001</v>
      </c>
      <c r="F34" s="95">
        <v>113782.79575</v>
      </c>
      <c r="G34" s="95">
        <v>219.76018999999999</v>
      </c>
      <c r="H34" s="95">
        <v>39293.308649999999</v>
      </c>
      <c r="I34" s="95">
        <v>520772.92910000007</v>
      </c>
      <c r="J34" s="41"/>
    </row>
    <row r="35" spans="1:10" s="92" customFormat="1">
      <c r="A35" s="94" t="s">
        <v>83</v>
      </c>
      <c r="B35" s="95">
        <v>453668.46114999999</v>
      </c>
      <c r="C35" s="95">
        <v>9578.969070000001</v>
      </c>
      <c r="D35" s="95">
        <v>0</v>
      </c>
      <c r="E35" s="95">
        <v>12551.9889</v>
      </c>
      <c r="F35" s="95">
        <v>291945.29155999998</v>
      </c>
      <c r="G35" s="95">
        <v>0</v>
      </c>
      <c r="H35" s="95">
        <v>111145.85369</v>
      </c>
      <c r="I35" s="95">
        <v>878890.56437000004</v>
      </c>
      <c r="J35" s="41"/>
    </row>
    <row r="36" spans="1:10" s="92" customFormat="1">
      <c r="A36" s="94" t="s">
        <v>80</v>
      </c>
      <c r="B36" s="95">
        <v>271569.12577999994</v>
      </c>
      <c r="C36" s="95">
        <v>1216.6760099999999</v>
      </c>
      <c r="D36" s="95">
        <v>803.74962000000005</v>
      </c>
      <c r="E36" s="95">
        <v>3640.5860299999999</v>
      </c>
      <c r="F36" s="95">
        <v>335963.46192000003</v>
      </c>
      <c r="G36" s="95">
        <v>736.29651000000001</v>
      </c>
      <c r="H36" s="95">
        <v>219392.21259000001</v>
      </c>
      <c r="I36" s="95">
        <v>833322.10846000002</v>
      </c>
      <c r="J36" s="41"/>
    </row>
    <row r="37" spans="1:10" s="92" customFormat="1">
      <c r="A37" s="94" t="s">
        <v>69</v>
      </c>
      <c r="B37" s="95">
        <v>1054227.8314099999</v>
      </c>
      <c r="C37" s="95">
        <v>19583.317140000003</v>
      </c>
      <c r="D37" s="95">
        <v>838.92159000000004</v>
      </c>
      <c r="E37" s="95">
        <v>63431.217490000003</v>
      </c>
      <c r="F37" s="95">
        <v>799369.21487000003</v>
      </c>
      <c r="G37" s="95">
        <v>1916.9853499999999</v>
      </c>
      <c r="H37" s="95">
        <v>426454.75326000003</v>
      </c>
      <c r="I37" s="95">
        <v>2365822.2411099998</v>
      </c>
      <c r="J37" s="41"/>
    </row>
    <row r="38" spans="1:10" s="92" customFormat="1">
      <c r="A38" s="96" t="s">
        <v>84</v>
      </c>
      <c r="B38" s="97"/>
      <c r="C38" s="97"/>
      <c r="D38" s="97"/>
      <c r="E38" s="97"/>
      <c r="F38" s="97"/>
      <c r="G38" s="97"/>
      <c r="H38" s="97"/>
      <c r="I38" s="97"/>
      <c r="J38" s="41"/>
    </row>
    <row r="39" spans="1:10" s="92" customFormat="1">
      <c r="A39" s="94" t="s">
        <v>106</v>
      </c>
      <c r="B39" s="95">
        <v>114.69972</v>
      </c>
      <c r="C39" s="95">
        <v>0</v>
      </c>
      <c r="D39" s="95">
        <v>0</v>
      </c>
      <c r="E39" s="95">
        <v>978.48352999999997</v>
      </c>
      <c r="F39" s="95">
        <v>1932.92128</v>
      </c>
      <c r="G39" s="95">
        <v>0</v>
      </c>
      <c r="H39" s="95">
        <v>1629.7449299999998</v>
      </c>
      <c r="I39" s="95">
        <v>4655.8494599999995</v>
      </c>
      <c r="J39" s="41"/>
    </row>
    <row r="40" spans="1:10" s="92" customFormat="1">
      <c r="A40" s="94" t="s">
        <v>91</v>
      </c>
      <c r="B40" s="95">
        <v>599.73347000000001</v>
      </c>
      <c r="C40" s="95">
        <v>0</v>
      </c>
      <c r="D40" s="95">
        <v>0</v>
      </c>
      <c r="E40" s="95">
        <v>0</v>
      </c>
      <c r="F40" s="95">
        <v>1548.0023500000002</v>
      </c>
      <c r="G40" s="95">
        <v>0</v>
      </c>
      <c r="H40" s="95">
        <v>2326.49559</v>
      </c>
      <c r="I40" s="95">
        <v>4474.2314100000003</v>
      </c>
      <c r="J40" s="41"/>
    </row>
    <row r="41" spans="1:10" s="92" customFormat="1">
      <c r="A41" s="94" t="s">
        <v>110</v>
      </c>
      <c r="B41" s="95">
        <v>701.78036999999995</v>
      </c>
      <c r="C41" s="95">
        <v>6.1958700000000002</v>
      </c>
      <c r="D41" s="95">
        <v>0</v>
      </c>
      <c r="E41" s="95">
        <v>0</v>
      </c>
      <c r="F41" s="95">
        <v>2641.1702200000004</v>
      </c>
      <c r="G41" s="95">
        <v>0</v>
      </c>
      <c r="H41" s="95">
        <v>568.38568000000009</v>
      </c>
      <c r="I41" s="95">
        <v>3917.5321400000003</v>
      </c>
      <c r="J41" s="41"/>
    </row>
    <row r="42" spans="1:10" s="92" customFormat="1">
      <c r="A42" s="94" t="s">
        <v>98</v>
      </c>
      <c r="B42" s="95">
        <v>20780.790850000001</v>
      </c>
      <c r="C42" s="95">
        <v>104.04978999999999</v>
      </c>
      <c r="D42" s="95">
        <v>0</v>
      </c>
      <c r="E42" s="95">
        <v>80.499100000000013</v>
      </c>
      <c r="F42" s="95">
        <v>854.47670999999991</v>
      </c>
      <c r="G42" s="95">
        <v>0</v>
      </c>
      <c r="H42" s="95">
        <v>244.73070999999999</v>
      </c>
      <c r="I42" s="95">
        <v>22064.547160000002</v>
      </c>
      <c r="J42" s="41"/>
    </row>
    <row r="43" spans="1:10" s="92" customFormat="1">
      <c r="A43" s="94" t="s">
        <v>105</v>
      </c>
      <c r="B43" s="95">
        <v>120.64163000000001</v>
      </c>
      <c r="C43" s="95">
        <v>0</v>
      </c>
      <c r="D43" s="95">
        <v>0</v>
      </c>
      <c r="E43" s="95">
        <v>524.71023000000002</v>
      </c>
      <c r="F43" s="95">
        <v>1169.68768</v>
      </c>
      <c r="G43" s="95">
        <v>0</v>
      </c>
      <c r="H43" s="95">
        <v>1032.45741</v>
      </c>
      <c r="I43" s="95">
        <v>2847.4969499999997</v>
      </c>
      <c r="J43" s="41"/>
    </row>
    <row r="44" spans="1:10" s="92" customFormat="1">
      <c r="A44" s="94" t="s">
        <v>101</v>
      </c>
      <c r="B44" s="95">
        <v>1219.6443999999999</v>
      </c>
      <c r="C44" s="95">
        <v>0</v>
      </c>
      <c r="D44" s="95">
        <v>0</v>
      </c>
      <c r="E44" s="95">
        <v>2184.2298100000003</v>
      </c>
      <c r="F44" s="95">
        <v>2903.6841199999999</v>
      </c>
      <c r="G44" s="95">
        <v>0</v>
      </c>
      <c r="H44" s="95">
        <v>2243.2739500000002</v>
      </c>
      <c r="I44" s="95">
        <v>8550.8322800000005</v>
      </c>
      <c r="J44" s="41"/>
    </row>
    <row r="45" spans="1:10" s="92" customFormat="1">
      <c r="A45" s="94" t="s">
        <v>104</v>
      </c>
      <c r="B45" s="95">
        <v>843.51040999999998</v>
      </c>
      <c r="C45" s="95">
        <v>0</v>
      </c>
      <c r="D45" s="95">
        <v>0</v>
      </c>
      <c r="E45" s="95">
        <v>0</v>
      </c>
      <c r="F45" s="95">
        <v>308.23990999999995</v>
      </c>
      <c r="G45" s="95">
        <v>0</v>
      </c>
      <c r="H45" s="95">
        <v>0</v>
      </c>
      <c r="I45" s="95">
        <v>1151.7503199999999</v>
      </c>
      <c r="J45" s="41"/>
    </row>
    <row r="46" spans="1:10" s="92" customFormat="1">
      <c r="A46" s="94" t="s">
        <v>87</v>
      </c>
      <c r="B46" s="95">
        <v>2847.04565</v>
      </c>
      <c r="C46" s="95">
        <v>98.513850000000005</v>
      </c>
      <c r="D46" s="95">
        <v>0</v>
      </c>
      <c r="E46" s="95">
        <v>31.408740000000002</v>
      </c>
      <c r="F46" s="95">
        <v>9552.9643500000002</v>
      </c>
      <c r="G46" s="95">
        <v>0</v>
      </c>
      <c r="H46" s="95">
        <v>32294.778690000003</v>
      </c>
      <c r="I46" s="95">
        <v>44824.711280000003</v>
      </c>
      <c r="J46" s="41"/>
    </row>
    <row r="47" spans="1:10" s="92" customFormat="1">
      <c r="A47" s="94" t="s">
        <v>94</v>
      </c>
      <c r="B47" s="95">
        <v>1970.5191299999999</v>
      </c>
      <c r="C47" s="95">
        <v>0</v>
      </c>
      <c r="D47" s="95">
        <v>0</v>
      </c>
      <c r="E47" s="95">
        <v>41.16</v>
      </c>
      <c r="F47" s="95">
        <v>5436.8220799999999</v>
      </c>
      <c r="G47" s="95">
        <v>190.16432999999998</v>
      </c>
      <c r="H47" s="95">
        <v>4516.56034</v>
      </c>
      <c r="I47" s="95">
        <v>12155.22588</v>
      </c>
      <c r="J47" s="41"/>
    </row>
    <row r="48" spans="1:10" s="92" customFormat="1">
      <c r="A48" s="94" t="s">
        <v>107</v>
      </c>
      <c r="B48" s="95">
        <v>4234.7033899999997</v>
      </c>
      <c r="C48" s="95">
        <v>0</v>
      </c>
      <c r="D48" s="95">
        <v>0</v>
      </c>
      <c r="E48" s="95">
        <v>0</v>
      </c>
      <c r="F48" s="95">
        <v>893.37157999999999</v>
      </c>
      <c r="G48" s="95">
        <v>0</v>
      </c>
      <c r="H48" s="95">
        <v>558.75671</v>
      </c>
      <c r="I48" s="95">
        <v>5686.8316799999993</v>
      </c>
      <c r="J48" s="41"/>
    </row>
    <row r="49" spans="1:10" s="92" customFormat="1">
      <c r="A49" s="94" t="s">
        <v>85</v>
      </c>
      <c r="B49" s="95">
        <v>24286.192190000002</v>
      </c>
      <c r="C49" s="95">
        <v>8951.036039999999</v>
      </c>
      <c r="D49" s="95">
        <v>0</v>
      </c>
      <c r="E49" s="95">
        <v>1178.2463</v>
      </c>
      <c r="F49" s="95">
        <v>36155.037619999996</v>
      </c>
      <c r="G49" s="95">
        <v>76.920339999999996</v>
      </c>
      <c r="H49" s="95">
        <v>33365.525959999999</v>
      </c>
      <c r="I49" s="95">
        <v>104012.95844999999</v>
      </c>
      <c r="J49" s="41"/>
    </row>
    <row r="50" spans="1:10" s="92" customFormat="1">
      <c r="A50" s="94" t="s">
        <v>109</v>
      </c>
      <c r="B50" s="95">
        <v>467.44049999999999</v>
      </c>
      <c r="C50" s="95">
        <v>0</v>
      </c>
      <c r="D50" s="95">
        <v>0</v>
      </c>
      <c r="E50" s="95">
        <v>0</v>
      </c>
      <c r="F50" s="95">
        <v>1494.8071200000002</v>
      </c>
      <c r="G50" s="95">
        <v>0</v>
      </c>
      <c r="H50" s="95">
        <v>306.15393</v>
      </c>
      <c r="I50" s="95">
        <v>2268.40155</v>
      </c>
      <c r="J50" s="41"/>
    </row>
    <row r="51" spans="1:10" s="92" customFormat="1">
      <c r="A51" s="94" t="s">
        <v>96</v>
      </c>
      <c r="B51" s="95">
        <v>5228.8380999999999</v>
      </c>
      <c r="C51" s="95">
        <v>14</v>
      </c>
      <c r="D51" s="95">
        <v>0</v>
      </c>
      <c r="E51" s="95">
        <v>40.206120000000006</v>
      </c>
      <c r="F51" s="95">
        <v>2815.96794</v>
      </c>
      <c r="G51" s="95">
        <v>47.365819999999999</v>
      </c>
      <c r="H51" s="95">
        <v>2750.54529</v>
      </c>
      <c r="I51" s="95">
        <v>10896.923269999999</v>
      </c>
      <c r="J51" s="41"/>
    </row>
    <row r="52" spans="1:10" s="92" customFormat="1">
      <c r="A52" s="94" t="s">
        <v>90</v>
      </c>
      <c r="B52" s="95">
        <v>400.90458000000001</v>
      </c>
      <c r="C52" s="95">
        <v>543.79999999999995</v>
      </c>
      <c r="D52" s="95">
        <v>0</v>
      </c>
      <c r="E52" s="95">
        <v>203.01145000000002</v>
      </c>
      <c r="F52" s="95">
        <v>2030.2533899999999</v>
      </c>
      <c r="G52" s="95">
        <v>48.02</v>
      </c>
      <c r="H52" s="95">
        <v>6183.8924500000003</v>
      </c>
      <c r="I52" s="95">
        <v>9409.8818700000011</v>
      </c>
      <c r="J52" s="41"/>
    </row>
    <row r="53" spans="1:10" s="92" customFormat="1">
      <c r="A53" s="94" t="s">
        <v>88</v>
      </c>
      <c r="B53" s="95">
        <v>22234.082280000002</v>
      </c>
      <c r="C53" s="95">
        <v>1640.9168300000001</v>
      </c>
      <c r="D53" s="95">
        <v>0</v>
      </c>
      <c r="E53" s="95">
        <v>80.623660000000001</v>
      </c>
      <c r="F53" s="95">
        <v>10141.429</v>
      </c>
      <c r="G53" s="95">
        <v>32.703200000000002</v>
      </c>
      <c r="H53" s="95">
        <v>10188.79808</v>
      </c>
      <c r="I53" s="95">
        <v>44318.55305000001</v>
      </c>
      <c r="J53" s="41"/>
    </row>
    <row r="54" spans="1:10" s="92" customFormat="1">
      <c r="A54" s="94" t="s">
        <v>102</v>
      </c>
      <c r="B54" s="95">
        <v>166.82048999999998</v>
      </c>
      <c r="C54" s="95">
        <v>0</v>
      </c>
      <c r="D54" s="95">
        <v>0</v>
      </c>
      <c r="E54" s="95">
        <v>8.0655599999999996</v>
      </c>
      <c r="F54" s="95">
        <v>667.64882999999998</v>
      </c>
      <c r="G54" s="95">
        <v>362.02009000000004</v>
      </c>
      <c r="H54" s="95">
        <v>3252.9409900000001</v>
      </c>
      <c r="I54" s="95">
        <v>4457.4959600000002</v>
      </c>
      <c r="J54" s="41"/>
    </row>
    <row r="55" spans="1:10" s="92" customFormat="1">
      <c r="A55" s="94" t="s">
        <v>103</v>
      </c>
      <c r="B55" s="95">
        <v>1315.6108000000002</v>
      </c>
      <c r="C55" s="95">
        <v>86.568539999999999</v>
      </c>
      <c r="D55" s="95">
        <v>0</v>
      </c>
      <c r="E55" s="95">
        <v>0</v>
      </c>
      <c r="F55" s="95">
        <v>1128.0115600000001</v>
      </c>
      <c r="G55" s="95">
        <v>0</v>
      </c>
      <c r="H55" s="95">
        <v>986.26797999999997</v>
      </c>
      <c r="I55" s="95">
        <v>3516.4588800000006</v>
      </c>
      <c r="J55" s="41"/>
    </row>
    <row r="56" spans="1:10" s="92" customFormat="1">
      <c r="A56" s="94" t="s">
        <v>108</v>
      </c>
      <c r="B56" s="95">
        <v>554.89172999999994</v>
      </c>
      <c r="C56" s="95">
        <v>0</v>
      </c>
      <c r="D56" s="95">
        <v>0</v>
      </c>
      <c r="E56" s="95">
        <v>99.233770000000007</v>
      </c>
      <c r="F56" s="95">
        <v>526.06385</v>
      </c>
      <c r="G56" s="95">
        <v>0</v>
      </c>
      <c r="H56" s="95">
        <v>64.88167</v>
      </c>
      <c r="I56" s="95">
        <v>1245.0710200000001</v>
      </c>
      <c r="J56" s="41"/>
    </row>
    <row r="57" spans="1:10" s="92" customFormat="1">
      <c r="A57" s="94" t="s">
        <v>93</v>
      </c>
      <c r="B57" s="95">
        <v>3779.2096099999999</v>
      </c>
      <c r="C57" s="95">
        <v>236.36775</v>
      </c>
      <c r="D57" s="95">
        <v>0</v>
      </c>
      <c r="E57" s="95">
        <v>0</v>
      </c>
      <c r="F57" s="95">
        <v>3545.9369700000002</v>
      </c>
      <c r="G57" s="95">
        <v>0</v>
      </c>
      <c r="H57" s="95">
        <v>5255.0298300000004</v>
      </c>
      <c r="I57" s="95">
        <v>12816.544160000001</v>
      </c>
      <c r="J57" s="41"/>
    </row>
    <row r="58" spans="1:10" s="92" customFormat="1">
      <c r="A58" s="94" t="s">
        <v>95</v>
      </c>
      <c r="B58" s="95">
        <v>13740.842490000001</v>
      </c>
      <c r="C58" s="95">
        <v>0</v>
      </c>
      <c r="D58" s="95">
        <v>0</v>
      </c>
      <c r="E58" s="95">
        <v>347.16645</v>
      </c>
      <c r="F58" s="95">
        <v>9315.5299300000006</v>
      </c>
      <c r="G58" s="95">
        <v>4.0116500000000004</v>
      </c>
      <c r="H58" s="95">
        <v>1893.2679800000001</v>
      </c>
      <c r="I58" s="95">
        <v>25300.818500000005</v>
      </c>
      <c r="J58" s="41"/>
    </row>
    <row r="59" spans="1:10" s="92" customFormat="1">
      <c r="A59" s="94" t="s">
        <v>92</v>
      </c>
      <c r="B59" s="95">
        <v>1681.5506499999999</v>
      </c>
      <c r="C59" s="95">
        <v>376.38549</v>
      </c>
      <c r="D59" s="95">
        <v>0</v>
      </c>
      <c r="E59" s="95">
        <v>18.294250000000002</v>
      </c>
      <c r="F59" s="95">
        <v>6912.7105300000003</v>
      </c>
      <c r="G59" s="95">
        <v>0</v>
      </c>
      <c r="H59" s="95">
        <v>4713.9484000000002</v>
      </c>
      <c r="I59" s="95">
        <v>13702.889320000002</v>
      </c>
      <c r="J59" s="41"/>
    </row>
    <row r="60" spans="1:10" s="92" customFormat="1">
      <c r="A60" s="94" t="s">
        <v>86</v>
      </c>
      <c r="B60" s="95">
        <v>16892.724690000003</v>
      </c>
      <c r="C60" s="95">
        <v>522.60994000000005</v>
      </c>
      <c r="D60" s="95">
        <v>13.787319999999999</v>
      </c>
      <c r="E60" s="95">
        <v>2933.3167899999999</v>
      </c>
      <c r="F60" s="95">
        <v>16528.665699999998</v>
      </c>
      <c r="G60" s="95">
        <v>416.42734000000002</v>
      </c>
      <c r="H60" s="95">
        <v>59466.906430000003</v>
      </c>
      <c r="I60" s="95">
        <v>96774.438209999993</v>
      </c>
      <c r="J60" s="41"/>
    </row>
    <row r="61" spans="1:10" s="92" customFormat="1">
      <c r="A61" s="94" t="s">
        <v>89</v>
      </c>
      <c r="B61" s="95">
        <v>0</v>
      </c>
      <c r="C61" s="95">
        <v>0</v>
      </c>
      <c r="D61" s="95">
        <v>0</v>
      </c>
      <c r="E61" s="95">
        <v>0</v>
      </c>
      <c r="F61" s="95">
        <v>504.42496</v>
      </c>
      <c r="G61" s="95">
        <v>0</v>
      </c>
      <c r="H61" s="95">
        <v>152.09920000000002</v>
      </c>
      <c r="I61" s="95">
        <v>656.52416000000005</v>
      </c>
      <c r="J61" s="41"/>
    </row>
    <row r="62" spans="1:10" s="92" customFormat="1">
      <c r="A62" s="94" t="s">
        <v>99</v>
      </c>
      <c r="B62" s="95">
        <v>3137.9504500000003</v>
      </c>
      <c r="C62" s="95">
        <v>186.649</v>
      </c>
      <c r="D62" s="95">
        <v>0</v>
      </c>
      <c r="E62" s="95">
        <v>285.47035</v>
      </c>
      <c r="F62" s="95">
        <v>2412.8856000000001</v>
      </c>
      <c r="G62" s="95">
        <v>2.7553200000000002</v>
      </c>
      <c r="H62" s="95">
        <v>2677.0005200000001</v>
      </c>
      <c r="I62" s="95">
        <v>8702.7112400000005</v>
      </c>
      <c r="J62" s="41"/>
    </row>
    <row r="63" spans="1:10" s="92" customFormat="1">
      <c r="A63" s="94" t="s">
        <v>100</v>
      </c>
      <c r="B63" s="95">
        <v>20186.796399999999</v>
      </c>
      <c r="C63" s="95">
        <v>0</v>
      </c>
      <c r="D63" s="95">
        <v>0</v>
      </c>
      <c r="E63" s="95">
        <v>237.51559</v>
      </c>
      <c r="F63" s="95">
        <v>1441.4313300000001</v>
      </c>
      <c r="G63" s="95">
        <v>0</v>
      </c>
      <c r="H63" s="95">
        <v>1184.1963600000001</v>
      </c>
      <c r="I63" s="95">
        <v>23049.939679999999</v>
      </c>
      <c r="J63" s="41"/>
    </row>
    <row r="64" spans="1:10" s="92" customFormat="1">
      <c r="A64" s="94" t="s">
        <v>97</v>
      </c>
      <c r="B64" s="95">
        <v>2385.7818299999999</v>
      </c>
      <c r="C64" s="95">
        <v>269.45346000000001</v>
      </c>
      <c r="D64" s="95">
        <v>0</v>
      </c>
      <c r="E64" s="95">
        <v>0</v>
      </c>
      <c r="F64" s="95">
        <v>770.12206999999989</v>
      </c>
      <c r="G64" s="95">
        <v>0</v>
      </c>
      <c r="H64" s="95">
        <v>702.17856999999992</v>
      </c>
      <c r="I64" s="95">
        <v>4127.53593</v>
      </c>
      <c r="J64" s="41"/>
    </row>
    <row r="65" spans="1:10" s="92" customFormat="1">
      <c r="A65" s="94" t="s">
        <v>69</v>
      </c>
      <c r="B65" s="95">
        <v>149892.70581000001</v>
      </c>
      <c r="C65" s="95">
        <v>13036.546559999999</v>
      </c>
      <c r="D65" s="95">
        <v>13.787319999999999</v>
      </c>
      <c r="E65" s="95">
        <v>9271.6417000000001</v>
      </c>
      <c r="F65" s="95">
        <v>123632.26668</v>
      </c>
      <c r="G65" s="95">
        <v>1180.3880899999999</v>
      </c>
      <c r="H65" s="95">
        <v>178558.81764999998</v>
      </c>
      <c r="I65" s="95">
        <v>475586.15380999993</v>
      </c>
      <c r="J65" s="41"/>
    </row>
    <row r="66" spans="1:10" s="92" customFormat="1">
      <c r="A66" s="96" t="s">
        <v>53</v>
      </c>
      <c r="B66" s="97">
        <v>4300922.2335700002</v>
      </c>
      <c r="C66" s="97">
        <v>64690.222850000006</v>
      </c>
      <c r="D66" s="97">
        <v>188749.97196</v>
      </c>
      <c r="E66" s="97">
        <v>377060.21781000006</v>
      </c>
      <c r="F66" s="97">
        <v>11105449.816640001</v>
      </c>
      <c r="G66" s="97">
        <v>339650.83853000007</v>
      </c>
      <c r="H66" s="97">
        <v>5770976.3271699995</v>
      </c>
      <c r="I66" s="97">
        <v>22147499.628529999</v>
      </c>
      <c r="J66" s="41"/>
    </row>
    <row r="67" spans="1:10" s="92" customFormat="1" ht="8.25" customHeight="1" thickBot="1">
      <c r="A67" s="98"/>
      <c r="B67" s="95"/>
      <c r="C67" s="95"/>
      <c r="D67" s="95"/>
      <c r="E67" s="95"/>
      <c r="F67" s="95"/>
      <c r="G67" s="95"/>
      <c r="H67" s="95"/>
      <c r="I67" s="95"/>
      <c r="J67" s="41"/>
    </row>
    <row r="68" spans="1:10" s="92" customFormat="1" ht="13.5" customHeight="1" thickTop="1">
      <c r="A68" s="679" t="s">
        <v>111</v>
      </c>
      <c r="B68" s="679"/>
      <c r="C68" s="679"/>
      <c r="D68" s="679"/>
      <c r="E68" s="679"/>
      <c r="F68" s="679"/>
      <c r="G68" s="679"/>
      <c r="H68" s="679"/>
      <c r="I68" s="679"/>
      <c r="J68" s="41"/>
    </row>
    <row r="69" spans="1:10" s="92" customFormat="1">
      <c r="A69" s="98"/>
      <c r="B69" s="95"/>
      <c r="C69" s="95"/>
      <c r="D69" s="95"/>
      <c r="E69" s="95"/>
      <c r="F69" s="95"/>
      <c r="G69" s="95"/>
      <c r="H69" s="95"/>
      <c r="I69" s="95"/>
      <c r="J69" s="41"/>
    </row>
    <row r="70" spans="1:10" s="92" customFormat="1">
      <c r="A70" s="98"/>
      <c r="B70" s="95"/>
      <c r="C70" s="95"/>
      <c r="D70" s="95"/>
      <c r="E70" s="95"/>
      <c r="F70" s="95"/>
      <c r="G70" s="95"/>
      <c r="H70" s="95"/>
      <c r="I70" s="95"/>
      <c r="J70" s="41"/>
    </row>
    <row r="71" spans="1:10" s="92" customFormat="1">
      <c r="A71" s="98"/>
      <c r="B71" s="95"/>
      <c r="C71" s="95"/>
      <c r="D71" s="95"/>
      <c r="E71" s="95"/>
      <c r="F71" s="95"/>
      <c r="G71" s="95"/>
      <c r="H71" s="95"/>
      <c r="I71" s="95"/>
      <c r="J71" s="41"/>
    </row>
    <row r="72" spans="1:10" s="92" customFormat="1">
      <c r="A72" s="98"/>
      <c r="B72" s="95"/>
      <c r="C72" s="95"/>
      <c r="D72" s="95"/>
      <c r="E72" s="95"/>
      <c r="F72" s="95"/>
      <c r="G72" s="95"/>
      <c r="H72" s="95"/>
      <c r="I72" s="95"/>
      <c r="J72" s="41"/>
    </row>
    <row r="73" spans="1:10" s="92" customFormat="1">
      <c r="A73" s="98"/>
      <c r="B73" s="95"/>
      <c r="C73" s="95"/>
      <c r="D73" s="95"/>
      <c r="E73" s="95"/>
      <c r="F73" s="95"/>
      <c r="G73" s="95"/>
      <c r="H73" s="95"/>
      <c r="I73" s="95"/>
      <c r="J73" s="41"/>
    </row>
    <row r="74" spans="1:10" s="92" customFormat="1">
      <c r="A74" s="98"/>
      <c r="B74" s="95"/>
      <c r="C74" s="95"/>
      <c r="D74" s="95"/>
      <c r="E74" s="95"/>
      <c r="F74" s="95"/>
      <c r="G74" s="95"/>
      <c r="H74" s="95"/>
      <c r="I74" s="95"/>
      <c r="J74" s="41"/>
    </row>
    <row r="75" spans="1:10" s="92" customFormat="1">
      <c r="A75" s="98"/>
      <c r="B75" s="95"/>
      <c r="C75" s="95"/>
      <c r="D75" s="95"/>
      <c r="E75" s="95"/>
      <c r="F75" s="95"/>
      <c r="G75" s="95"/>
      <c r="H75" s="95"/>
      <c r="I75" s="95"/>
      <c r="J75" s="41"/>
    </row>
    <row r="76" spans="1:10" s="92" customFormat="1">
      <c r="A76" s="98"/>
      <c r="B76" s="95"/>
      <c r="C76" s="95"/>
      <c r="D76" s="95"/>
      <c r="E76" s="95"/>
      <c r="F76" s="95"/>
      <c r="G76" s="95"/>
      <c r="H76" s="95"/>
      <c r="I76" s="95"/>
      <c r="J76" s="41"/>
    </row>
    <row r="77" spans="1:10" s="92" customFormat="1">
      <c r="A77" s="98"/>
      <c r="B77" s="95"/>
      <c r="C77" s="95"/>
      <c r="D77" s="95"/>
      <c r="E77" s="95"/>
      <c r="F77" s="95"/>
      <c r="G77" s="95"/>
      <c r="H77" s="95"/>
      <c r="I77" s="95"/>
      <c r="J77" s="41"/>
    </row>
    <row r="78" spans="1:10" s="92" customFormat="1">
      <c r="A78" s="98"/>
      <c r="B78" s="95"/>
      <c r="C78" s="95"/>
      <c r="D78" s="95"/>
      <c r="E78" s="95"/>
      <c r="F78" s="95"/>
      <c r="G78" s="95"/>
      <c r="H78" s="95"/>
      <c r="I78" s="95"/>
      <c r="J78" s="41"/>
    </row>
    <row r="79" spans="1:10" s="92" customFormat="1">
      <c r="A79" s="98"/>
      <c r="B79" s="95"/>
      <c r="C79" s="95"/>
      <c r="D79" s="95"/>
      <c r="E79" s="95"/>
      <c r="F79" s="95"/>
      <c r="G79" s="95"/>
      <c r="H79" s="95"/>
      <c r="I79" s="95"/>
      <c r="J79" s="41"/>
    </row>
    <row r="80" spans="1:10" s="92" customFormat="1">
      <c r="A80" s="98"/>
      <c r="B80" s="95"/>
      <c r="C80" s="95"/>
      <c r="D80" s="95"/>
      <c r="E80" s="95"/>
      <c r="F80" s="95"/>
      <c r="G80" s="95"/>
      <c r="H80" s="95"/>
      <c r="I80" s="95"/>
      <c r="J80" s="41"/>
    </row>
    <row r="81" spans="1:10" s="92" customFormat="1">
      <c r="A81" s="98"/>
      <c r="B81" s="95"/>
      <c r="C81" s="95"/>
      <c r="D81" s="95"/>
      <c r="E81" s="95"/>
      <c r="F81" s="95"/>
      <c r="G81" s="95"/>
      <c r="H81" s="95"/>
      <c r="I81" s="95"/>
      <c r="J81" s="41"/>
    </row>
    <row r="82" spans="1:10" s="92" customFormat="1">
      <c r="A82" s="98"/>
      <c r="B82" s="95"/>
      <c r="C82" s="95"/>
      <c r="D82" s="95"/>
      <c r="E82" s="95"/>
      <c r="F82" s="95"/>
      <c r="G82" s="95"/>
      <c r="H82" s="95"/>
      <c r="I82" s="95"/>
      <c r="J82" s="41"/>
    </row>
    <row r="83" spans="1:10" s="92" customFormat="1">
      <c r="A83" s="98"/>
      <c r="B83" s="95"/>
      <c r="C83" s="95"/>
      <c r="D83" s="95"/>
      <c r="E83" s="95"/>
      <c r="F83" s="95"/>
      <c r="G83" s="95"/>
      <c r="H83" s="95"/>
      <c r="I83" s="95"/>
      <c r="J83" s="41"/>
    </row>
    <row r="84" spans="1:10" s="92" customFormat="1">
      <c r="A84" s="98"/>
      <c r="B84" s="95"/>
      <c r="C84" s="95"/>
      <c r="D84" s="95"/>
      <c r="E84" s="95"/>
      <c r="F84" s="95"/>
      <c r="G84" s="95"/>
      <c r="H84" s="95"/>
      <c r="I84" s="95"/>
      <c r="J84" s="41"/>
    </row>
    <row r="85" spans="1:10" s="92" customFormat="1">
      <c r="A85" s="98"/>
      <c r="B85" s="95"/>
      <c r="C85" s="95"/>
      <c r="D85" s="95"/>
      <c r="E85" s="95"/>
      <c r="F85" s="95"/>
      <c r="G85" s="95"/>
      <c r="H85" s="95"/>
      <c r="I85" s="95"/>
      <c r="J85" s="41"/>
    </row>
    <row r="86" spans="1:10" s="92" customFormat="1">
      <c r="A86" s="98"/>
      <c r="B86" s="95"/>
      <c r="C86" s="95"/>
      <c r="D86" s="95"/>
      <c r="E86" s="95"/>
      <c r="F86" s="95"/>
      <c r="G86" s="95"/>
      <c r="H86" s="95"/>
      <c r="I86" s="95"/>
      <c r="J86" s="41"/>
    </row>
    <row r="87" spans="1:10" s="92" customFormat="1">
      <c r="A87" s="98"/>
      <c r="B87" s="95"/>
      <c r="C87" s="95"/>
      <c r="D87" s="95"/>
      <c r="E87" s="95"/>
      <c r="F87" s="95"/>
      <c r="G87" s="95"/>
      <c r="H87" s="95"/>
      <c r="I87" s="95"/>
      <c r="J87" s="41"/>
    </row>
    <row r="88" spans="1:10" s="92" customFormat="1">
      <c r="A88" s="98"/>
      <c r="B88" s="95"/>
      <c r="C88" s="95"/>
      <c r="D88" s="95"/>
      <c r="E88" s="95"/>
      <c r="F88" s="95"/>
      <c r="G88" s="95"/>
      <c r="H88" s="95"/>
      <c r="I88" s="95"/>
      <c r="J88" s="41"/>
    </row>
    <row r="89" spans="1:10" s="92" customFormat="1">
      <c r="A89" s="98"/>
      <c r="B89" s="95"/>
      <c r="C89" s="95"/>
      <c r="D89" s="95"/>
      <c r="E89" s="95"/>
      <c r="F89" s="95"/>
      <c r="G89" s="95"/>
      <c r="H89" s="95"/>
      <c r="I89" s="95"/>
      <c r="J89" s="41"/>
    </row>
    <row r="90" spans="1:10" s="92" customFormat="1">
      <c r="A90" s="98"/>
      <c r="B90" s="95"/>
      <c r="C90" s="95"/>
      <c r="D90" s="95"/>
      <c r="E90" s="95"/>
      <c r="F90" s="95"/>
      <c r="G90" s="95"/>
      <c r="H90" s="95"/>
      <c r="I90" s="95"/>
      <c r="J90" s="41"/>
    </row>
    <row r="91" spans="1:10" s="92" customFormat="1">
      <c r="A91" s="98"/>
      <c r="B91" s="95"/>
      <c r="C91" s="95"/>
      <c r="D91" s="95"/>
      <c r="E91" s="95"/>
      <c r="F91" s="95"/>
      <c r="G91" s="95"/>
      <c r="H91" s="95"/>
      <c r="I91" s="95"/>
      <c r="J91" s="41"/>
    </row>
    <row r="92" spans="1:10" s="92" customFormat="1">
      <c r="A92" s="98"/>
      <c r="B92" s="95"/>
      <c r="C92" s="95"/>
      <c r="D92" s="95"/>
      <c r="E92" s="95"/>
      <c r="F92" s="95"/>
      <c r="G92" s="95"/>
      <c r="H92" s="95"/>
      <c r="I92" s="95"/>
      <c r="J92" s="41"/>
    </row>
    <row r="93" spans="1:10" s="92" customFormat="1">
      <c r="A93" s="98"/>
      <c r="B93" s="95"/>
      <c r="C93" s="95"/>
      <c r="D93" s="95"/>
      <c r="E93" s="95"/>
      <c r="F93" s="95"/>
      <c r="G93" s="95"/>
      <c r="H93" s="95"/>
      <c r="I93" s="95"/>
      <c r="J93" s="41"/>
    </row>
    <row r="94" spans="1:10" s="92" customFormat="1">
      <c r="A94" s="98"/>
      <c r="B94" s="95"/>
      <c r="C94" s="95"/>
      <c r="D94" s="95"/>
      <c r="E94" s="95"/>
      <c r="F94" s="95"/>
      <c r="G94" s="95"/>
      <c r="H94" s="95"/>
      <c r="I94" s="95"/>
      <c r="J94" s="41"/>
    </row>
    <row r="95" spans="1:10" s="92" customFormat="1">
      <c r="A95" s="98"/>
      <c r="B95" s="95"/>
      <c r="C95" s="95"/>
      <c r="D95" s="95"/>
      <c r="E95" s="95"/>
      <c r="F95" s="95"/>
      <c r="G95" s="95"/>
      <c r="H95" s="95"/>
      <c r="I95" s="95"/>
      <c r="J95" s="41"/>
    </row>
    <row r="96" spans="1:10" s="92" customFormat="1">
      <c r="A96" s="98"/>
      <c r="B96" s="95"/>
      <c r="C96" s="95"/>
      <c r="D96" s="95"/>
      <c r="E96" s="95"/>
      <c r="F96" s="95"/>
      <c r="G96" s="95"/>
      <c r="H96" s="95"/>
      <c r="I96" s="95"/>
      <c r="J96" s="41"/>
    </row>
    <row r="97" spans="1:10" s="92" customFormat="1">
      <c r="A97" s="98"/>
      <c r="B97" s="95"/>
      <c r="C97" s="95"/>
      <c r="D97" s="95"/>
      <c r="E97" s="95"/>
      <c r="F97" s="95"/>
      <c r="G97" s="95"/>
      <c r="H97" s="95"/>
      <c r="I97" s="95"/>
      <c r="J97" s="41"/>
    </row>
    <row r="98" spans="1:10" s="92" customFormat="1">
      <c r="A98" s="98"/>
      <c r="B98" s="95"/>
      <c r="C98" s="95"/>
      <c r="D98" s="95"/>
      <c r="E98" s="95"/>
      <c r="F98" s="95"/>
      <c r="G98" s="95"/>
      <c r="H98" s="95"/>
      <c r="I98" s="95"/>
      <c r="J98" s="41"/>
    </row>
    <row r="99" spans="1:10" s="92" customFormat="1">
      <c r="A99" s="98"/>
      <c r="B99" s="95"/>
      <c r="C99" s="95"/>
      <c r="D99" s="95"/>
      <c r="E99" s="95"/>
      <c r="F99" s="95"/>
      <c r="G99" s="95"/>
      <c r="H99" s="95"/>
      <c r="I99" s="95"/>
      <c r="J99" s="41"/>
    </row>
    <row r="100" spans="1:10" s="92" customFormat="1">
      <c r="A100" s="98"/>
      <c r="B100" s="95"/>
      <c r="C100" s="95"/>
      <c r="D100" s="95"/>
      <c r="E100" s="95"/>
      <c r="F100" s="95"/>
      <c r="G100" s="95"/>
      <c r="H100" s="95"/>
      <c r="I100" s="95"/>
      <c r="J100" s="41"/>
    </row>
    <row r="101" spans="1:10" s="92" customFormat="1">
      <c r="A101" s="98"/>
      <c r="B101" s="95"/>
      <c r="C101" s="95"/>
      <c r="D101" s="95"/>
      <c r="E101" s="95"/>
      <c r="F101" s="95"/>
      <c r="G101" s="95"/>
      <c r="H101" s="95"/>
      <c r="I101" s="95"/>
      <c r="J101" s="41"/>
    </row>
    <row r="102" spans="1:10" s="92" customFormat="1">
      <c r="A102" s="98"/>
      <c r="B102" s="95"/>
      <c r="C102" s="95"/>
      <c r="D102" s="95"/>
      <c r="E102" s="95"/>
      <c r="F102" s="95"/>
      <c r="G102" s="95"/>
      <c r="H102" s="95"/>
      <c r="I102" s="95"/>
      <c r="J102" s="41"/>
    </row>
    <row r="103" spans="1:10" s="92" customFormat="1">
      <c r="A103" s="98"/>
      <c r="B103" s="95"/>
      <c r="C103" s="95"/>
      <c r="D103" s="95"/>
      <c r="E103" s="95"/>
      <c r="F103" s="95"/>
      <c r="G103" s="95"/>
      <c r="H103" s="95"/>
      <c r="I103" s="95"/>
      <c r="J103" s="41"/>
    </row>
    <row r="104" spans="1:10" s="92" customFormat="1">
      <c r="A104" s="98"/>
      <c r="B104" s="95"/>
      <c r="C104" s="95"/>
      <c r="D104" s="95"/>
      <c r="E104" s="95"/>
      <c r="F104" s="95"/>
      <c r="G104" s="95"/>
      <c r="H104" s="95"/>
      <c r="I104" s="95"/>
      <c r="J104" s="41"/>
    </row>
    <row r="105" spans="1:10" s="92" customFormat="1">
      <c r="A105" s="98"/>
      <c r="B105" s="95"/>
      <c r="C105" s="95"/>
      <c r="D105" s="95"/>
      <c r="E105" s="95"/>
      <c r="F105" s="95"/>
      <c r="G105" s="95"/>
      <c r="H105" s="95"/>
      <c r="I105" s="95"/>
      <c r="J105" s="41"/>
    </row>
    <row r="106" spans="1:10" s="92" customFormat="1">
      <c r="A106" s="98"/>
      <c r="B106" s="95"/>
      <c r="C106" s="95"/>
      <c r="D106" s="95"/>
      <c r="E106" s="95"/>
      <c r="F106" s="95"/>
      <c r="G106" s="95"/>
      <c r="H106" s="95"/>
      <c r="I106" s="95"/>
      <c r="J106" s="41"/>
    </row>
    <row r="107" spans="1:10" s="92" customFormat="1">
      <c r="A107" s="98"/>
      <c r="B107" s="95"/>
      <c r="C107" s="95"/>
      <c r="D107" s="95"/>
      <c r="E107" s="95"/>
      <c r="F107" s="95"/>
      <c r="G107" s="95"/>
      <c r="H107" s="95"/>
      <c r="I107" s="95"/>
      <c r="J107" s="41"/>
    </row>
    <row r="108" spans="1:10" s="92" customFormat="1">
      <c r="A108" s="98"/>
      <c r="B108" s="95"/>
      <c r="C108" s="95"/>
      <c r="D108" s="95"/>
      <c r="E108" s="95"/>
      <c r="F108" s="95"/>
      <c r="G108" s="95"/>
      <c r="H108" s="95"/>
      <c r="I108" s="95"/>
      <c r="J108" s="41"/>
    </row>
    <row r="109" spans="1:10" s="92" customFormat="1">
      <c r="A109" s="98"/>
      <c r="B109" s="95"/>
      <c r="C109" s="95"/>
      <c r="D109" s="95"/>
      <c r="E109" s="95"/>
      <c r="F109" s="95"/>
      <c r="G109" s="95"/>
      <c r="H109" s="95"/>
      <c r="I109" s="95"/>
      <c r="J109" s="41"/>
    </row>
    <row r="110" spans="1:10" s="92" customFormat="1">
      <c r="A110" s="98"/>
      <c r="B110" s="95"/>
      <c r="C110" s="95"/>
      <c r="D110" s="95"/>
      <c r="E110" s="95"/>
      <c r="F110" s="95"/>
      <c r="G110" s="95"/>
      <c r="H110" s="95"/>
      <c r="I110" s="95"/>
      <c r="J110" s="41"/>
    </row>
    <row r="111" spans="1:10" s="92" customFormat="1">
      <c r="A111" s="98"/>
      <c r="B111" s="95"/>
      <c r="C111" s="95"/>
      <c r="D111" s="95"/>
      <c r="E111" s="95"/>
      <c r="F111" s="95"/>
      <c r="G111" s="95"/>
      <c r="H111" s="95"/>
      <c r="I111" s="95"/>
      <c r="J111" s="41"/>
    </row>
    <row r="112" spans="1:10" s="92" customFormat="1">
      <c r="A112" s="98"/>
      <c r="B112" s="95"/>
      <c r="C112" s="95"/>
      <c r="D112" s="95"/>
      <c r="E112" s="95"/>
      <c r="F112" s="95"/>
      <c r="G112" s="95"/>
      <c r="H112" s="95"/>
      <c r="I112" s="95"/>
      <c r="J112" s="41"/>
    </row>
    <row r="113" spans="1:10" s="92" customFormat="1">
      <c r="A113" s="98"/>
      <c r="B113" s="95"/>
      <c r="C113" s="95"/>
      <c r="D113" s="95"/>
      <c r="E113" s="95"/>
      <c r="F113" s="95"/>
      <c r="G113" s="95"/>
      <c r="H113" s="95"/>
      <c r="I113" s="95"/>
      <c r="J113" s="41"/>
    </row>
    <row r="114" spans="1:10" s="92" customFormat="1">
      <c r="A114" s="98"/>
      <c r="B114" s="95"/>
      <c r="C114" s="95"/>
      <c r="D114" s="95"/>
      <c r="E114" s="95"/>
      <c r="F114" s="95"/>
      <c r="G114" s="95"/>
      <c r="H114" s="95"/>
      <c r="I114" s="95"/>
      <c r="J114" s="41"/>
    </row>
    <row r="115" spans="1:10" s="92" customFormat="1">
      <c r="A115" s="98"/>
      <c r="B115" s="95"/>
      <c r="C115" s="95"/>
      <c r="D115" s="95"/>
      <c r="E115" s="95"/>
      <c r="F115" s="95"/>
      <c r="G115" s="95"/>
      <c r="H115" s="95"/>
      <c r="I115" s="95"/>
      <c r="J115" s="41"/>
    </row>
    <row r="116" spans="1:10" s="92" customFormat="1">
      <c r="A116" s="98"/>
      <c r="B116" s="95"/>
      <c r="C116" s="95"/>
      <c r="D116" s="95"/>
      <c r="E116" s="95"/>
      <c r="F116" s="95"/>
      <c r="G116" s="95"/>
      <c r="H116" s="95"/>
      <c r="I116" s="95"/>
      <c r="J116" s="41"/>
    </row>
    <row r="117" spans="1:10" s="92" customFormat="1">
      <c r="A117" s="98"/>
      <c r="B117" s="95"/>
      <c r="C117" s="95"/>
      <c r="D117" s="95"/>
      <c r="E117" s="95"/>
      <c r="F117" s="95"/>
      <c r="G117" s="95"/>
      <c r="H117" s="95"/>
      <c r="I117" s="95"/>
      <c r="J117" s="41"/>
    </row>
    <row r="118" spans="1:10" s="92" customFormat="1">
      <c r="A118" s="98"/>
      <c r="B118" s="95"/>
      <c r="C118" s="95"/>
      <c r="D118" s="95"/>
      <c r="E118" s="95"/>
      <c r="F118" s="95"/>
      <c r="G118" s="95"/>
      <c r="H118" s="95"/>
      <c r="I118" s="95"/>
      <c r="J118" s="41"/>
    </row>
    <row r="119" spans="1:10" s="92" customFormat="1">
      <c r="A119" s="98"/>
      <c r="B119" s="95"/>
      <c r="C119" s="95"/>
      <c r="D119" s="95"/>
      <c r="E119" s="95"/>
      <c r="F119" s="95"/>
      <c r="G119" s="95"/>
      <c r="H119" s="95"/>
      <c r="I119" s="95"/>
      <c r="J119" s="41"/>
    </row>
    <row r="120" spans="1:10" s="92" customFormat="1">
      <c r="A120" s="98"/>
      <c r="B120" s="95"/>
      <c r="C120" s="95"/>
      <c r="D120" s="95"/>
      <c r="E120" s="95"/>
      <c r="F120" s="95"/>
      <c r="G120" s="95"/>
      <c r="H120" s="95"/>
      <c r="I120" s="95"/>
      <c r="J120" s="41"/>
    </row>
    <row r="121" spans="1:10" s="92" customFormat="1">
      <c r="A121" s="98"/>
      <c r="B121" s="95"/>
      <c r="C121" s="95"/>
      <c r="D121" s="95"/>
      <c r="E121" s="95"/>
      <c r="F121" s="95"/>
      <c r="G121" s="95"/>
      <c r="H121" s="95"/>
      <c r="I121" s="95"/>
      <c r="J121" s="41"/>
    </row>
    <row r="122" spans="1:10" s="92" customFormat="1">
      <c r="A122" s="98"/>
      <c r="B122" s="95"/>
      <c r="C122" s="95"/>
      <c r="D122" s="95"/>
      <c r="E122" s="95"/>
      <c r="F122" s="95"/>
      <c r="G122" s="95"/>
      <c r="H122" s="95"/>
      <c r="I122" s="95"/>
      <c r="J122" s="41"/>
    </row>
    <row r="123" spans="1:10" s="92" customFormat="1">
      <c r="A123" s="98"/>
      <c r="B123" s="95"/>
      <c r="C123" s="95"/>
      <c r="D123" s="95"/>
      <c r="E123" s="95"/>
      <c r="F123" s="95"/>
      <c r="G123" s="95"/>
      <c r="H123" s="95"/>
      <c r="I123" s="95"/>
      <c r="J123" s="41"/>
    </row>
    <row r="124" spans="1:10" s="92" customFormat="1">
      <c r="A124" s="98"/>
      <c r="B124" s="95"/>
      <c r="C124" s="95"/>
      <c r="D124" s="95"/>
      <c r="E124" s="95"/>
      <c r="F124" s="95"/>
      <c r="G124" s="95"/>
      <c r="H124" s="95"/>
      <c r="I124" s="95"/>
      <c r="J124" s="41"/>
    </row>
    <row r="125" spans="1:10" s="92" customFormat="1">
      <c r="A125" s="98"/>
      <c r="B125" s="95"/>
      <c r="C125" s="95"/>
      <c r="D125" s="95"/>
      <c r="E125" s="95"/>
      <c r="F125" s="95"/>
      <c r="G125" s="95"/>
      <c r="H125" s="95"/>
      <c r="I125" s="95"/>
      <c r="J125" s="41"/>
    </row>
    <row r="126" spans="1:10" s="92" customFormat="1">
      <c r="A126" s="98"/>
      <c r="B126" s="95"/>
      <c r="C126" s="95"/>
      <c r="D126" s="95"/>
      <c r="E126" s="95"/>
      <c r="F126" s="95"/>
      <c r="G126" s="95"/>
      <c r="H126" s="95"/>
      <c r="I126" s="95"/>
      <c r="J126" s="41"/>
    </row>
    <row r="127" spans="1:10" s="92" customFormat="1">
      <c r="A127" s="98"/>
      <c r="B127" s="95"/>
      <c r="C127" s="95"/>
      <c r="D127" s="95"/>
      <c r="E127" s="95"/>
      <c r="F127" s="95"/>
      <c r="G127" s="95"/>
      <c r="H127" s="95"/>
      <c r="I127" s="95"/>
      <c r="J127" s="41"/>
    </row>
    <row r="128" spans="1:10" s="92" customFormat="1">
      <c r="A128" s="98"/>
      <c r="B128" s="95"/>
      <c r="C128" s="95"/>
      <c r="D128" s="95"/>
      <c r="E128" s="95"/>
      <c r="F128" s="95"/>
      <c r="G128" s="95"/>
      <c r="H128" s="95"/>
      <c r="I128" s="95"/>
      <c r="J128" s="41"/>
    </row>
    <row r="129" spans="1:10" s="92" customFormat="1">
      <c r="A129" s="98"/>
      <c r="B129" s="95"/>
      <c r="C129" s="95"/>
      <c r="D129" s="95"/>
      <c r="E129" s="95"/>
      <c r="F129" s="95"/>
      <c r="G129" s="95"/>
      <c r="H129" s="95"/>
      <c r="I129" s="95"/>
      <c r="J129" s="41"/>
    </row>
    <row r="130" spans="1:10" s="92" customFormat="1">
      <c r="A130" s="98"/>
      <c r="B130" s="95"/>
      <c r="C130" s="95"/>
      <c r="D130" s="95"/>
      <c r="E130" s="95"/>
      <c r="F130" s="95"/>
      <c r="G130" s="95"/>
      <c r="H130" s="95"/>
      <c r="I130" s="95"/>
      <c r="J130" s="41"/>
    </row>
    <row r="131" spans="1:10" s="92" customFormat="1">
      <c r="A131" s="98"/>
      <c r="B131" s="95"/>
      <c r="C131" s="95"/>
      <c r="D131" s="95"/>
      <c r="E131" s="95"/>
      <c r="F131" s="95"/>
      <c r="G131" s="95"/>
      <c r="H131" s="95"/>
      <c r="I131" s="95"/>
      <c r="J131" s="41"/>
    </row>
    <row r="132" spans="1:10" s="92" customFormat="1">
      <c r="A132" s="98"/>
      <c r="B132" s="95"/>
      <c r="C132" s="95"/>
      <c r="D132" s="95"/>
      <c r="E132" s="95"/>
      <c r="F132" s="95"/>
      <c r="G132" s="95"/>
      <c r="H132" s="95"/>
      <c r="I132" s="95"/>
      <c r="J132" s="41"/>
    </row>
    <row r="133" spans="1:10" s="92" customFormat="1">
      <c r="A133" s="98"/>
      <c r="B133" s="95"/>
      <c r="C133" s="95"/>
      <c r="D133" s="95"/>
      <c r="E133" s="95"/>
      <c r="F133" s="95"/>
      <c r="G133" s="95"/>
      <c r="H133" s="95"/>
      <c r="I133" s="95"/>
      <c r="J133" s="41"/>
    </row>
    <row r="134" spans="1:10" s="92" customFormat="1">
      <c r="A134" s="98"/>
      <c r="B134" s="95"/>
      <c r="C134" s="95"/>
      <c r="D134" s="95"/>
      <c r="E134" s="95"/>
      <c r="F134" s="95"/>
      <c r="G134" s="95"/>
      <c r="H134" s="95"/>
      <c r="I134" s="95"/>
      <c r="J134" s="41"/>
    </row>
    <row r="135" spans="1:10" s="92" customFormat="1">
      <c r="A135" s="98"/>
      <c r="B135" s="95"/>
      <c r="C135" s="95"/>
      <c r="D135" s="95"/>
      <c r="E135" s="95"/>
      <c r="F135" s="95"/>
      <c r="G135" s="95"/>
      <c r="H135" s="95"/>
      <c r="I135" s="95"/>
      <c r="J135" s="41"/>
    </row>
    <row r="136" spans="1:10" s="92" customFormat="1">
      <c r="A136" s="98"/>
      <c r="B136" s="95"/>
      <c r="C136" s="95"/>
      <c r="D136" s="95"/>
      <c r="E136" s="95"/>
      <c r="F136" s="95"/>
      <c r="G136" s="95"/>
      <c r="H136" s="95"/>
      <c r="I136" s="95"/>
      <c r="J136" s="41"/>
    </row>
    <row r="137" spans="1:10" s="92" customFormat="1">
      <c r="A137" s="98"/>
      <c r="B137" s="95"/>
      <c r="C137" s="95"/>
      <c r="D137" s="95"/>
      <c r="E137" s="95"/>
      <c r="F137" s="95"/>
      <c r="G137" s="95"/>
      <c r="H137" s="95"/>
      <c r="I137" s="95"/>
      <c r="J137" s="41"/>
    </row>
    <row r="138" spans="1:10" s="92" customFormat="1">
      <c r="A138" s="98"/>
      <c r="B138" s="95"/>
      <c r="C138" s="95"/>
      <c r="D138" s="95"/>
      <c r="E138" s="95"/>
      <c r="F138" s="95"/>
      <c r="G138" s="95"/>
      <c r="H138" s="95"/>
      <c r="I138" s="95"/>
      <c r="J138" s="41"/>
    </row>
    <row r="139" spans="1:10" s="92" customFormat="1">
      <c r="A139" s="98"/>
      <c r="B139" s="95"/>
      <c r="C139" s="95"/>
      <c r="D139" s="95"/>
      <c r="E139" s="95"/>
      <c r="F139" s="95"/>
      <c r="G139" s="95"/>
      <c r="H139" s="95"/>
      <c r="I139" s="95"/>
      <c r="J139" s="41"/>
    </row>
    <row r="140" spans="1:10" s="92" customFormat="1">
      <c r="A140" s="98"/>
      <c r="B140" s="95"/>
      <c r="C140" s="95"/>
      <c r="D140" s="95"/>
      <c r="E140" s="95"/>
      <c r="F140" s="95"/>
      <c r="G140" s="95"/>
      <c r="H140" s="95"/>
      <c r="I140" s="95"/>
      <c r="J140" s="41"/>
    </row>
    <row r="141" spans="1:10" s="92" customFormat="1">
      <c r="A141" s="98"/>
      <c r="B141" s="95"/>
      <c r="C141" s="95"/>
      <c r="D141" s="95"/>
      <c r="E141" s="95"/>
      <c r="F141" s="95"/>
      <c r="G141" s="95"/>
      <c r="H141" s="95"/>
      <c r="I141" s="95"/>
      <c r="J141" s="41"/>
    </row>
    <row r="142" spans="1:10" s="92" customFormat="1">
      <c r="A142" s="98"/>
      <c r="B142" s="95"/>
      <c r="C142" s="95"/>
      <c r="D142" s="95"/>
      <c r="E142" s="95"/>
      <c r="F142" s="95"/>
      <c r="G142" s="95"/>
      <c r="H142" s="95"/>
      <c r="I142" s="95"/>
      <c r="J142" s="41"/>
    </row>
    <row r="143" spans="1:10" s="92" customFormat="1">
      <c r="A143" s="98"/>
      <c r="B143" s="95"/>
      <c r="C143" s="95"/>
      <c r="D143" s="95"/>
      <c r="E143" s="95"/>
      <c r="F143" s="95"/>
      <c r="G143" s="95"/>
      <c r="H143" s="95"/>
      <c r="I143" s="95"/>
      <c r="J143" s="41"/>
    </row>
    <row r="144" spans="1:10" s="92" customFormat="1">
      <c r="A144" s="98"/>
      <c r="B144" s="95"/>
      <c r="C144" s="95"/>
      <c r="D144" s="95"/>
      <c r="E144" s="95"/>
      <c r="F144" s="95"/>
      <c r="G144" s="95"/>
      <c r="H144" s="95"/>
      <c r="I144" s="95"/>
      <c r="J144" s="41"/>
    </row>
    <row r="145" spans="1:10" s="92" customFormat="1">
      <c r="A145" s="98"/>
      <c r="B145" s="95"/>
      <c r="C145" s="95"/>
      <c r="D145" s="95"/>
      <c r="E145" s="95"/>
      <c r="F145" s="95"/>
      <c r="G145" s="95"/>
      <c r="H145" s="95"/>
      <c r="I145" s="95"/>
      <c r="J145" s="41"/>
    </row>
    <row r="146" spans="1:10" s="92" customFormat="1">
      <c r="A146" s="98"/>
      <c r="B146" s="95"/>
      <c r="C146" s="95"/>
      <c r="D146" s="95"/>
      <c r="E146" s="95"/>
      <c r="F146" s="95"/>
      <c r="G146" s="95"/>
      <c r="H146" s="95"/>
      <c r="I146" s="95"/>
      <c r="J146" s="41"/>
    </row>
    <row r="147" spans="1:10" s="92" customFormat="1">
      <c r="A147" s="98"/>
      <c r="B147" s="95"/>
      <c r="C147" s="95"/>
      <c r="D147" s="95"/>
      <c r="E147" s="95"/>
      <c r="F147" s="95"/>
      <c r="G147" s="95"/>
      <c r="H147" s="95"/>
      <c r="I147" s="95"/>
      <c r="J147" s="41"/>
    </row>
    <row r="148" spans="1:10" s="92" customFormat="1">
      <c r="A148" s="98"/>
      <c r="B148" s="95"/>
      <c r="C148" s="95"/>
      <c r="D148" s="95"/>
      <c r="E148" s="95"/>
      <c r="F148" s="95"/>
      <c r="G148" s="95"/>
      <c r="H148" s="95"/>
      <c r="I148" s="95"/>
      <c r="J148" s="41"/>
    </row>
    <row r="149" spans="1:10" s="92" customFormat="1">
      <c r="A149" s="98"/>
      <c r="B149" s="95"/>
      <c r="C149" s="95"/>
      <c r="D149" s="95"/>
      <c r="E149" s="95"/>
      <c r="F149" s="95"/>
      <c r="G149" s="95"/>
      <c r="H149" s="95"/>
      <c r="I149" s="95"/>
      <c r="J149" s="41"/>
    </row>
    <row r="150" spans="1:10" s="92" customFormat="1">
      <c r="A150" s="98"/>
      <c r="B150" s="95"/>
      <c r="C150" s="95"/>
      <c r="D150" s="95"/>
      <c r="E150" s="95"/>
      <c r="F150" s="95"/>
      <c r="G150" s="95"/>
      <c r="H150" s="95"/>
      <c r="I150" s="95"/>
      <c r="J150" s="41"/>
    </row>
    <row r="151" spans="1:10" s="92" customFormat="1">
      <c r="A151" s="98"/>
      <c r="B151" s="95"/>
      <c r="C151" s="95"/>
      <c r="D151" s="95"/>
      <c r="E151" s="95"/>
      <c r="F151" s="95"/>
      <c r="G151" s="95"/>
      <c r="H151" s="95"/>
      <c r="I151" s="95"/>
      <c r="J151" s="41"/>
    </row>
    <row r="152" spans="1:10" s="92" customFormat="1">
      <c r="A152" s="98"/>
      <c r="B152" s="95"/>
      <c r="C152" s="95"/>
      <c r="D152" s="95"/>
      <c r="E152" s="95"/>
      <c r="F152" s="95"/>
      <c r="G152" s="95"/>
      <c r="H152" s="95"/>
      <c r="I152" s="95"/>
      <c r="J152" s="41"/>
    </row>
    <row r="153" spans="1:10" s="92" customFormat="1">
      <c r="A153" s="98"/>
      <c r="B153" s="95"/>
      <c r="C153" s="95"/>
      <c r="D153" s="95"/>
      <c r="E153" s="95"/>
      <c r="F153" s="95"/>
      <c r="G153" s="95"/>
      <c r="H153" s="95"/>
      <c r="I153" s="95"/>
      <c r="J153" s="41"/>
    </row>
    <row r="154" spans="1:10" s="92" customFormat="1">
      <c r="A154" s="98"/>
      <c r="B154" s="95"/>
      <c r="C154" s="95"/>
      <c r="D154" s="95"/>
      <c r="E154" s="95"/>
      <c r="F154" s="95"/>
      <c r="G154" s="95"/>
      <c r="H154" s="95"/>
      <c r="I154" s="95"/>
      <c r="J154" s="41"/>
    </row>
    <row r="155" spans="1:10" s="92" customFormat="1">
      <c r="A155" s="98"/>
      <c r="B155" s="95"/>
      <c r="C155" s="95"/>
      <c r="D155" s="95"/>
      <c r="E155" s="95"/>
      <c r="F155" s="95"/>
      <c r="G155" s="95"/>
      <c r="H155" s="95"/>
      <c r="I155" s="95"/>
      <c r="J155" s="41"/>
    </row>
    <row r="156" spans="1:10" s="92" customFormat="1">
      <c r="A156" s="98"/>
      <c r="B156" s="95"/>
      <c r="C156" s="95"/>
      <c r="D156" s="95"/>
      <c r="E156" s="95"/>
      <c r="F156" s="95"/>
      <c r="G156" s="95"/>
      <c r="H156" s="95"/>
      <c r="I156" s="95"/>
      <c r="J156" s="41"/>
    </row>
    <row r="157" spans="1:10" s="92" customFormat="1">
      <c r="A157" s="98"/>
      <c r="B157" s="95"/>
      <c r="C157" s="95"/>
      <c r="D157" s="95"/>
      <c r="E157" s="95"/>
      <c r="F157" s="95"/>
      <c r="G157" s="95"/>
      <c r="H157" s="95"/>
      <c r="I157" s="95"/>
      <c r="J157" s="41"/>
    </row>
    <row r="158" spans="1:10" s="92" customFormat="1">
      <c r="A158" s="98"/>
      <c r="B158" s="95"/>
      <c r="C158" s="95"/>
      <c r="D158" s="95"/>
      <c r="E158" s="95"/>
      <c r="F158" s="95"/>
      <c r="G158" s="95"/>
      <c r="H158" s="95"/>
      <c r="I158" s="95"/>
      <c r="J158" s="41"/>
    </row>
    <row r="159" spans="1:10" s="92" customFormat="1">
      <c r="A159" s="98"/>
      <c r="B159" s="95"/>
      <c r="C159" s="95"/>
      <c r="D159" s="95"/>
      <c r="E159" s="95"/>
      <c r="F159" s="95"/>
      <c r="G159" s="95"/>
      <c r="H159" s="95"/>
      <c r="I159" s="95"/>
      <c r="J159" s="41"/>
    </row>
    <row r="160" spans="1:10" s="92" customFormat="1">
      <c r="A160" s="98"/>
      <c r="B160" s="95"/>
      <c r="C160" s="95"/>
      <c r="D160" s="95"/>
      <c r="E160" s="95"/>
      <c r="F160" s="95"/>
      <c r="G160" s="95"/>
      <c r="H160" s="95"/>
      <c r="I160" s="95"/>
      <c r="J160" s="41"/>
    </row>
    <row r="161" spans="1:10" s="92" customFormat="1">
      <c r="A161" s="98"/>
      <c r="B161" s="95"/>
      <c r="C161" s="95"/>
      <c r="D161" s="95"/>
      <c r="E161" s="95"/>
      <c r="F161" s="95"/>
      <c r="G161" s="95"/>
      <c r="H161" s="95"/>
      <c r="I161" s="95"/>
      <c r="J161" s="41"/>
    </row>
    <row r="162" spans="1:10" s="92" customFormat="1">
      <c r="A162" s="98"/>
      <c r="B162" s="95"/>
      <c r="C162" s="95"/>
      <c r="D162" s="95"/>
      <c r="E162" s="95"/>
      <c r="F162" s="95"/>
      <c r="G162" s="95"/>
      <c r="H162" s="95"/>
      <c r="I162" s="95"/>
      <c r="J162" s="41"/>
    </row>
    <row r="163" spans="1:10" s="92" customFormat="1">
      <c r="A163" s="98"/>
      <c r="B163" s="95"/>
      <c r="C163" s="95"/>
      <c r="D163" s="95"/>
      <c r="E163" s="95"/>
      <c r="F163" s="95"/>
      <c r="G163" s="95"/>
      <c r="H163" s="95"/>
      <c r="I163" s="95"/>
      <c r="J163" s="41"/>
    </row>
    <row r="164" spans="1:10" s="92" customFormat="1">
      <c r="A164" s="98"/>
      <c r="B164" s="95"/>
      <c r="C164" s="95"/>
      <c r="D164" s="95"/>
      <c r="E164" s="95"/>
      <c r="F164" s="95"/>
      <c r="G164" s="95"/>
      <c r="H164" s="95"/>
      <c r="I164" s="95"/>
      <c r="J164" s="41"/>
    </row>
    <row r="165" spans="1:10" s="92" customFormat="1">
      <c r="A165" s="98"/>
      <c r="B165" s="95"/>
      <c r="C165" s="95"/>
      <c r="D165" s="95"/>
      <c r="E165" s="95"/>
      <c r="F165" s="95"/>
      <c r="G165" s="95"/>
      <c r="H165" s="95"/>
      <c r="I165" s="95"/>
      <c r="J165" s="41"/>
    </row>
    <row r="166" spans="1:10" s="92" customFormat="1">
      <c r="A166" s="98"/>
      <c r="B166" s="95"/>
      <c r="C166" s="95"/>
      <c r="D166" s="95"/>
      <c r="E166" s="95"/>
      <c r="F166" s="95"/>
      <c r="G166" s="95"/>
      <c r="H166" s="95"/>
      <c r="I166" s="95"/>
      <c r="J166" s="41"/>
    </row>
    <row r="167" spans="1:10" s="92" customFormat="1">
      <c r="A167" s="98"/>
      <c r="B167" s="95"/>
      <c r="C167" s="95"/>
      <c r="D167" s="95"/>
      <c r="E167" s="95"/>
      <c r="F167" s="95"/>
      <c r="G167" s="95"/>
      <c r="H167" s="95"/>
      <c r="I167" s="95"/>
      <c r="J167" s="41"/>
    </row>
    <row r="168" spans="1:10" s="92" customFormat="1">
      <c r="A168" s="98"/>
      <c r="B168" s="95"/>
      <c r="C168" s="95"/>
      <c r="D168" s="95"/>
      <c r="E168" s="95"/>
      <c r="F168" s="95"/>
      <c r="G168" s="95"/>
      <c r="H168" s="95"/>
      <c r="I168" s="95"/>
      <c r="J168" s="41"/>
    </row>
    <row r="169" spans="1:10" s="92" customFormat="1">
      <c r="A169" s="98"/>
      <c r="B169" s="95"/>
      <c r="C169" s="95"/>
      <c r="D169" s="95"/>
      <c r="E169" s="95"/>
      <c r="F169" s="95"/>
      <c r="G169" s="95"/>
      <c r="H169" s="95"/>
      <c r="I169" s="95"/>
      <c r="J169" s="41"/>
    </row>
    <row r="170" spans="1:10" s="92" customFormat="1">
      <c r="A170" s="98"/>
      <c r="B170" s="95"/>
      <c r="C170" s="95"/>
      <c r="D170" s="95"/>
      <c r="E170" s="95"/>
      <c r="F170" s="95"/>
      <c r="G170" s="95"/>
      <c r="H170" s="95"/>
      <c r="I170" s="95"/>
      <c r="J170" s="41"/>
    </row>
    <row r="171" spans="1:10" s="92" customFormat="1">
      <c r="A171" s="98"/>
      <c r="B171" s="95"/>
      <c r="C171" s="95"/>
      <c r="D171" s="95"/>
      <c r="E171" s="95"/>
      <c r="F171" s="95"/>
      <c r="G171" s="95"/>
      <c r="H171" s="95"/>
      <c r="I171" s="95"/>
      <c r="J171" s="41"/>
    </row>
    <row r="172" spans="1:10" s="92" customFormat="1">
      <c r="A172" s="98"/>
      <c r="B172" s="95"/>
      <c r="C172" s="95"/>
      <c r="D172" s="95"/>
      <c r="E172" s="95"/>
      <c r="F172" s="95"/>
      <c r="G172" s="95"/>
      <c r="H172" s="95"/>
      <c r="I172" s="95"/>
      <c r="J172" s="41"/>
    </row>
    <row r="173" spans="1:10" s="92" customFormat="1">
      <c r="A173" s="98"/>
      <c r="B173" s="95"/>
      <c r="C173" s="95"/>
      <c r="D173" s="95"/>
      <c r="E173" s="95"/>
      <c r="F173" s="95"/>
      <c r="G173" s="95"/>
      <c r="H173" s="95"/>
      <c r="I173" s="95"/>
      <c r="J173" s="41"/>
    </row>
    <row r="174" spans="1:10" s="92" customFormat="1">
      <c r="A174" s="98"/>
      <c r="B174" s="95"/>
      <c r="C174" s="95"/>
      <c r="D174" s="95"/>
      <c r="E174" s="95"/>
      <c r="F174" s="95"/>
      <c r="G174" s="95"/>
      <c r="H174" s="95"/>
      <c r="I174" s="95"/>
      <c r="J174" s="41"/>
    </row>
    <row r="175" spans="1:10" s="92" customFormat="1">
      <c r="A175" s="98"/>
      <c r="B175" s="95"/>
      <c r="C175" s="95"/>
      <c r="D175" s="95"/>
      <c r="E175" s="95"/>
      <c r="F175" s="95"/>
      <c r="G175" s="95"/>
      <c r="H175" s="95"/>
      <c r="I175" s="95"/>
      <c r="J175" s="41"/>
    </row>
    <row r="176" spans="1:10" s="92" customFormat="1">
      <c r="A176" s="98"/>
      <c r="B176" s="95"/>
      <c r="C176" s="95"/>
      <c r="D176" s="95"/>
      <c r="E176" s="95"/>
      <c r="F176" s="95"/>
      <c r="G176" s="95"/>
      <c r="H176" s="95"/>
      <c r="I176" s="95"/>
      <c r="J176" s="41"/>
    </row>
    <row r="177" spans="1:10" s="92" customFormat="1">
      <c r="A177" s="98"/>
      <c r="B177" s="95"/>
      <c r="C177" s="95"/>
      <c r="D177" s="95"/>
      <c r="E177" s="95"/>
      <c r="F177" s="95"/>
      <c r="G177" s="95"/>
      <c r="H177" s="95"/>
      <c r="I177" s="95"/>
      <c r="J177" s="41"/>
    </row>
    <row r="178" spans="1:10" s="92" customFormat="1">
      <c r="A178" s="98"/>
      <c r="B178" s="95"/>
      <c r="C178" s="95"/>
      <c r="D178" s="95"/>
      <c r="E178" s="95"/>
      <c r="F178" s="95"/>
      <c r="G178" s="95"/>
      <c r="H178" s="95"/>
      <c r="I178" s="95"/>
      <c r="J178" s="41"/>
    </row>
    <row r="179" spans="1:10" s="92" customFormat="1">
      <c r="A179" s="98"/>
      <c r="B179" s="95"/>
      <c r="C179" s="95"/>
      <c r="D179" s="95"/>
      <c r="E179" s="95"/>
      <c r="F179" s="95"/>
      <c r="G179" s="95"/>
      <c r="H179" s="95"/>
      <c r="I179" s="95"/>
      <c r="J179" s="41"/>
    </row>
    <row r="180" spans="1:10" ht="15.75">
      <c r="A180" s="66"/>
    </row>
    <row r="181" spans="1:10" ht="15.75">
      <c r="A181" s="66"/>
    </row>
    <row r="182" spans="1:10" ht="15.75">
      <c r="A182" s="66"/>
    </row>
    <row r="183" spans="1:10" ht="15.75">
      <c r="A183" s="66"/>
    </row>
    <row r="184" spans="1:10" ht="15.75">
      <c r="A184" s="66"/>
    </row>
    <row r="185" spans="1:10" ht="15.75">
      <c r="A185" s="66"/>
    </row>
  </sheetData>
  <mergeCells count="5">
    <mergeCell ref="A2:I2"/>
    <mergeCell ref="A3:I3"/>
    <mergeCell ref="A4:I4"/>
    <mergeCell ref="A5:I5"/>
    <mergeCell ref="A68:I68"/>
  </mergeCells>
  <pageMargins left="0.7" right="0.7" top="0.75" bottom="0.75" header="0.3" footer="0.3"/>
  <pageSetup scale="44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O361"/>
  <sheetViews>
    <sheetView zoomScale="85" zoomScaleNormal="85" workbookViewId="0">
      <selection activeCell="C58" sqref="C58"/>
    </sheetView>
  </sheetViews>
  <sheetFormatPr defaultColWidth="9.140625" defaultRowHeight="12.75"/>
  <cols>
    <col min="1" max="1" width="36.5703125" style="69" customWidth="1"/>
    <col min="2" max="3" width="25.7109375" style="67" customWidth="1"/>
    <col min="4" max="4" width="25.85546875" style="67" customWidth="1"/>
    <col min="5" max="6" width="33.7109375" style="67" customWidth="1"/>
    <col min="7" max="7" width="2.85546875" style="41" customWidth="1"/>
    <col min="8" max="256" width="9.140625" style="42"/>
    <col min="257" max="257" width="36.5703125" style="42" customWidth="1"/>
    <col min="258" max="259" width="25.7109375" style="42" customWidth="1"/>
    <col min="260" max="260" width="25.85546875" style="42" customWidth="1"/>
    <col min="261" max="262" width="33.7109375" style="42" customWidth="1"/>
    <col min="263" max="263" width="2.85546875" style="42" customWidth="1"/>
    <col min="264" max="512" width="9.140625" style="42"/>
    <col min="513" max="513" width="36.5703125" style="42" customWidth="1"/>
    <col min="514" max="515" width="25.7109375" style="42" customWidth="1"/>
    <col min="516" max="516" width="25.85546875" style="42" customWidth="1"/>
    <col min="517" max="518" width="33.7109375" style="42" customWidth="1"/>
    <col min="519" max="519" width="2.85546875" style="42" customWidth="1"/>
    <col min="520" max="768" width="9.140625" style="42"/>
    <col min="769" max="769" width="36.5703125" style="42" customWidth="1"/>
    <col min="770" max="771" width="25.7109375" style="42" customWidth="1"/>
    <col min="772" max="772" width="25.85546875" style="42" customWidth="1"/>
    <col min="773" max="774" width="33.7109375" style="42" customWidth="1"/>
    <col min="775" max="775" width="2.85546875" style="42" customWidth="1"/>
    <col min="776" max="1024" width="9.140625" style="42"/>
    <col min="1025" max="1025" width="36.5703125" style="42" customWidth="1"/>
    <col min="1026" max="1027" width="25.7109375" style="42" customWidth="1"/>
    <col min="1028" max="1028" width="25.85546875" style="42" customWidth="1"/>
    <col min="1029" max="1030" width="33.7109375" style="42" customWidth="1"/>
    <col min="1031" max="1031" width="2.85546875" style="42" customWidth="1"/>
    <col min="1032" max="1280" width="9.140625" style="42"/>
    <col min="1281" max="1281" width="36.5703125" style="42" customWidth="1"/>
    <col min="1282" max="1283" width="25.7109375" style="42" customWidth="1"/>
    <col min="1284" max="1284" width="25.85546875" style="42" customWidth="1"/>
    <col min="1285" max="1286" width="33.7109375" style="42" customWidth="1"/>
    <col min="1287" max="1287" width="2.85546875" style="42" customWidth="1"/>
    <col min="1288" max="1536" width="9.140625" style="42"/>
    <col min="1537" max="1537" width="36.5703125" style="42" customWidth="1"/>
    <col min="1538" max="1539" width="25.7109375" style="42" customWidth="1"/>
    <col min="1540" max="1540" width="25.85546875" style="42" customWidth="1"/>
    <col min="1541" max="1542" width="33.7109375" style="42" customWidth="1"/>
    <col min="1543" max="1543" width="2.85546875" style="42" customWidth="1"/>
    <col min="1544" max="1792" width="9.140625" style="42"/>
    <col min="1793" max="1793" width="36.5703125" style="42" customWidth="1"/>
    <col min="1794" max="1795" width="25.7109375" style="42" customWidth="1"/>
    <col min="1796" max="1796" width="25.85546875" style="42" customWidth="1"/>
    <col min="1797" max="1798" width="33.7109375" style="42" customWidth="1"/>
    <col min="1799" max="1799" width="2.85546875" style="42" customWidth="1"/>
    <col min="1800" max="2048" width="9.140625" style="42"/>
    <col min="2049" max="2049" width="36.5703125" style="42" customWidth="1"/>
    <col min="2050" max="2051" width="25.7109375" style="42" customWidth="1"/>
    <col min="2052" max="2052" width="25.85546875" style="42" customWidth="1"/>
    <col min="2053" max="2054" width="33.7109375" style="42" customWidth="1"/>
    <col min="2055" max="2055" width="2.85546875" style="42" customWidth="1"/>
    <col min="2056" max="2304" width="9.140625" style="42"/>
    <col min="2305" max="2305" width="36.5703125" style="42" customWidth="1"/>
    <col min="2306" max="2307" width="25.7109375" style="42" customWidth="1"/>
    <col min="2308" max="2308" width="25.85546875" style="42" customWidth="1"/>
    <col min="2309" max="2310" width="33.7109375" style="42" customWidth="1"/>
    <col min="2311" max="2311" width="2.85546875" style="42" customWidth="1"/>
    <col min="2312" max="2560" width="9.140625" style="42"/>
    <col min="2561" max="2561" width="36.5703125" style="42" customWidth="1"/>
    <col min="2562" max="2563" width="25.7109375" style="42" customWidth="1"/>
    <col min="2564" max="2564" width="25.85546875" style="42" customWidth="1"/>
    <col min="2565" max="2566" width="33.7109375" style="42" customWidth="1"/>
    <col min="2567" max="2567" width="2.85546875" style="42" customWidth="1"/>
    <col min="2568" max="2816" width="9.140625" style="42"/>
    <col min="2817" max="2817" width="36.5703125" style="42" customWidth="1"/>
    <col min="2818" max="2819" width="25.7109375" style="42" customWidth="1"/>
    <col min="2820" max="2820" width="25.85546875" style="42" customWidth="1"/>
    <col min="2821" max="2822" width="33.7109375" style="42" customWidth="1"/>
    <col min="2823" max="2823" width="2.85546875" style="42" customWidth="1"/>
    <col min="2824" max="3072" width="9.140625" style="42"/>
    <col min="3073" max="3073" width="36.5703125" style="42" customWidth="1"/>
    <col min="3074" max="3075" width="25.7109375" style="42" customWidth="1"/>
    <col min="3076" max="3076" width="25.85546875" style="42" customWidth="1"/>
    <col min="3077" max="3078" width="33.7109375" style="42" customWidth="1"/>
    <col min="3079" max="3079" width="2.85546875" style="42" customWidth="1"/>
    <col min="3080" max="3328" width="9.140625" style="42"/>
    <col min="3329" max="3329" width="36.5703125" style="42" customWidth="1"/>
    <col min="3330" max="3331" width="25.7109375" style="42" customWidth="1"/>
    <col min="3332" max="3332" width="25.85546875" style="42" customWidth="1"/>
    <col min="3333" max="3334" width="33.7109375" style="42" customWidth="1"/>
    <col min="3335" max="3335" width="2.85546875" style="42" customWidth="1"/>
    <col min="3336" max="3584" width="9.140625" style="42"/>
    <col min="3585" max="3585" width="36.5703125" style="42" customWidth="1"/>
    <col min="3586" max="3587" width="25.7109375" style="42" customWidth="1"/>
    <col min="3588" max="3588" width="25.85546875" style="42" customWidth="1"/>
    <col min="3589" max="3590" width="33.7109375" style="42" customWidth="1"/>
    <col min="3591" max="3591" width="2.85546875" style="42" customWidth="1"/>
    <col min="3592" max="3840" width="9.140625" style="42"/>
    <col min="3841" max="3841" width="36.5703125" style="42" customWidth="1"/>
    <col min="3842" max="3843" width="25.7109375" style="42" customWidth="1"/>
    <col min="3844" max="3844" width="25.85546875" style="42" customWidth="1"/>
    <col min="3845" max="3846" width="33.7109375" style="42" customWidth="1"/>
    <col min="3847" max="3847" width="2.85546875" style="42" customWidth="1"/>
    <col min="3848" max="4096" width="9.140625" style="42"/>
    <col min="4097" max="4097" width="36.5703125" style="42" customWidth="1"/>
    <col min="4098" max="4099" width="25.7109375" style="42" customWidth="1"/>
    <col min="4100" max="4100" width="25.85546875" style="42" customWidth="1"/>
    <col min="4101" max="4102" width="33.7109375" style="42" customWidth="1"/>
    <col min="4103" max="4103" width="2.85546875" style="42" customWidth="1"/>
    <col min="4104" max="4352" width="9.140625" style="42"/>
    <col min="4353" max="4353" width="36.5703125" style="42" customWidth="1"/>
    <col min="4354" max="4355" width="25.7109375" style="42" customWidth="1"/>
    <col min="4356" max="4356" width="25.85546875" style="42" customWidth="1"/>
    <col min="4357" max="4358" width="33.7109375" style="42" customWidth="1"/>
    <col min="4359" max="4359" width="2.85546875" style="42" customWidth="1"/>
    <col min="4360" max="4608" width="9.140625" style="42"/>
    <col min="4609" max="4609" width="36.5703125" style="42" customWidth="1"/>
    <col min="4610" max="4611" width="25.7109375" style="42" customWidth="1"/>
    <col min="4612" max="4612" width="25.85546875" style="42" customWidth="1"/>
    <col min="4613" max="4614" width="33.7109375" style="42" customWidth="1"/>
    <col min="4615" max="4615" width="2.85546875" style="42" customWidth="1"/>
    <col min="4616" max="4864" width="9.140625" style="42"/>
    <col min="4865" max="4865" width="36.5703125" style="42" customWidth="1"/>
    <col min="4866" max="4867" width="25.7109375" style="42" customWidth="1"/>
    <col min="4868" max="4868" width="25.85546875" style="42" customWidth="1"/>
    <col min="4869" max="4870" width="33.7109375" style="42" customWidth="1"/>
    <col min="4871" max="4871" width="2.85546875" style="42" customWidth="1"/>
    <col min="4872" max="5120" width="9.140625" style="42"/>
    <col min="5121" max="5121" width="36.5703125" style="42" customWidth="1"/>
    <col min="5122" max="5123" width="25.7109375" style="42" customWidth="1"/>
    <col min="5124" max="5124" width="25.85546875" style="42" customWidth="1"/>
    <col min="5125" max="5126" width="33.7109375" style="42" customWidth="1"/>
    <col min="5127" max="5127" width="2.85546875" style="42" customWidth="1"/>
    <col min="5128" max="5376" width="9.140625" style="42"/>
    <col min="5377" max="5377" width="36.5703125" style="42" customWidth="1"/>
    <col min="5378" max="5379" width="25.7109375" style="42" customWidth="1"/>
    <col min="5380" max="5380" width="25.85546875" style="42" customWidth="1"/>
    <col min="5381" max="5382" width="33.7109375" style="42" customWidth="1"/>
    <col min="5383" max="5383" width="2.85546875" style="42" customWidth="1"/>
    <col min="5384" max="5632" width="9.140625" style="42"/>
    <col min="5633" max="5633" width="36.5703125" style="42" customWidth="1"/>
    <col min="5634" max="5635" width="25.7109375" style="42" customWidth="1"/>
    <col min="5636" max="5636" width="25.85546875" style="42" customWidth="1"/>
    <col min="5637" max="5638" width="33.7109375" style="42" customWidth="1"/>
    <col min="5639" max="5639" width="2.85546875" style="42" customWidth="1"/>
    <col min="5640" max="5888" width="9.140625" style="42"/>
    <col min="5889" max="5889" width="36.5703125" style="42" customWidth="1"/>
    <col min="5890" max="5891" width="25.7109375" style="42" customWidth="1"/>
    <col min="5892" max="5892" width="25.85546875" style="42" customWidth="1"/>
    <col min="5893" max="5894" width="33.7109375" style="42" customWidth="1"/>
    <col min="5895" max="5895" width="2.85546875" style="42" customWidth="1"/>
    <col min="5896" max="6144" width="9.140625" style="42"/>
    <col min="6145" max="6145" width="36.5703125" style="42" customWidth="1"/>
    <col min="6146" max="6147" width="25.7109375" style="42" customWidth="1"/>
    <col min="6148" max="6148" width="25.85546875" style="42" customWidth="1"/>
    <col min="6149" max="6150" width="33.7109375" style="42" customWidth="1"/>
    <col min="6151" max="6151" width="2.85546875" style="42" customWidth="1"/>
    <col min="6152" max="6400" width="9.140625" style="42"/>
    <col min="6401" max="6401" width="36.5703125" style="42" customWidth="1"/>
    <col min="6402" max="6403" width="25.7109375" style="42" customWidth="1"/>
    <col min="6404" max="6404" width="25.85546875" style="42" customWidth="1"/>
    <col min="6405" max="6406" width="33.7109375" style="42" customWidth="1"/>
    <col min="6407" max="6407" width="2.85546875" style="42" customWidth="1"/>
    <col min="6408" max="6656" width="9.140625" style="42"/>
    <col min="6657" max="6657" width="36.5703125" style="42" customWidth="1"/>
    <col min="6658" max="6659" width="25.7109375" style="42" customWidth="1"/>
    <col min="6660" max="6660" width="25.85546875" style="42" customWidth="1"/>
    <col min="6661" max="6662" width="33.7109375" style="42" customWidth="1"/>
    <col min="6663" max="6663" width="2.85546875" style="42" customWidth="1"/>
    <col min="6664" max="6912" width="9.140625" style="42"/>
    <col min="6913" max="6913" width="36.5703125" style="42" customWidth="1"/>
    <col min="6914" max="6915" width="25.7109375" style="42" customWidth="1"/>
    <col min="6916" max="6916" width="25.85546875" style="42" customWidth="1"/>
    <col min="6917" max="6918" width="33.7109375" style="42" customWidth="1"/>
    <col min="6919" max="6919" width="2.85546875" style="42" customWidth="1"/>
    <col min="6920" max="7168" width="9.140625" style="42"/>
    <col min="7169" max="7169" width="36.5703125" style="42" customWidth="1"/>
    <col min="7170" max="7171" width="25.7109375" style="42" customWidth="1"/>
    <col min="7172" max="7172" width="25.85546875" style="42" customWidth="1"/>
    <col min="7173" max="7174" width="33.7109375" style="42" customWidth="1"/>
    <col min="7175" max="7175" width="2.85546875" style="42" customWidth="1"/>
    <col min="7176" max="7424" width="9.140625" style="42"/>
    <col min="7425" max="7425" width="36.5703125" style="42" customWidth="1"/>
    <col min="7426" max="7427" width="25.7109375" style="42" customWidth="1"/>
    <col min="7428" max="7428" width="25.85546875" style="42" customWidth="1"/>
    <col min="7429" max="7430" width="33.7109375" style="42" customWidth="1"/>
    <col min="7431" max="7431" width="2.85546875" style="42" customWidth="1"/>
    <col min="7432" max="7680" width="9.140625" style="42"/>
    <col min="7681" max="7681" width="36.5703125" style="42" customWidth="1"/>
    <col min="7682" max="7683" width="25.7109375" style="42" customWidth="1"/>
    <col min="7684" max="7684" width="25.85546875" style="42" customWidth="1"/>
    <col min="7685" max="7686" width="33.7109375" style="42" customWidth="1"/>
    <col min="7687" max="7687" width="2.85546875" style="42" customWidth="1"/>
    <col min="7688" max="7936" width="9.140625" style="42"/>
    <col min="7937" max="7937" width="36.5703125" style="42" customWidth="1"/>
    <col min="7938" max="7939" width="25.7109375" style="42" customWidth="1"/>
    <col min="7940" max="7940" width="25.85546875" style="42" customWidth="1"/>
    <col min="7941" max="7942" width="33.7109375" style="42" customWidth="1"/>
    <col min="7943" max="7943" width="2.85546875" style="42" customWidth="1"/>
    <col min="7944" max="8192" width="9.140625" style="42"/>
    <col min="8193" max="8193" width="36.5703125" style="42" customWidth="1"/>
    <col min="8194" max="8195" width="25.7109375" style="42" customWidth="1"/>
    <col min="8196" max="8196" width="25.85546875" style="42" customWidth="1"/>
    <col min="8197" max="8198" width="33.7109375" style="42" customWidth="1"/>
    <col min="8199" max="8199" width="2.85546875" style="42" customWidth="1"/>
    <col min="8200" max="8448" width="9.140625" style="42"/>
    <col min="8449" max="8449" width="36.5703125" style="42" customWidth="1"/>
    <col min="8450" max="8451" width="25.7109375" style="42" customWidth="1"/>
    <col min="8452" max="8452" width="25.85546875" style="42" customWidth="1"/>
    <col min="8453" max="8454" width="33.7109375" style="42" customWidth="1"/>
    <col min="8455" max="8455" width="2.85546875" style="42" customWidth="1"/>
    <col min="8456" max="8704" width="9.140625" style="42"/>
    <col min="8705" max="8705" width="36.5703125" style="42" customWidth="1"/>
    <col min="8706" max="8707" width="25.7109375" style="42" customWidth="1"/>
    <col min="8708" max="8708" width="25.85546875" style="42" customWidth="1"/>
    <col min="8709" max="8710" width="33.7109375" style="42" customWidth="1"/>
    <col min="8711" max="8711" width="2.85546875" style="42" customWidth="1"/>
    <col min="8712" max="8960" width="9.140625" style="42"/>
    <col min="8961" max="8961" width="36.5703125" style="42" customWidth="1"/>
    <col min="8962" max="8963" width="25.7109375" style="42" customWidth="1"/>
    <col min="8964" max="8964" width="25.85546875" style="42" customWidth="1"/>
    <col min="8965" max="8966" width="33.7109375" style="42" customWidth="1"/>
    <col min="8967" max="8967" width="2.85546875" style="42" customWidth="1"/>
    <col min="8968" max="9216" width="9.140625" style="42"/>
    <col min="9217" max="9217" width="36.5703125" style="42" customWidth="1"/>
    <col min="9218" max="9219" width="25.7109375" style="42" customWidth="1"/>
    <col min="9220" max="9220" width="25.85546875" style="42" customWidth="1"/>
    <col min="9221" max="9222" width="33.7109375" style="42" customWidth="1"/>
    <col min="9223" max="9223" width="2.85546875" style="42" customWidth="1"/>
    <col min="9224" max="9472" width="9.140625" style="42"/>
    <col min="9473" max="9473" width="36.5703125" style="42" customWidth="1"/>
    <col min="9474" max="9475" width="25.7109375" style="42" customWidth="1"/>
    <col min="9476" max="9476" width="25.85546875" style="42" customWidth="1"/>
    <col min="9477" max="9478" width="33.7109375" style="42" customWidth="1"/>
    <col min="9479" max="9479" width="2.85546875" style="42" customWidth="1"/>
    <col min="9480" max="9728" width="9.140625" style="42"/>
    <col min="9729" max="9729" width="36.5703125" style="42" customWidth="1"/>
    <col min="9730" max="9731" width="25.7109375" style="42" customWidth="1"/>
    <col min="9732" max="9732" width="25.85546875" style="42" customWidth="1"/>
    <col min="9733" max="9734" width="33.7109375" style="42" customWidth="1"/>
    <col min="9735" max="9735" width="2.85546875" style="42" customWidth="1"/>
    <col min="9736" max="9984" width="9.140625" style="42"/>
    <col min="9985" max="9985" width="36.5703125" style="42" customWidth="1"/>
    <col min="9986" max="9987" width="25.7109375" style="42" customWidth="1"/>
    <col min="9988" max="9988" width="25.85546875" style="42" customWidth="1"/>
    <col min="9989" max="9990" width="33.7109375" style="42" customWidth="1"/>
    <col min="9991" max="9991" width="2.85546875" style="42" customWidth="1"/>
    <col min="9992" max="10240" width="9.140625" style="42"/>
    <col min="10241" max="10241" width="36.5703125" style="42" customWidth="1"/>
    <col min="10242" max="10243" width="25.7109375" style="42" customWidth="1"/>
    <col min="10244" max="10244" width="25.85546875" style="42" customWidth="1"/>
    <col min="10245" max="10246" width="33.7109375" style="42" customWidth="1"/>
    <col min="10247" max="10247" width="2.85546875" style="42" customWidth="1"/>
    <col min="10248" max="10496" width="9.140625" style="42"/>
    <col min="10497" max="10497" width="36.5703125" style="42" customWidth="1"/>
    <col min="10498" max="10499" width="25.7109375" style="42" customWidth="1"/>
    <col min="10500" max="10500" width="25.85546875" style="42" customWidth="1"/>
    <col min="10501" max="10502" width="33.7109375" style="42" customWidth="1"/>
    <col min="10503" max="10503" width="2.85546875" style="42" customWidth="1"/>
    <col min="10504" max="10752" width="9.140625" style="42"/>
    <col min="10753" max="10753" width="36.5703125" style="42" customWidth="1"/>
    <col min="10754" max="10755" width="25.7109375" style="42" customWidth="1"/>
    <col min="10756" max="10756" width="25.85546875" style="42" customWidth="1"/>
    <col min="10757" max="10758" width="33.7109375" style="42" customWidth="1"/>
    <col min="10759" max="10759" width="2.85546875" style="42" customWidth="1"/>
    <col min="10760" max="11008" width="9.140625" style="42"/>
    <col min="11009" max="11009" width="36.5703125" style="42" customWidth="1"/>
    <col min="11010" max="11011" width="25.7109375" style="42" customWidth="1"/>
    <col min="11012" max="11012" width="25.85546875" style="42" customWidth="1"/>
    <col min="11013" max="11014" width="33.7109375" style="42" customWidth="1"/>
    <col min="11015" max="11015" width="2.85546875" style="42" customWidth="1"/>
    <col min="11016" max="11264" width="9.140625" style="42"/>
    <col min="11265" max="11265" width="36.5703125" style="42" customWidth="1"/>
    <col min="11266" max="11267" width="25.7109375" style="42" customWidth="1"/>
    <col min="11268" max="11268" width="25.85546875" style="42" customWidth="1"/>
    <col min="11269" max="11270" width="33.7109375" style="42" customWidth="1"/>
    <col min="11271" max="11271" width="2.85546875" style="42" customWidth="1"/>
    <col min="11272" max="11520" width="9.140625" style="42"/>
    <col min="11521" max="11521" width="36.5703125" style="42" customWidth="1"/>
    <col min="11522" max="11523" width="25.7109375" style="42" customWidth="1"/>
    <col min="11524" max="11524" width="25.85546875" style="42" customWidth="1"/>
    <col min="11525" max="11526" width="33.7109375" style="42" customWidth="1"/>
    <col min="11527" max="11527" width="2.85546875" style="42" customWidth="1"/>
    <col min="11528" max="11776" width="9.140625" style="42"/>
    <col min="11777" max="11777" width="36.5703125" style="42" customWidth="1"/>
    <col min="11778" max="11779" width="25.7109375" style="42" customWidth="1"/>
    <col min="11780" max="11780" width="25.85546875" style="42" customWidth="1"/>
    <col min="11781" max="11782" width="33.7109375" style="42" customWidth="1"/>
    <col min="11783" max="11783" width="2.85546875" style="42" customWidth="1"/>
    <col min="11784" max="12032" width="9.140625" style="42"/>
    <col min="12033" max="12033" width="36.5703125" style="42" customWidth="1"/>
    <col min="12034" max="12035" width="25.7109375" style="42" customWidth="1"/>
    <col min="12036" max="12036" width="25.85546875" style="42" customWidth="1"/>
    <col min="12037" max="12038" width="33.7109375" style="42" customWidth="1"/>
    <col min="12039" max="12039" width="2.85546875" style="42" customWidth="1"/>
    <col min="12040" max="12288" width="9.140625" style="42"/>
    <col min="12289" max="12289" width="36.5703125" style="42" customWidth="1"/>
    <col min="12290" max="12291" width="25.7109375" style="42" customWidth="1"/>
    <col min="12292" max="12292" width="25.85546875" style="42" customWidth="1"/>
    <col min="12293" max="12294" width="33.7109375" style="42" customWidth="1"/>
    <col min="12295" max="12295" width="2.85546875" style="42" customWidth="1"/>
    <col min="12296" max="12544" width="9.140625" style="42"/>
    <col min="12545" max="12545" width="36.5703125" style="42" customWidth="1"/>
    <col min="12546" max="12547" width="25.7109375" style="42" customWidth="1"/>
    <col min="12548" max="12548" width="25.85546875" style="42" customWidth="1"/>
    <col min="12549" max="12550" width="33.7109375" style="42" customWidth="1"/>
    <col min="12551" max="12551" width="2.85546875" style="42" customWidth="1"/>
    <col min="12552" max="12800" width="9.140625" style="42"/>
    <col min="12801" max="12801" width="36.5703125" style="42" customWidth="1"/>
    <col min="12802" max="12803" width="25.7109375" style="42" customWidth="1"/>
    <col min="12804" max="12804" width="25.85546875" style="42" customWidth="1"/>
    <col min="12805" max="12806" width="33.7109375" style="42" customWidth="1"/>
    <col min="12807" max="12807" width="2.85546875" style="42" customWidth="1"/>
    <col min="12808" max="13056" width="9.140625" style="42"/>
    <col min="13057" max="13057" width="36.5703125" style="42" customWidth="1"/>
    <col min="13058" max="13059" width="25.7109375" style="42" customWidth="1"/>
    <col min="13060" max="13060" width="25.85546875" style="42" customWidth="1"/>
    <col min="13061" max="13062" width="33.7109375" style="42" customWidth="1"/>
    <col min="13063" max="13063" width="2.85546875" style="42" customWidth="1"/>
    <col min="13064" max="13312" width="9.140625" style="42"/>
    <col min="13313" max="13313" width="36.5703125" style="42" customWidth="1"/>
    <col min="13314" max="13315" width="25.7109375" style="42" customWidth="1"/>
    <col min="13316" max="13316" width="25.85546875" style="42" customWidth="1"/>
    <col min="13317" max="13318" width="33.7109375" style="42" customWidth="1"/>
    <col min="13319" max="13319" width="2.85546875" style="42" customWidth="1"/>
    <col min="13320" max="13568" width="9.140625" style="42"/>
    <col min="13569" max="13569" width="36.5703125" style="42" customWidth="1"/>
    <col min="13570" max="13571" width="25.7109375" style="42" customWidth="1"/>
    <col min="13572" max="13572" width="25.85546875" style="42" customWidth="1"/>
    <col min="13573" max="13574" width="33.7109375" style="42" customWidth="1"/>
    <col min="13575" max="13575" width="2.85546875" style="42" customWidth="1"/>
    <col min="13576" max="13824" width="9.140625" style="42"/>
    <col min="13825" max="13825" width="36.5703125" style="42" customWidth="1"/>
    <col min="13826" max="13827" width="25.7109375" style="42" customWidth="1"/>
    <col min="13828" max="13828" width="25.85546875" style="42" customWidth="1"/>
    <col min="13829" max="13830" width="33.7109375" style="42" customWidth="1"/>
    <col min="13831" max="13831" width="2.85546875" style="42" customWidth="1"/>
    <col min="13832" max="14080" width="9.140625" style="42"/>
    <col min="14081" max="14081" width="36.5703125" style="42" customWidth="1"/>
    <col min="14082" max="14083" width="25.7109375" style="42" customWidth="1"/>
    <col min="14084" max="14084" width="25.85546875" style="42" customWidth="1"/>
    <col min="14085" max="14086" width="33.7109375" style="42" customWidth="1"/>
    <col min="14087" max="14087" width="2.85546875" style="42" customWidth="1"/>
    <col min="14088" max="14336" width="9.140625" style="42"/>
    <col min="14337" max="14337" width="36.5703125" style="42" customWidth="1"/>
    <col min="14338" max="14339" width="25.7109375" style="42" customWidth="1"/>
    <col min="14340" max="14340" width="25.85546875" style="42" customWidth="1"/>
    <col min="14341" max="14342" width="33.7109375" style="42" customWidth="1"/>
    <col min="14343" max="14343" width="2.85546875" style="42" customWidth="1"/>
    <col min="14344" max="14592" width="9.140625" style="42"/>
    <col min="14593" max="14593" width="36.5703125" style="42" customWidth="1"/>
    <col min="14594" max="14595" width="25.7109375" style="42" customWidth="1"/>
    <col min="14596" max="14596" width="25.85546875" style="42" customWidth="1"/>
    <col min="14597" max="14598" width="33.7109375" style="42" customWidth="1"/>
    <col min="14599" max="14599" width="2.85546875" style="42" customWidth="1"/>
    <col min="14600" max="14848" width="9.140625" style="42"/>
    <col min="14849" max="14849" width="36.5703125" style="42" customWidth="1"/>
    <col min="14850" max="14851" width="25.7109375" style="42" customWidth="1"/>
    <col min="14852" max="14852" width="25.85546875" style="42" customWidth="1"/>
    <col min="14853" max="14854" width="33.7109375" style="42" customWidth="1"/>
    <col min="14855" max="14855" width="2.85546875" style="42" customWidth="1"/>
    <col min="14856" max="15104" width="9.140625" style="42"/>
    <col min="15105" max="15105" width="36.5703125" style="42" customWidth="1"/>
    <col min="15106" max="15107" width="25.7109375" style="42" customWidth="1"/>
    <col min="15108" max="15108" width="25.85546875" style="42" customWidth="1"/>
    <col min="15109" max="15110" width="33.7109375" style="42" customWidth="1"/>
    <col min="15111" max="15111" width="2.85546875" style="42" customWidth="1"/>
    <col min="15112" max="15360" width="9.140625" style="42"/>
    <col min="15361" max="15361" width="36.5703125" style="42" customWidth="1"/>
    <col min="15362" max="15363" width="25.7109375" style="42" customWidth="1"/>
    <col min="15364" max="15364" width="25.85546875" style="42" customWidth="1"/>
    <col min="15365" max="15366" width="33.7109375" style="42" customWidth="1"/>
    <col min="15367" max="15367" width="2.85546875" style="42" customWidth="1"/>
    <col min="15368" max="15616" width="9.140625" style="42"/>
    <col min="15617" max="15617" width="36.5703125" style="42" customWidth="1"/>
    <col min="15618" max="15619" width="25.7109375" style="42" customWidth="1"/>
    <col min="15620" max="15620" width="25.85546875" style="42" customWidth="1"/>
    <col min="15621" max="15622" width="33.7109375" style="42" customWidth="1"/>
    <col min="15623" max="15623" width="2.85546875" style="42" customWidth="1"/>
    <col min="15624" max="15872" width="9.140625" style="42"/>
    <col min="15873" max="15873" width="36.5703125" style="42" customWidth="1"/>
    <col min="15874" max="15875" width="25.7109375" style="42" customWidth="1"/>
    <col min="15876" max="15876" width="25.85546875" style="42" customWidth="1"/>
    <col min="15877" max="15878" width="33.7109375" style="42" customWidth="1"/>
    <col min="15879" max="15879" width="2.85546875" style="42" customWidth="1"/>
    <col min="15880" max="16128" width="9.140625" style="42"/>
    <col min="16129" max="16129" width="36.5703125" style="42" customWidth="1"/>
    <col min="16130" max="16131" width="25.7109375" style="42" customWidth="1"/>
    <col min="16132" max="16132" width="25.85546875" style="42" customWidth="1"/>
    <col min="16133" max="16134" width="33.7109375" style="42" customWidth="1"/>
    <col min="16135" max="16135" width="2.85546875" style="42" customWidth="1"/>
    <col min="16136" max="16384" width="9.140625" style="42"/>
  </cols>
  <sheetData>
    <row r="1" spans="1:15" ht="5.25" customHeight="1">
      <c r="A1" s="38"/>
      <c r="B1" s="39"/>
      <c r="C1" s="39"/>
      <c r="D1" s="39"/>
      <c r="E1" s="39"/>
      <c r="F1" s="39"/>
    </row>
    <row r="2" spans="1:15" s="44" customFormat="1" ht="46.5" customHeight="1">
      <c r="A2" s="670" t="s">
        <v>132</v>
      </c>
      <c r="B2" s="670"/>
      <c r="C2" s="670"/>
      <c r="D2" s="670"/>
      <c r="E2" s="670"/>
      <c r="F2" s="670"/>
      <c r="G2" s="43"/>
      <c r="H2" s="42"/>
    </row>
    <row r="3" spans="1:15" s="44" customFormat="1" ht="36.75" customHeight="1">
      <c r="A3" s="670" t="s">
        <v>133</v>
      </c>
      <c r="B3" s="670"/>
      <c r="C3" s="670"/>
      <c r="D3" s="670"/>
      <c r="E3" s="670"/>
      <c r="F3" s="670"/>
      <c r="G3" s="43"/>
      <c r="H3" s="42"/>
    </row>
    <row r="4" spans="1:15" s="44" customFormat="1" ht="39" customHeight="1">
      <c r="A4" s="670" t="s">
        <v>2</v>
      </c>
      <c r="B4" s="670"/>
      <c r="C4" s="670"/>
      <c r="D4" s="670"/>
      <c r="E4" s="670"/>
      <c r="F4" s="670"/>
      <c r="G4" s="43"/>
      <c r="H4" s="42"/>
    </row>
    <row r="5" spans="1:15" s="47" customFormat="1" ht="24" thickBot="1">
      <c r="A5" s="671" t="s">
        <v>46</v>
      </c>
      <c r="B5" s="671"/>
      <c r="C5" s="671"/>
      <c r="D5" s="671"/>
      <c r="E5" s="671"/>
      <c r="F5" s="671"/>
      <c r="G5" s="45"/>
      <c r="H5" s="46"/>
    </row>
    <row r="6" spans="1:15" s="47" customFormat="1" ht="44.25" customHeight="1" thickTop="1" thickBot="1">
      <c r="A6" s="99"/>
      <c r="B6" s="681" t="s">
        <v>134</v>
      </c>
      <c r="C6" s="681"/>
      <c r="D6" s="681" t="s">
        <v>135</v>
      </c>
      <c r="E6" s="681"/>
      <c r="F6" s="682" t="s">
        <v>136</v>
      </c>
      <c r="G6" s="45"/>
      <c r="H6" s="46"/>
    </row>
    <row r="7" spans="1:15" s="104" customFormat="1" ht="43.5" customHeight="1" thickTop="1" thickBot="1">
      <c r="A7" s="99"/>
      <c r="B7" s="100" t="s">
        <v>137</v>
      </c>
      <c r="C7" s="101" t="s">
        <v>138</v>
      </c>
      <c r="D7" s="100" t="s">
        <v>137</v>
      </c>
      <c r="E7" s="101" t="s">
        <v>139</v>
      </c>
      <c r="F7" s="683"/>
      <c r="G7" s="102"/>
      <c r="H7" s="42"/>
      <c r="I7" s="103"/>
      <c r="J7" s="103"/>
      <c r="K7" s="103"/>
      <c r="L7" s="103"/>
      <c r="M7" s="103"/>
      <c r="N7" s="103"/>
      <c r="O7" s="103"/>
    </row>
    <row r="8" spans="1:15" ht="16.5" thickTop="1">
      <c r="A8" s="53" t="s">
        <v>140</v>
      </c>
      <c r="B8" s="51"/>
      <c r="C8" s="51"/>
      <c r="D8" s="51"/>
      <c r="E8" s="51"/>
      <c r="F8" s="51"/>
    </row>
    <row r="9" spans="1:15" ht="15">
      <c r="A9" s="56" t="s">
        <v>58</v>
      </c>
      <c r="B9" s="57">
        <v>14</v>
      </c>
      <c r="C9" s="57">
        <v>11</v>
      </c>
      <c r="D9" s="57">
        <v>6</v>
      </c>
      <c r="E9" s="57">
        <v>1934651.1575199999</v>
      </c>
      <c r="F9" s="57">
        <v>6914419.7056999998</v>
      </c>
    </row>
    <row r="10" spans="1:15" ht="15">
      <c r="A10" s="56" t="s">
        <v>60</v>
      </c>
      <c r="B10" s="57">
        <v>51</v>
      </c>
      <c r="C10" s="57">
        <v>1</v>
      </c>
      <c r="D10" s="57">
        <v>20</v>
      </c>
      <c r="E10" s="57">
        <v>74573.366710000002</v>
      </c>
      <c r="F10" s="57">
        <v>154868.39270999999</v>
      </c>
    </row>
    <row r="11" spans="1:15" ht="15">
      <c r="A11" s="56" t="s">
        <v>63</v>
      </c>
      <c r="B11" s="57">
        <v>15</v>
      </c>
      <c r="C11" s="57">
        <v>10</v>
      </c>
      <c r="D11" s="57">
        <v>9</v>
      </c>
      <c r="E11" s="57">
        <v>1179929.2090100001</v>
      </c>
      <c r="F11" s="57">
        <v>4037539.5466399998</v>
      </c>
    </row>
    <row r="12" spans="1:15" ht="15">
      <c r="A12" s="56" t="s">
        <v>65</v>
      </c>
      <c r="B12" s="57">
        <v>16</v>
      </c>
      <c r="C12" s="57">
        <v>9</v>
      </c>
      <c r="D12" s="57">
        <v>8</v>
      </c>
      <c r="E12" s="57">
        <v>1210316.2133299999</v>
      </c>
      <c r="F12" s="57">
        <v>3652087.1028300002</v>
      </c>
    </row>
    <row r="13" spans="1:15" ht="15">
      <c r="A13" s="56" t="s">
        <v>61</v>
      </c>
      <c r="B13" s="57">
        <v>7</v>
      </c>
      <c r="C13" s="57">
        <v>26</v>
      </c>
      <c r="D13" s="57">
        <v>2</v>
      </c>
      <c r="E13" s="57">
        <v>2408695.4704</v>
      </c>
      <c r="F13" s="57">
        <v>5936516.1130299997</v>
      </c>
    </row>
    <row r="14" spans="1:15" ht="15">
      <c r="A14" s="56" t="s">
        <v>57</v>
      </c>
      <c r="B14" s="57">
        <v>8</v>
      </c>
      <c r="C14" s="57">
        <v>19</v>
      </c>
      <c r="D14" s="57">
        <v>3</v>
      </c>
      <c r="E14" s="57">
        <v>2296596.0165599999</v>
      </c>
      <c r="F14" s="57">
        <v>10061919.60606</v>
      </c>
    </row>
    <row r="15" spans="1:15" ht="15">
      <c r="A15" s="56" t="s">
        <v>59</v>
      </c>
      <c r="B15" s="57">
        <v>50</v>
      </c>
      <c r="C15" s="57">
        <v>1</v>
      </c>
      <c r="D15" s="57">
        <v>19</v>
      </c>
      <c r="E15" s="57">
        <v>82454.312179999994</v>
      </c>
      <c r="F15" s="57">
        <v>118688.6161</v>
      </c>
    </row>
    <row r="16" spans="1:15" ht="15">
      <c r="A16" s="56" t="s">
        <v>56</v>
      </c>
      <c r="B16" s="57">
        <v>10</v>
      </c>
      <c r="C16" s="57">
        <v>16</v>
      </c>
      <c r="D16" s="57">
        <v>1</v>
      </c>
      <c r="E16" s="57">
        <v>2659730.74762</v>
      </c>
      <c r="F16" s="57">
        <v>8577540.5375299994</v>
      </c>
    </row>
    <row r="17" spans="1:6" ht="15">
      <c r="A17" s="56" t="s">
        <v>62</v>
      </c>
      <c r="B17" s="57">
        <v>5</v>
      </c>
      <c r="C17" s="57">
        <v>41</v>
      </c>
      <c r="D17" s="57">
        <v>5</v>
      </c>
      <c r="E17" s="57">
        <v>2131087.8723399998</v>
      </c>
      <c r="F17" s="57">
        <v>6962169.2108699996</v>
      </c>
    </row>
    <row r="18" spans="1:6" ht="15.75">
      <c r="A18" s="53" t="s">
        <v>141</v>
      </c>
      <c r="B18" s="51"/>
      <c r="C18" s="51"/>
      <c r="D18" s="51"/>
      <c r="E18" s="51"/>
      <c r="F18" s="51"/>
    </row>
    <row r="19" spans="1:6" ht="15">
      <c r="A19" s="56" t="s">
        <v>68</v>
      </c>
      <c r="B19" s="57">
        <v>9</v>
      </c>
      <c r="C19" s="57">
        <v>17</v>
      </c>
      <c r="D19" s="57">
        <v>14</v>
      </c>
      <c r="E19" s="57">
        <v>264647.30924999999</v>
      </c>
      <c r="F19" s="57">
        <v>1162994.0166799999</v>
      </c>
    </row>
    <row r="20" spans="1:6" ht="15">
      <c r="A20" s="56" t="s">
        <v>67</v>
      </c>
      <c r="B20" s="57">
        <v>4</v>
      </c>
      <c r="C20" s="57">
        <v>49</v>
      </c>
      <c r="D20" s="57">
        <v>4</v>
      </c>
      <c r="E20" s="57">
        <v>2156555.2998100002</v>
      </c>
      <c r="F20" s="57">
        <v>6093269.5825300002</v>
      </c>
    </row>
    <row r="21" spans="1:6" ht="15">
      <c r="A21" s="56" t="s">
        <v>66</v>
      </c>
      <c r="B21" s="57">
        <v>17</v>
      </c>
      <c r="C21" s="57">
        <v>9</v>
      </c>
      <c r="D21" s="57">
        <v>10</v>
      </c>
      <c r="E21" s="57">
        <v>1164100.76333</v>
      </c>
      <c r="F21" s="57">
        <v>3764709.67117</v>
      </c>
    </row>
    <row r="22" spans="1:6" ht="15">
      <c r="A22" s="56" t="s">
        <v>64</v>
      </c>
      <c r="B22" s="57">
        <v>2</v>
      </c>
      <c r="C22" s="57">
        <v>72</v>
      </c>
      <c r="D22" s="57">
        <v>7</v>
      </c>
      <c r="E22" s="57">
        <v>1558767.83329</v>
      </c>
      <c r="F22" s="57">
        <v>6046899.7079699999</v>
      </c>
    </row>
    <row r="23" spans="1:6" ht="15">
      <c r="A23" s="56" t="s">
        <v>69</v>
      </c>
      <c r="B23" s="57"/>
      <c r="C23" s="57">
        <v>281</v>
      </c>
      <c r="D23" s="57"/>
      <c r="E23" s="57">
        <v>19122105.571350001</v>
      </c>
      <c r="F23" s="57">
        <v>63483621.809819996</v>
      </c>
    </row>
    <row r="24" spans="1:6" ht="15.75">
      <c r="A24" s="53" t="s">
        <v>142</v>
      </c>
      <c r="B24" s="51"/>
      <c r="C24" s="51"/>
      <c r="D24" s="51"/>
      <c r="E24" s="51"/>
      <c r="F24" s="51"/>
    </row>
    <row r="25" spans="1:6" ht="15">
      <c r="A25" s="56" t="s">
        <v>81</v>
      </c>
      <c r="B25" s="57">
        <v>26</v>
      </c>
      <c r="C25" s="57">
        <v>3</v>
      </c>
      <c r="D25" s="57">
        <v>15</v>
      </c>
      <c r="E25" s="57">
        <v>132836.63918</v>
      </c>
      <c r="F25" s="57">
        <v>536087.29361000005</v>
      </c>
    </row>
    <row r="26" spans="1:6" ht="15">
      <c r="A26" s="56" t="s">
        <v>82</v>
      </c>
      <c r="B26" s="57">
        <v>3</v>
      </c>
      <c r="C26" s="57">
        <v>56</v>
      </c>
      <c r="D26" s="57">
        <v>13</v>
      </c>
      <c r="E26" s="57">
        <v>520772.92891999998</v>
      </c>
      <c r="F26" s="57">
        <v>1715215.38173</v>
      </c>
    </row>
    <row r="27" spans="1:6" ht="15">
      <c r="A27" s="56" t="s">
        <v>83</v>
      </c>
      <c r="B27" s="57">
        <v>1</v>
      </c>
      <c r="C27" s="57">
        <v>74</v>
      </c>
      <c r="D27" s="57">
        <v>11</v>
      </c>
      <c r="E27" s="57">
        <v>878890.56438</v>
      </c>
      <c r="F27" s="57">
        <v>4292264.48783</v>
      </c>
    </row>
    <row r="28" spans="1:6" ht="15">
      <c r="A28" s="56" t="s">
        <v>80</v>
      </c>
      <c r="B28" s="57">
        <v>6</v>
      </c>
      <c r="C28" s="57">
        <v>35</v>
      </c>
      <c r="D28" s="57">
        <v>12</v>
      </c>
      <c r="E28" s="57">
        <v>833322.10841999995</v>
      </c>
      <c r="F28" s="57">
        <v>2668477.9018100002</v>
      </c>
    </row>
    <row r="29" spans="1:6" ht="15">
      <c r="A29" s="56" t="s">
        <v>69</v>
      </c>
      <c r="B29" s="57"/>
      <c r="C29" s="57">
        <v>168</v>
      </c>
      <c r="D29" s="57"/>
      <c r="E29" s="57">
        <v>2365822.2409000001</v>
      </c>
      <c r="F29" s="57">
        <v>9212045.0649800003</v>
      </c>
    </row>
    <row r="30" spans="1:6" ht="15.75">
      <c r="A30" s="53" t="s">
        <v>143</v>
      </c>
      <c r="B30" s="51"/>
      <c r="C30" s="51"/>
      <c r="D30" s="51"/>
      <c r="E30" s="51"/>
      <c r="F30" s="51"/>
    </row>
    <row r="31" spans="1:6" ht="15">
      <c r="A31" s="56" t="s">
        <v>71</v>
      </c>
      <c r="B31" s="57">
        <v>29</v>
      </c>
      <c r="C31" s="57">
        <v>3</v>
      </c>
      <c r="D31" s="57">
        <v>16</v>
      </c>
      <c r="E31" s="57">
        <v>113843.99537</v>
      </c>
      <c r="F31" s="57">
        <v>1326196.24119</v>
      </c>
    </row>
    <row r="32" spans="1:6" ht="15">
      <c r="A32" s="56" t="s">
        <v>72</v>
      </c>
      <c r="B32" s="57">
        <v>46</v>
      </c>
      <c r="C32" s="57">
        <v>1</v>
      </c>
      <c r="D32" s="57">
        <v>24</v>
      </c>
      <c r="E32" s="57">
        <v>24796.826710000001</v>
      </c>
      <c r="F32" s="57">
        <v>800055.81107000005</v>
      </c>
    </row>
    <row r="33" spans="1:6" ht="15">
      <c r="A33" s="56" t="s">
        <v>78</v>
      </c>
      <c r="B33" s="57">
        <v>43</v>
      </c>
      <c r="C33" s="57">
        <v>1</v>
      </c>
      <c r="D33" s="57">
        <v>49</v>
      </c>
      <c r="E33" s="57">
        <v>960.14500999999996</v>
      </c>
      <c r="F33" s="57">
        <v>43181.838109999997</v>
      </c>
    </row>
    <row r="34" spans="1:6" ht="15">
      <c r="A34" s="56" t="s">
        <v>74</v>
      </c>
      <c r="B34" s="57">
        <v>48</v>
      </c>
      <c r="C34" s="57">
        <v>1</v>
      </c>
      <c r="D34" s="57">
        <v>29</v>
      </c>
      <c r="E34" s="57">
        <v>13579.500040000001</v>
      </c>
      <c r="F34" s="57">
        <v>165054.11097000001</v>
      </c>
    </row>
    <row r="35" spans="1:6" ht="15">
      <c r="A35" s="56" t="s">
        <v>75</v>
      </c>
      <c r="B35" s="57">
        <v>49</v>
      </c>
      <c r="C35" s="57">
        <v>1</v>
      </c>
      <c r="D35" s="57">
        <v>32</v>
      </c>
      <c r="E35" s="57">
        <v>11156.767470000001</v>
      </c>
      <c r="F35" s="57">
        <v>138513.28388999999</v>
      </c>
    </row>
    <row r="36" spans="1:6" ht="15">
      <c r="A36" s="56" t="s">
        <v>73</v>
      </c>
      <c r="B36" s="57">
        <v>47</v>
      </c>
      <c r="C36" s="57">
        <v>1</v>
      </c>
      <c r="D36" s="57">
        <v>27</v>
      </c>
      <c r="E36" s="57">
        <v>18135.344840000002</v>
      </c>
      <c r="F36" s="57">
        <v>436553.38941</v>
      </c>
    </row>
    <row r="37" spans="1:6" ht="15">
      <c r="A37" s="56" t="s">
        <v>76</v>
      </c>
      <c r="B37" s="57">
        <v>30</v>
      </c>
      <c r="C37" s="57">
        <v>3</v>
      </c>
      <c r="D37" s="57">
        <v>46</v>
      </c>
      <c r="E37" s="57">
        <v>1357.80585</v>
      </c>
      <c r="F37" s="57">
        <v>73262.605020000003</v>
      </c>
    </row>
    <row r="38" spans="1:6" ht="15">
      <c r="A38" s="56" t="s">
        <v>77</v>
      </c>
      <c r="B38" s="57">
        <v>35</v>
      </c>
      <c r="C38" s="57">
        <v>2</v>
      </c>
      <c r="D38" s="57">
        <v>51</v>
      </c>
      <c r="E38" s="57">
        <v>155.27674999999999</v>
      </c>
      <c r="F38" s="57">
        <v>46033.124750000003</v>
      </c>
    </row>
    <row r="39" spans="1:6" ht="15">
      <c r="A39" s="56" t="s">
        <v>69</v>
      </c>
      <c r="B39" s="57"/>
      <c r="C39" s="57">
        <v>13</v>
      </c>
      <c r="D39" s="57"/>
      <c r="E39" s="57">
        <v>183985.66204</v>
      </c>
      <c r="F39" s="57">
        <v>3028850.40441</v>
      </c>
    </row>
    <row r="40" spans="1:6" ht="15.75">
      <c r="A40" s="53" t="s">
        <v>144</v>
      </c>
      <c r="B40" s="51"/>
      <c r="C40" s="51"/>
      <c r="D40" s="51"/>
      <c r="E40" s="51"/>
      <c r="F40" s="51"/>
    </row>
    <row r="41" spans="1:6" ht="15">
      <c r="A41" s="56" t="s">
        <v>106</v>
      </c>
      <c r="B41" s="57">
        <v>23</v>
      </c>
      <c r="C41" s="57">
        <v>4</v>
      </c>
      <c r="D41" s="57">
        <v>38</v>
      </c>
      <c r="E41" s="57">
        <v>4655.8494600000004</v>
      </c>
      <c r="F41" s="57">
        <v>126246.86577999999</v>
      </c>
    </row>
    <row r="42" spans="1:6" ht="15">
      <c r="A42" s="56" t="s">
        <v>91</v>
      </c>
      <c r="B42" s="57">
        <v>41</v>
      </c>
      <c r="C42" s="57">
        <v>1</v>
      </c>
      <c r="D42" s="57">
        <v>39</v>
      </c>
      <c r="E42" s="57">
        <v>4474.2314200000001</v>
      </c>
      <c r="F42" s="57">
        <v>90812.113970000006</v>
      </c>
    </row>
    <row r="43" spans="1:6" ht="15">
      <c r="A43" s="56" t="s">
        <v>110</v>
      </c>
      <c r="B43" s="57">
        <v>22</v>
      </c>
      <c r="C43" s="57">
        <v>4</v>
      </c>
      <c r="D43" s="57">
        <v>42</v>
      </c>
      <c r="E43" s="57">
        <v>3917.5321399999998</v>
      </c>
      <c r="F43" s="57">
        <v>65058.166369999999</v>
      </c>
    </row>
    <row r="44" spans="1:6" ht="15">
      <c r="A44" s="56" t="s">
        <v>98</v>
      </c>
      <c r="B44" s="57">
        <v>20</v>
      </c>
      <c r="C44" s="57">
        <v>5</v>
      </c>
      <c r="D44" s="57">
        <v>26</v>
      </c>
      <c r="E44" s="57">
        <v>22064.547149999999</v>
      </c>
      <c r="F44" s="57">
        <v>81674.479680000004</v>
      </c>
    </row>
    <row r="45" spans="1:6" ht="15">
      <c r="A45" s="56" t="s">
        <v>105</v>
      </c>
      <c r="B45" s="57">
        <v>34</v>
      </c>
      <c r="C45" s="57">
        <v>2</v>
      </c>
      <c r="D45" s="57">
        <v>44</v>
      </c>
      <c r="E45" s="57">
        <v>2847.4969500000002</v>
      </c>
      <c r="F45" s="57">
        <v>128134.69282</v>
      </c>
    </row>
    <row r="46" spans="1:6" ht="15">
      <c r="A46" s="56" t="s">
        <v>101</v>
      </c>
      <c r="B46" s="57">
        <v>21</v>
      </c>
      <c r="C46" s="57">
        <v>4</v>
      </c>
      <c r="D46" s="57">
        <v>36</v>
      </c>
      <c r="E46" s="57">
        <v>8550.8322800000005</v>
      </c>
      <c r="F46" s="57">
        <v>134652.29087</v>
      </c>
    </row>
    <row r="47" spans="1:6" ht="15">
      <c r="A47" s="56" t="s">
        <v>104</v>
      </c>
      <c r="B47" s="57">
        <v>39</v>
      </c>
      <c r="C47" s="57">
        <v>2</v>
      </c>
      <c r="D47" s="57">
        <v>48</v>
      </c>
      <c r="E47" s="57">
        <v>1151.7503200000001</v>
      </c>
      <c r="F47" s="57">
        <v>47090.6351</v>
      </c>
    </row>
    <row r="48" spans="1:6" ht="15">
      <c r="A48" s="56" t="s">
        <v>87</v>
      </c>
      <c r="B48" s="57">
        <v>44</v>
      </c>
      <c r="C48" s="57">
        <v>1</v>
      </c>
      <c r="D48" s="57">
        <v>21</v>
      </c>
      <c r="E48" s="57">
        <v>44824.711300000003</v>
      </c>
      <c r="F48" s="57">
        <v>351561.61598</v>
      </c>
    </row>
    <row r="49" spans="1:6" ht="15">
      <c r="A49" s="56" t="s">
        <v>94</v>
      </c>
      <c r="B49" s="57">
        <v>28</v>
      </c>
      <c r="C49" s="57">
        <v>3</v>
      </c>
      <c r="D49" s="57">
        <v>31</v>
      </c>
      <c r="E49" s="57">
        <v>12155.22588</v>
      </c>
      <c r="F49" s="57">
        <v>128035.88098</v>
      </c>
    </row>
    <row r="50" spans="1:6" ht="15">
      <c r="A50" s="56" t="s">
        <v>107</v>
      </c>
      <c r="B50" s="57">
        <v>38</v>
      </c>
      <c r="C50" s="57">
        <v>2</v>
      </c>
      <c r="D50" s="57">
        <v>37</v>
      </c>
      <c r="E50" s="57">
        <v>5686.8316800000002</v>
      </c>
      <c r="F50" s="57">
        <v>49659.480389999997</v>
      </c>
    </row>
    <row r="51" spans="1:6" ht="15">
      <c r="A51" s="56" t="s">
        <v>85</v>
      </c>
      <c r="B51" s="57">
        <v>11</v>
      </c>
      <c r="C51" s="57">
        <v>14</v>
      </c>
      <c r="D51" s="57">
        <v>17</v>
      </c>
      <c r="E51" s="57">
        <v>104012.95841000001</v>
      </c>
      <c r="F51" s="57">
        <v>1027071.90361</v>
      </c>
    </row>
    <row r="52" spans="1:6" ht="15">
      <c r="A52" s="56" t="s">
        <v>109</v>
      </c>
      <c r="B52" s="57">
        <v>40</v>
      </c>
      <c r="C52" s="57">
        <v>1</v>
      </c>
      <c r="D52" s="57">
        <v>45</v>
      </c>
      <c r="E52" s="57">
        <v>2268.40155</v>
      </c>
      <c r="F52" s="57">
        <v>59385.782760000002</v>
      </c>
    </row>
    <row r="53" spans="1:6" ht="15">
      <c r="A53" s="56" t="s">
        <v>96</v>
      </c>
      <c r="B53" s="57">
        <v>37</v>
      </c>
      <c r="C53" s="57">
        <v>2</v>
      </c>
      <c r="D53" s="57">
        <v>33</v>
      </c>
      <c r="E53" s="57">
        <v>10896.923280000001</v>
      </c>
      <c r="F53" s="57">
        <v>79543.243860000002</v>
      </c>
    </row>
    <row r="54" spans="1:6" ht="15">
      <c r="A54" s="56" t="s">
        <v>90</v>
      </c>
      <c r="B54" s="57">
        <v>36</v>
      </c>
      <c r="C54" s="57">
        <v>2</v>
      </c>
      <c r="D54" s="57">
        <v>34</v>
      </c>
      <c r="E54" s="57">
        <v>9409.8818499999998</v>
      </c>
      <c r="F54" s="57">
        <v>107916.94405999999</v>
      </c>
    </row>
    <row r="55" spans="1:6" ht="15">
      <c r="A55" s="56" t="s">
        <v>88</v>
      </c>
      <c r="B55" s="57">
        <v>12</v>
      </c>
      <c r="C55" s="57">
        <v>13</v>
      </c>
      <c r="D55" s="57">
        <v>22</v>
      </c>
      <c r="E55" s="57">
        <v>44318.553</v>
      </c>
      <c r="F55" s="57">
        <v>212747.76973</v>
      </c>
    </row>
    <row r="56" spans="1:6" ht="15">
      <c r="A56" s="56" t="s">
        <v>102</v>
      </c>
      <c r="B56" s="57">
        <v>24</v>
      </c>
      <c r="C56" s="57">
        <v>3</v>
      </c>
      <c r="D56" s="57">
        <v>40</v>
      </c>
      <c r="E56" s="57">
        <v>4457.4959500000004</v>
      </c>
      <c r="F56" s="57">
        <v>67457.936969999995</v>
      </c>
    </row>
    <row r="57" spans="1:6" ht="15">
      <c r="A57" s="56" t="s">
        <v>103</v>
      </c>
      <c r="B57" s="57">
        <v>33</v>
      </c>
      <c r="C57" s="57">
        <v>2</v>
      </c>
      <c r="D57" s="57">
        <v>43</v>
      </c>
      <c r="E57" s="57">
        <v>3516.4588800000001</v>
      </c>
      <c r="F57" s="57">
        <v>60935.16418</v>
      </c>
    </row>
    <row r="58" spans="1:6" ht="15">
      <c r="A58" s="56" t="s">
        <v>108</v>
      </c>
      <c r="B58" s="57">
        <v>25</v>
      </c>
      <c r="C58" s="57">
        <v>3</v>
      </c>
      <c r="D58" s="57">
        <v>47</v>
      </c>
      <c r="E58" s="57">
        <v>1245.0710200000001</v>
      </c>
      <c r="F58" s="57">
        <v>89032.269409999994</v>
      </c>
    </row>
    <row r="59" spans="1:6" ht="15">
      <c r="A59" s="56" t="s">
        <v>93</v>
      </c>
      <c r="B59" s="57">
        <v>27</v>
      </c>
      <c r="C59" s="57">
        <v>3</v>
      </c>
      <c r="D59" s="57">
        <v>30</v>
      </c>
      <c r="E59" s="57">
        <v>12816.544169999999</v>
      </c>
      <c r="F59" s="57">
        <v>125472.77858</v>
      </c>
    </row>
    <row r="60" spans="1:6" ht="15">
      <c r="A60" s="56" t="s">
        <v>95</v>
      </c>
      <c r="B60" s="57">
        <v>42</v>
      </c>
      <c r="C60" s="57">
        <v>1</v>
      </c>
      <c r="D60" s="57">
        <v>23</v>
      </c>
      <c r="E60" s="57">
        <v>25300.818510000001</v>
      </c>
      <c r="F60" s="57">
        <v>135766.35657999999</v>
      </c>
    </row>
    <row r="61" spans="1:6" ht="15">
      <c r="A61" s="56" t="s">
        <v>92</v>
      </c>
      <c r="B61" s="57">
        <v>31</v>
      </c>
      <c r="C61" s="57">
        <v>3</v>
      </c>
      <c r="D61" s="57">
        <v>28</v>
      </c>
      <c r="E61" s="57">
        <v>13702.88931</v>
      </c>
      <c r="F61" s="57">
        <v>198537.18458999999</v>
      </c>
    </row>
    <row r="62" spans="1:6" ht="15">
      <c r="A62" s="56" t="s">
        <v>86</v>
      </c>
      <c r="B62" s="57">
        <v>13</v>
      </c>
      <c r="C62" s="57">
        <v>11</v>
      </c>
      <c r="D62" s="57">
        <v>18</v>
      </c>
      <c r="E62" s="57">
        <v>96774.438240000003</v>
      </c>
      <c r="F62" s="57">
        <v>626096.93443000002</v>
      </c>
    </row>
    <row r="63" spans="1:6" ht="15">
      <c r="A63" s="56" t="s">
        <v>89</v>
      </c>
      <c r="B63" s="57">
        <v>45</v>
      </c>
      <c r="C63" s="57">
        <v>1</v>
      </c>
      <c r="D63" s="57">
        <v>50</v>
      </c>
      <c r="E63" s="57">
        <v>656.52416000000005</v>
      </c>
      <c r="F63" s="57">
        <v>97223.944090000005</v>
      </c>
    </row>
    <row r="64" spans="1:6" ht="15">
      <c r="A64" s="56" t="s">
        <v>99</v>
      </c>
      <c r="B64" s="57">
        <v>18</v>
      </c>
      <c r="C64" s="57">
        <v>6</v>
      </c>
      <c r="D64" s="57">
        <v>35</v>
      </c>
      <c r="E64" s="57">
        <v>8702.7112300000008</v>
      </c>
      <c r="F64" s="57">
        <v>101985.87851</v>
      </c>
    </row>
    <row r="65" spans="1:6" ht="15">
      <c r="A65" s="56" t="s">
        <v>100</v>
      </c>
      <c r="B65" s="57">
        <v>32</v>
      </c>
      <c r="C65" s="57">
        <v>3</v>
      </c>
      <c r="D65" s="57">
        <v>25</v>
      </c>
      <c r="E65" s="57">
        <v>23049.93967</v>
      </c>
      <c r="F65" s="57">
        <v>62710.358970000001</v>
      </c>
    </row>
    <row r="66" spans="1:6" ht="15">
      <c r="A66" s="56" t="s">
        <v>97</v>
      </c>
      <c r="B66" s="57">
        <v>19</v>
      </c>
      <c r="C66" s="57">
        <v>6</v>
      </c>
      <c r="D66" s="57">
        <v>41</v>
      </c>
      <c r="E66" s="57">
        <v>4127.5359399999998</v>
      </c>
      <c r="F66" s="57">
        <v>49105.744659999997</v>
      </c>
    </row>
    <row r="67" spans="1:6" ht="15">
      <c r="A67" s="56" t="s">
        <v>69</v>
      </c>
      <c r="B67" s="57"/>
      <c r="C67" s="57">
        <v>102</v>
      </c>
      <c r="D67" s="57"/>
      <c r="E67" s="57">
        <v>475586.15375</v>
      </c>
      <c r="F67" s="57">
        <v>4303916.4169300003</v>
      </c>
    </row>
    <row r="68" spans="1:6" ht="15.75">
      <c r="A68" s="53" t="s">
        <v>53</v>
      </c>
      <c r="B68" s="51"/>
      <c r="C68" s="51"/>
      <c r="D68" s="51"/>
      <c r="E68" s="51">
        <v>22147499.628040001</v>
      </c>
      <c r="F68" s="51">
        <v>80028433.696140006</v>
      </c>
    </row>
    <row r="69" spans="1:6" ht="15" customHeight="1">
      <c r="A69" s="680" t="s">
        <v>145</v>
      </c>
      <c r="B69" s="680"/>
      <c r="C69" s="680"/>
      <c r="D69" s="680"/>
      <c r="E69" s="680"/>
      <c r="F69" s="680"/>
    </row>
    <row r="70" spans="1:6" ht="15">
      <c r="A70" s="64"/>
      <c r="B70" s="57" t="str">
        <f t="shared" ref="B70:B133" si="0">IF(C70=""," ",RANK(C70,$C$9:$C$995,0))</f>
        <v xml:space="preserve"> </v>
      </c>
      <c r="C70" s="57"/>
      <c r="D70" s="57" t="str">
        <f t="shared" ref="D70:D133" si="1">IF(E70=""," ",RANK(E70,$E$9:$E$995,0))</f>
        <v xml:space="preserve"> </v>
      </c>
      <c r="E70" s="57"/>
      <c r="F70" s="57"/>
    </row>
    <row r="71" spans="1:6" ht="15">
      <c r="A71" s="64"/>
      <c r="B71" s="57" t="str">
        <f t="shared" si="0"/>
        <v xml:space="preserve"> </v>
      </c>
      <c r="C71" s="57"/>
      <c r="D71" s="57" t="str">
        <f t="shared" si="1"/>
        <v xml:space="preserve"> </v>
      </c>
      <c r="E71" s="57"/>
      <c r="F71" s="57"/>
    </row>
    <row r="72" spans="1:6" ht="15">
      <c r="A72" s="64"/>
      <c r="B72" s="57" t="str">
        <f t="shared" si="0"/>
        <v xml:space="preserve"> </v>
      </c>
      <c r="C72" s="57"/>
      <c r="D72" s="57" t="str">
        <f t="shared" si="1"/>
        <v xml:space="preserve"> </v>
      </c>
      <c r="E72" s="57"/>
      <c r="F72" s="57"/>
    </row>
    <row r="73" spans="1:6" ht="15">
      <c r="A73" s="64"/>
      <c r="B73" s="57" t="str">
        <f t="shared" si="0"/>
        <v xml:space="preserve"> </v>
      </c>
      <c r="C73" s="57"/>
      <c r="D73" s="57" t="str">
        <f t="shared" si="1"/>
        <v xml:space="preserve"> </v>
      </c>
      <c r="E73" s="57"/>
      <c r="F73" s="57"/>
    </row>
    <row r="74" spans="1:6" ht="15">
      <c r="A74" s="64"/>
      <c r="B74" s="57" t="str">
        <f t="shared" si="0"/>
        <v xml:space="preserve"> </v>
      </c>
      <c r="C74" s="57"/>
      <c r="D74" s="57" t="str">
        <f t="shared" si="1"/>
        <v xml:space="preserve"> </v>
      </c>
      <c r="E74" s="57"/>
      <c r="F74" s="57"/>
    </row>
    <row r="75" spans="1:6" ht="15">
      <c r="A75" s="64"/>
      <c r="B75" s="57" t="str">
        <f t="shared" si="0"/>
        <v xml:space="preserve"> </v>
      </c>
      <c r="C75" s="57"/>
      <c r="D75" s="57" t="str">
        <f t="shared" si="1"/>
        <v xml:space="preserve"> </v>
      </c>
      <c r="E75" s="57"/>
      <c r="F75" s="57"/>
    </row>
    <row r="76" spans="1:6" ht="15">
      <c r="A76" s="64"/>
      <c r="B76" s="57" t="str">
        <f t="shared" si="0"/>
        <v xml:space="preserve"> </v>
      </c>
      <c r="C76" s="57"/>
      <c r="D76" s="57" t="str">
        <f t="shared" si="1"/>
        <v xml:space="preserve"> </v>
      </c>
      <c r="E76" s="57"/>
      <c r="F76" s="57"/>
    </row>
    <row r="77" spans="1:6" ht="15">
      <c r="A77" s="64"/>
      <c r="B77" s="57" t="str">
        <f t="shared" si="0"/>
        <v xml:space="preserve"> </v>
      </c>
      <c r="C77" s="57"/>
      <c r="D77" s="57" t="str">
        <f t="shared" si="1"/>
        <v xml:space="preserve"> </v>
      </c>
      <c r="E77" s="57"/>
      <c r="F77" s="57"/>
    </row>
    <row r="78" spans="1:6" ht="15">
      <c r="A78" s="64"/>
      <c r="B78" s="57" t="str">
        <f t="shared" si="0"/>
        <v xml:space="preserve"> </v>
      </c>
      <c r="C78" s="57"/>
      <c r="D78" s="57" t="str">
        <f t="shared" si="1"/>
        <v xml:space="preserve"> </v>
      </c>
      <c r="E78" s="57"/>
      <c r="F78" s="57"/>
    </row>
    <row r="79" spans="1:6" ht="15">
      <c r="A79" s="64"/>
      <c r="B79" s="57" t="str">
        <f t="shared" si="0"/>
        <v xml:space="preserve"> </v>
      </c>
      <c r="C79" s="57"/>
      <c r="D79" s="57" t="str">
        <f t="shared" si="1"/>
        <v xml:space="preserve"> </v>
      </c>
      <c r="E79" s="57"/>
      <c r="F79" s="57"/>
    </row>
    <row r="80" spans="1:6" ht="15">
      <c r="A80" s="64"/>
      <c r="B80" s="57" t="str">
        <f t="shared" si="0"/>
        <v xml:space="preserve"> </v>
      </c>
      <c r="C80" s="57"/>
      <c r="D80" s="57" t="str">
        <f t="shared" si="1"/>
        <v xml:space="preserve"> </v>
      </c>
      <c r="E80" s="57"/>
      <c r="F80" s="57"/>
    </row>
    <row r="81" spans="1:6" ht="15">
      <c r="A81" s="64"/>
      <c r="B81" s="57" t="str">
        <f t="shared" si="0"/>
        <v xml:space="preserve"> </v>
      </c>
      <c r="C81" s="57"/>
      <c r="D81" s="57" t="str">
        <f t="shared" si="1"/>
        <v xml:space="preserve"> </v>
      </c>
      <c r="E81" s="57"/>
      <c r="F81" s="57"/>
    </row>
    <row r="82" spans="1:6" ht="15">
      <c r="A82" s="64"/>
      <c r="B82" s="57" t="str">
        <f t="shared" si="0"/>
        <v xml:space="preserve"> </v>
      </c>
      <c r="C82" s="57"/>
      <c r="D82" s="57" t="str">
        <f t="shared" si="1"/>
        <v xml:space="preserve"> </v>
      </c>
      <c r="E82" s="57"/>
      <c r="F82" s="57"/>
    </row>
    <row r="83" spans="1:6" ht="15">
      <c r="A83" s="64"/>
      <c r="B83" s="57" t="str">
        <f t="shared" si="0"/>
        <v xml:space="preserve"> </v>
      </c>
      <c r="C83" s="57"/>
      <c r="D83" s="57" t="str">
        <f t="shared" si="1"/>
        <v xml:space="preserve"> </v>
      </c>
      <c r="E83" s="57"/>
      <c r="F83" s="57"/>
    </row>
    <row r="84" spans="1:6" ht="15">
      <c r="A84" s="64"/>
      <c r="B84" s="57" t="str">
        <f t="shared" si="0"/>
        <v xml:space="preserve"> </v>
      </c>
      <c r="C84" s="57"/>
      <c r="D84" s="57" t="str">
        <f t="shared" si="1"/>
        <v xml:space="preserve"> </v>
      </c>
      <c r="E84" s="57"/>
      <c r="F84" s="57"/>
    </row>
    <row r="85" spans="1:6" ht="15">
      <c r="A85" s="64"/>
      <c r="B85" s="57" t="str">
        <f t="shared" si="0"/>
        <v xml:space="preserve"> </v>
      </c>
      <c r="C85" s="57"/>
      <c r="D85" s="57" t="str">
        <f t="shared" si="1"/>
        <v xml:space="preserve"> </v>
      </c>
      <c r="E85" s="57"/>
      <c r="F85" s="57"/>
    </row>
    <row r="86" spans="1:6" ht="15">
      <c r="A86" s="64"/>
      <c r="B86" s="57" t="str">
        <f t="shared" si="0"/>
        <v xml:space="preserve"> </v>
      </c>
      <c r="C86" s="57"/>
      <c r="D86" s="57" t="str">
        <f t="shared" si="1"/>
        <v xml:space="preserve"> </v>
      </c>
      <c r="E86" s="57"/>
      <c r="F86" s="57"/>
    </row>
    <row r="87" spans="1:6" ht="15">
      <c r="A87" s="64"/>
      <c r="B87" s="57" t="str">
        <f t="shared" si="0"/>
        <v xml:space="preserve"> </v>
      </c>
      <c r="C87" s="57"/>
      <c r="D87" s="57" t="str">
        <f t="shared" si="1"/>
        <v xml:space="preserve"> </v>
      </c>
      <c r="E87" s="57"/>
      <c r="F87" s="57"/>
    </row>
    <row r="88" spans="1:6" ht="15">
      <c r="A88" s="64"/>
      <c r="B88" s="57" t="str">
        <f t="shared" si="0"/>
        <v xml:space="preserve"> </v>
      </c>
      <c r="C88" s="57"/>
      <c r="D88" s="57" t="str">
        <f t="shared" si="1"/>
        <v xml:space="preserve"> </v>
      </c>
      <c r="E88" s="57"/>
      <c r="F88" s="57"/>
    </row>
    <row r="89" spans="1:6" ht="15">
      <c r="A89" s="64"/>
      <c r="B89" s="57" t="str">
        <f t="shared" si="0"/>
        <v xml:space="preserve"> </v>
      </c>
      <c r="C89" s="57"/>
      <c r="D89" s="57" t="str">
        <f t="shared" si="1"/>
        <v xml:space="preserve"> </v>
      </c>
      <c r="E89" s="57"/>
      <c r="F89" s="57"/>
    </row>
    <row r="90" spans="1:6" ht="15">
      <c r="A90" s="64"/>
      <c r="B90" s="57" t="str">
        <f t="shared" si="0"/>
        <v xml:space="preserve"> </v>
      </c>
      <c r="C90" s="57"/>
      <c r="D90" s="57" t="str">
        <f t="shared" si="1"/>
        <v xml:space="preserve"> </v>
      </c>
      <c r="E90" s="57"/>
      <c r="F90" s="57"/>
    </row>
    <row r="91" spans="1:6" ht="15">
      <c r="A91" s="64"/>
      <c r="B91" s="57" t="str">
        <f t="shared" si="0"/>
        <v xml:space="preserve"> </v>
      </c>
      <c r="C91" s="57"/>
      <c r="D91" s="57" t="str">
        <f t="shared" si="1"/>
        <v xml:space="preserve"> </v>
      </c>
      <c r="E91" s="57"/>
      <c r="F91" s="57"/>
    </row>
    <row r="92" spans="1:6" ht="15">
      <c r="A92" s="64"/>
      <c r="B92" s="57" t="str">
        <f t="shared" si="0"/>
        <v xml:space="preserve"> </v>
      </c>
      <c r="C92" s="57"/>
      <c r="D92" s="57" t="str">
        <f t="shared" si="1"/>
        <v xml:space="preserve"> </v>
      </c>
      <c r="E92" s="57"/>
      <c r="F92" s="57"/>
    </row>
    <row r="93" spans="1:6" ht="15">
      <c r="A93" s="64"/>
      <c r="B93" s="57" t="str">
        <f t="shared" si="0"/>
        <v xml:space="preserve"> </v>
      </c>
      <c r="C93" s="57"/>
      <c r="D93" s="57" t="str">
        <f t="shared" si="1"/>
        <v xml:space="preserve"> </v>
      </c>
      <c r="E93" s="57"/>
      <c r="F93" s="57"/>
    </row>
    <row r="94" spans="1:6" ht="15">
      <c r="A94" s="64"/>
      <c r="B94" s="57" t="str">
        <f t="shared" si="0"/>
        <v xml:space="preserve"> </v>
      </c>
      <c r="C94" s="57"/>
      <c r="D94" s="57" t="str">
        <f t="shared" si="1"/>
        <v xml:space="preserve"> </v>
      </c>
      <c r="E94" s="57"/>
      <c r="F94" s="57"/>
    </row>
    <row r="95" spans="1:6" ht="15">
      <c r="A95" s="64"/>
      <c r="B95" s="57" t="str">
        <f t="shared" si="0"/>
        <v xml:space="preserve"> </v>
      </c>
      <c r="C95" s="57"/>
      <c r="D95" s="57" t="str">
        <f t="shared" si="1"/>
        <v xml:space="preserve"> </v>
      </c>
      <c r="E95" s="57"/>
      <c r="F95" s="57"/>
    </row>
    <row r="96" spans="1:6" ht="15">
      <c r="A96" s="64"/>
      <c r="B96" s="57" t="str">
        <f t="shared" si="0"/>
        <v xml:space="preserve"> </v>
      </c>
      <c r="C96" s="57"/>
      <c r="D96" s="57" t="str">
        <f t="shared" si="1"/>
        <v xml:space="preserve"> </v>
      </c>
      <c r="E96" s="57"/>
      <c r="F96" s="57"/>
    </row>
    <row r="97" spans="1:6" ht="15">
      <c r="A97" s="64"/>
      <c r="B97" s="57" t="str">
        <f t="shared" si="0"/>
        <v xml:space="preserve"> </v>
      </c>
      <c r="C97" s="57"/>
      <c r="D97" s="57" t="str">
        <f t="shared" si="1"/>
        <v xml:space="preserve"> </v>
      </c>
      <c r="E97" s="57"/>
      <c r="F97" s="57"/>
    </row>
    <row r="98" spans="1:6" ht="15">
      <c r="A98" s="64"/>
      <c r="B98" s="57" t="str">
        <f t="shared" si="0"/>
        <v xml:space="preserve"> </v>
      </c>
      <c r="C98" s="57"/>
      <c r="D98" s="57" t="str">
        <f t="shared" si="1"/>
        <v xml:space="preserve"> </v>
      </c>
      <c r="E98" s="57"/>
      <c r="F98" s="57"/>
    </row>
    <row r="99" spans="1:6" ht="15">
      <c r="A99" s="64"/>
      <c r="B99" s="57" t="str">
        <f t="shared" si="0"/>
        <v xml:space="preserve"> </v>
      </c>
      <c r="C99" s="57"/>
      <c r="D99" s="57" t="str">
        <f t="shared" si="1"/>
        <v xml:space="preserve"> </v>
      </c>
      <c r="E99" s="57"/>
      <c r="F99" s="57"/>
    </row>
    <row r="100" spans="1:6" ht="15">
      <c r="A100" s="64"/>
      <c r="B100" s="57" t="str">
        <f t="shared" si="0"/>
        <v xml:space="preserve"> </v>
      </c>
      <c r="C100" s="57"/>
      <c r="D100" s="57" t="str">
        <f t="shared" si="1"/>
        <v xml:space="preserve"> </v>
      </c>
      <c r="E100" s="57"/>
      <c r="F100" s="57"/>
    </row>
    <row r="101" spans="1:6" ht="15">
      <c r="A101" s="64"/>
      <c r="B101" s="57" t="str">
        <f t="shared" si="0"/>
        <v xml:space="preserve"> </v>
      </c>
      <c r="C101" s="57"/>
      <c r="D101" s="57" t="str">
        <f t="shared" si="1"/>
        <v xml:space="preserve"> </v>
      </c>
      <c r="E101" s="57"/>
      <c r="F101" s="57"/>
    </row>
    <row r="102" spans="1:6" ht="15">
      <c r="A102" s="64"/>
      <c r="B102" s="57" t="str">
        <f t="shared" si="0"/>
        <v xml:space="preserve"> </v>
      </c>
      <c r="C102" s="57"/>
      <c r="D102" s="57" t="str">
        <f t="shared" si="1"/>
        <v xml:space="preserve"> </v>
      </c>
      <c r="E102" s="57"/>
      <c r="F102" s="57"/>
    </row>
    <row r="103" spans="1:6" ht="15">
      <c r="A103" s="64"/>
      <c r="B103" s="57" t="str">
        <f t="shared" si="0"/>
        <v xml:space="preserve"> </v>
      </c>
      <c r="C103" s="57"/>
      <c r="D103" s="57" t="str">
        <f t="shared" si="1"/>
        <v xml:space="preserve"> </v>
      </c>
      <c r="E103" s="57"/>
      <c r="F103" s="57"/>
    </row>
    <row r="104" spans="1:6" ht="15">
      <c r="A104" s="64"/>
      <c r="B104" s="57" t="str">
        <f t="shared" si="0"/>
        <v xml:space="preserve"> </v>
      </c>
      <c r="C104" s="57"/>
      <c r="D104" s="57" t="str">
        <f t="shared" si="1"/>
        <v xml:space="preserve"> </v>
      </c>
      <c r="E104" s="57"/>
      <c r="F104" s="57"/>
    </row>
    <row r="105" spans="1:6" ht="15">
      <c r="A105" s="64"/>
      <c r="B105" s="57" t="str">
        <f t="shared" si="0"/>
        <v xml:space="preserve"> </v>
      </c>
      <c r="C105" s="57"/>
      <c r="D105" s="57" t="str">
        <f t="shared" si="1"/>
        <v xml:space="preserve"> </v>
      </c>
      <c r="E105" s="57"/>
      <c r="F105" s="57"/>
    </row>
    <row r="106" spans="1:6" ht="15">
      <c r="A106" s="64"/>
      <c r="B106" s="57" t="str">
        <f t="shared" si="0"/>
        <v xml:space="preserve"> </v>
      </c>
      <c r="C106" s="57"/>
      <c r="D106" s="57" t="str">
        <f t="shared" si="1"/>
        <v xml:space="preserve"> </v>
      </c>
      <c r="E106" s="57"/>
      <c r="F106" s="57"/>
    </row>
    <row r="107" spans="1:6" ht="15">
      <c r="A107" s="64"/>
      <c r="B107" s="57" t="str">
        <f t="shared" si="0"/>
        <v xml:space="preserve"> </v>
      </c>
      <c r="C107" s="57"/>
      <c r="D107" s="57" t="str">
        <f t="shared" si="1"/>
        <v xml:space="preserve"> </v>
      </c>
      <c r="E107" s="57"/>
      <c r="F107" s="57"/>
    </row>
    <row r="108" spans="1:6" ht="15">
      <c r="A108" s="64"/>
      <c r="B108" s="57" t="str">
        <f t="shared" si="0"/>
        <v xml:space="preserve"> </v>
      </c>
      <c r="C108" s="57"/>
      <c r="D108" s="57" t="str">
        <f t="shared" si="1"/>
        <v xml:space="preserve"> </v>
      </c>
      <c r="E108" s="57"/>
      <c r="F108" s="57"/>
    </row>
    <row r="109" spans="1:6" ht="15">
      <c r="A109" s="64"/>
      <c r="B109" s="57" t="str">
        <f t="shared" si="0"/>
        <v xml:space="preserve"> </v>
      </c>
      <c r="C109" s="57"/>
      <c r="D109" s="57" t="str">
        <f t="shared" si="1"/>
        <v xml:space="preserve"> </v>
      </c>
      <c r="E109" s="57"/>
      <c r="F109" s="57"/>
    </row>
    <row r="110" spans="1:6" ht="15">
      <c r="A110" s="64"/>
      <c r="B110" s="57" t="str">
        <f t="shared" si="0"/>
        <v xml:space="preserve"> </v>
      </c>
      <c r="C110" s="57"/>
      <c r="D110" s="57" t="str">
        <f t="shared" si="1"/>
        <v xml:space="preserve"> </v>
      </c>
      <c r="E110" s="57"/>
      <c r="F110" s="57"/>
    </row>
    <row r="111" spans="1:6" ht="15">
      <c r="A111" s="64"/>
      <c r="B111" s="57" t="str">
        <f t="shared" si="0"/>
        <v xml:space="preserve"> </v>
      </c>
      <c r="C111" s="57"/>
      <c r="D111" s="57" t="str">
        <f t="shared" si="1"/>
        <v xml:space="preserve"> </v>
      </c>
      <c r="E111" s="57"/>
      <c r="F111" s="57"/>
    </row>
    <row r="112" spans="1:6" ht="15">
      <c r="A112" s="64"/>
      <c r="B112" s="57" t="str">
        <f t="shared" si="0"/>
        <v xml:space="preserve"> </v>
      </c>
      <c r="C112" s="57"/>
      <c r="D112" s="57" t="str">
        <f t="shared" si="1"/>
        <v xml:space="preserve"> </v>
      </c>
      <c r="E112" s="57"/>
      <c r="F112" s="57"/>
    </row>
    <row r="113" spans="1:6" ht="15">
      <c r="A113" s="64"/>
      <c r="B113" s="57" t="str">
        <f t="shared" si="0"/>
        <v xml:space="preserve"> </v>
      </c>
      <c r="C113" s="57"/>
      <c r="D113" s="57" t="str">
        <f t="shared" si="1"/>
        <v xml:space="preserve"> </v>
      </c>
      <c r="E113" s="57"/>
      <c r="F113" s="57"/>
    </row>
    <row r="114" spans="1:6" ht="15">
      <c r="A114" s="64"/>
      <c r="B114" s="57" t="str">
        <f t="shared" si="0"/>
        <v xml:space="preserve"> </v>
      </c>
      <c r="C114" s="57"/>
      <c r="D114" s="57" t="str">
        <f t="shared" si="1"/>
        <v xml:space="preserve"> </v>
      </c>
      <c r="E114" s="57"/>
      <c r="F114" s="57"/>
    </row>
    <row r="115" spans="1:6" ht="15">
      <c r="A115" s="64"/>
      <c r="B115" s="57" t="str">
        <f t="shared" si="0"/>
        <v xml:space="preserve"> </v>
      </c>
      <c r="C115" s="57"/>
      <c r="D115" s="57" t="str">
        <f t="shared" si="1"/>
        <v xml:space="preserve"> </v>
      </c>
      <c r="E115" s="57"/>
      <c r="F115" s="57"/>
    </row>
    <row r="116" spans="1:6" ht="15">
      <c r="A116" s="64"/>
      <c r="B116" s="57" t="str">
        <f t="shared" si="0"/>
        <v xml:space="preserve"> </v>
      </c>
      <c r="C116" s="57"/>
      <c r="D116" s="57" t="str">
        <f t="shared" si="1"/>
        <v xml:space="preserve"> </v>
      </c>
      <c r="E116" s="57"/>
      <c r="F116" s="57"/>
    </row>
    <row r="117" spans="1:6" ht="15">
      <c r="A117" s="64"/>
      <c r="B117" s="57" t="str">
        <f t="shared" si="0"/>
        <v xml:space="preserve"> </v>
      </c>
      <c r="C117" s="57"/>
      <c r="D117" s="57" t="str">
        <f t="shared" si="1"/>
        <v xml:space="preserve"> </v>
      </c>
      <c r="E117" s="57"/>
      <c r="F117" s="57"/>
    </row>
    <row r="118" spans="1:6" ht="15">
      <c r="A118" s="64"/>
      <c r="B118" s="57" t="str">
        <f t="shared" si="0"/>
        <v xml:space="preserve"> </v>
      </c>
      <c r="C118" s="57"/>
      <c r="D118" s="57" t="str">
        <f t="shared" si="1"/>
        <v xml:space="preserve"> </v>
      </c>
      <c r="E118" s="57"/>
      <c r="F118" s="57"/>
    </row>
    <row r="119" spans="1:6" ht="15">
      <c r="A119" s="64"/>
      <c r="B119" s="57" t="str">
        <f t="shared" si="0"/>
        <v xml:space="preserve"> </v>
      </c>
      <c r="C119" s="57"/>
      <c r="D119" s="57" t="str">
        <f t="shared" si="1"/>
        <v xml:space="preserve"> </v>
      </c>
      <c r="E119" s="57"/>
      <c r="F119" s="57"/>
    </row>
    <row r="120" spans="1:6" ht="15">
      <c r="A120" s="64"/>
      <c r="B120" s="57" t="str">
        <f t="shared" si="0"/>
        <v xml:space="preserve"> </v>
      </c>
      <c r="C120" s="57"/>
      <c r="D120" s="57" t="str">
        <f t="shared" si="1"/>
        <v xml:space="preserve"> </v>
      </c>
      <c r="E120" s="57"/>
      <c r="F120" s="57"/>
    </row>
    <row r="121" spans="1:6" ht="15">
      <c r="A121" s="64"/>
      <c r="B121" s="57" t="str">
        <f t="shared" si="0"/>
        <v xml:space="preserve"> </v>
      </c>
      <c r="C121" s="57"/>
      <c r="D121" s="57" t="str">
        <f t="shared" si="1"/>
        <v xml:space="preserve"> </v>
      </c>
      <c r="E121" s="57"/>
      <c r="F121" s="57"/>
    </row>
    <row r="122" spans="1:6" ht="15">
      <c r="A122" s="64"/>
      <c r="B122" s="57" t="str">
        <f t="shared" si="0"/>
        <v xml:space="preserve"> </v>
      </c>
      <c r="C122" s="57"/>
      <c r="D122" s="57" t="str">
        <f t="shared" si="1"/>
        <v xml:space="preserve"> </v>
      </c>
      <c r="E122" s="57"/>
      <c r="F122" s="57"/>
    </row>
    <row r="123" spans="1:6" ht="15">
      <c r="A123" s="64"/>
      <c r="B123" s="57" t="str">
        <f t="shared" si="0"/>
        <v xml:space="preserve"> </v>
      </c>
      <c r="C123" s="57"/>
      <c r="D123" s="57" t="str">
        <f t="shared" si="1"/>
        <v xml:space="preserve"> </v>
      </c>
      <c r="E123" s="57"/>
      <c r="F123" s="57"/>
    </row>
    <row r="124" spans="1:6" ht="15">
      <c r="A124" s="64"/>
      <c r="B124" s="57" t="str">
        <f t="shared" si="0"/>
        <v xml:space="preserve"> </v>
      </c>
      <c r="C124" s="57"/>
      <c r="D124" s="57" t="str">
        <f t="shared" si="1"/>
        <v xml:space="preserve"> </v>
      </c>
      <c r="E124" s="57"/>
      <c r="F124" s="57"/>
    </row>
    <row r="125" spans="1:6" ht="15">
      <c r="A125" s="64"/>
      <c r="B125" s="57" t="str">
        <f t="shared" si="0"/>
        <v xml:space="preserve"> </v>
      </c>
      <c r="C125" s="57"/>
      <c r="D125" s="57" t="str">
        <f t="shared" si="1"/>
        <v xml:space="preserve"> </v>
      </c>
      <c r="E125" s="57"/>
      <c r="F125" s="57"/>
    </row>
    <row r="126" spans="1:6" ht="15">
      <c r="A126" s="64"/>
      <c r="B126" s="57" t="str">
        <f t="shared" si="0"/>
        <v xml:space="preserve"> </v>
      </c>
      <c r="C126" s="57"/>
      <c r="D126" s="57" t="str">
        <f t="shared" si="1"/>
        <v xml:space="preserve"> </v>
      </c>
      <c r="E126" s="57"/>
      <c r="F126" s="57"/>
    </row>
    <row r="127" spans="1:6" ht="15">
      <c r="A127" s="64"/>
      <c r="B127" s="57" t="str">
        <f t="shared" si="0"/>
        <v xml:space="preserve"> </v>
      </c>
      <c r="C127" s="57"/>
      <c r="D127" s="57" t="str">
        <f t="shared" si="1"/>
        <v xml:space="preserve"> </v>
      </c>
      <c r="E127" s="57"/>
      <c r="F127" s="57"/>
    </row>
    <row r="128" spans="1:6" ht="15">
      <c r="A128" s="64"/>
      <c r="B128" s="57" t="str">
        <f t="shared" si="0"/>
        <v xml:space="preserve"> </v>
      </c>
      <c r="C128" s="57"/>
      <c r="D128" s="57" t="str">
        <f t="shared" si="1"/>
        <v xml:space="preserve"> </v>
      </c>
      <c r="E128" s="57"/>
      <c r="F128" s="57"/>
    </row>
    <row r="129" spans="1:6" ht="15">
      <c r="A129" s="64"/>
      <c r="B129" s="57" t="str">
        <f t="shared" si="0"/>
        <v xml:space="preserve"> </v>
      </c>
      <c r="C129" s="57"/>
      <c r="D129" s="57" t="str">
        <f t="shared" si="1"/>
        <v xml:space="preserve"> </v>
      </c>
      <c r="E129" s="57"/>
      <c r="F129" s="57"/>
    </row>
    <row r="130" spans="1:6" ht="15">
      <c r="A130" s="64"/>
      <c r="B130" s="57" t="str">
        <f t="shared" si="0"/>
        <v xml:space="preserve"> </v>
      </c>
      <c r="C130" s="57"/>
      <c r="D130" s="57" t="str">
        <f t="shared" si="1"/>
        <v xml:space="preserve"> </v>
      </c>
      <c r="E130" s="57"/>
      <c r="F130" s="57"/>
    </row>
    <row r="131" spans="1:6" ht="15">
      <c r="A131" s="64"/>
      <c r="B131" s="57" t="str">
        <f t="shared" si="0"/>
        <v xml:space="preserve"> </v>
      </c>
      <c r="C131" s="57"/>
      <c r="D131" s="57" t="str">
        <f t="shared" si="1"/>
        <v xml:space="preserve"> </v>
      </c>
      <c r="E131" s="57"/>
      <c r="F131" s="57"/>
    </row>
    <row r="132" spans="1:6" ht="15">
      <c r="A132" s="64"/>
      <c r="B132" s="57" t="str">
        <f t="shared" si="0"/>
        <v xml:space="preserve"> </v>
      </c>
      <c r="C132" s="57"/>
      <c r="D132" s="57" t="str">
        <f t="shared" si="1"/>
        <v xml:space="preserve"> </v>
      </c>
      <c r="E132" s="57"/>
      <c r="F132" s="57"/>
    </row>
    <row r="133" spans="1:6" ht="15">
      <c r="A133" s="64"/>
      <c r="B133" s="57" t="str">
        <f t="shared" si="0"/>
        <v xml:space="preserve"> </v>
      </c>
      <c r="C133" s="57"/>
      <c r="D133" s="57" t="str">
        <f t="shared" si="1"/>
        <v xml:space="preserve"> </v>
      </c>
      <c r="E133" s="57"/>
      <c r="F133" s="57"/>
    </row>
    <row r="134" spans="1:6" ht="15">
      <c r="A134" s="64"/>
      <c r="B134" s="57" t="str">
        <f t="shared" ref="B134:B197" si="2">IF(C134=""," ",RANK(C134,$C$9:$C$995,0))</f>
        <v xml:space="preserve"> </v>
      </c>
      <c r="C134" s="57"/>
      <c r="D134" s="57" t="str">
        <f t="shared" ref="D134:D197" si="3">IF(E134=""," ",RANK(E134,$E$9:$E$995,0))</f>
        <v xml:space="preserve"> </v>
      </c>
      <c r="E134" s="57"/>
      <c r="F134" s="57"/>
    </row>
    <row r="135" spans="1:6" ht="15">
      <c r="A135" s="64"/>
      <c r="B135" s="57" t="str">
        <f t="shared" si="2"/>
        <v xml:space="preserve"> </v>
      </c>
      <c r="C135" s="57"/>
      <c r="D135" s="57" t="str">
        <f t="shared" si="3"/>
        <v xml:space="preserve"> </v>
      </c>
      <c r="E135" s="57"/>
      <c r="F135" s="57"/>
    </row>
    <row r="136" spans="1:6" ht="15">
      <c r="A136" s="64"/>
      <c r="B136" s="57" t="str">
        <f t="shared" si="2"/>
        <v xml:space="preserve"> </v>
      </c>
      <c r="C136" s="57"/>
      <c r="D136" s="57" t="str">
        <f t="shared" si="3"/>
        <v xml:space="preserve"> </v>
      </c>
      <c r="E136" s="57"/>
      <c r="F136" s="57"/>
    </row>
    <row r="137" spans="1:6" ht="15">
      <c r="A137" s="64"/>
      <c r="B137" s="57" t="str">
        <f t="shared" si="2"/>
        <v xml:space="preserve"> </v>
      </c>
      <c r="C137" s="57"/>
      <c r="D137" s="57" t="str">
        <f t="shared" si="3"/>
        <v xml:space="preserve"> </v>
      </c>
      <c r="E137" s="57"/>
      <c r="F137" s="57"/>
    </row>
    <row r="138" spans="1:6" ht="15">
      <c r="A138" s="64"/>
      <c r="B138" s="57" t="str">
        <f t="shared" si="2"/>
        <v xml:space="preserve"> </v>
      </c>
      <c r="C138" s="57"/>
      <c r="D138" s="57" t="str">
        <f t="shared" si="3"/>
        <v xml:space="preserve"> </v>
      </c>
      <c r="E138" s="57"/>
      <c r="F138" s="57"/>
    </row>
    <row r="139" spans="1:6" ht="15">
      <c r="A139" s="64"/>
      <c r="B139" s="57" t="str">
        <f t="shared" si="2"/>
        <v xml:space="preserve"> </v>
      </c>
      <c r="C139" s="57"/>
      <c r="D139" s="57" t="str">
        <f t="shared" si="3"/>
        <v xml:space="preserve"> </v>
      </c>
      <c r="E139" s="57"/>
      <c r="F139" s="57"/>
    </row>
    <row r="140" spans="1:6" ht="15">
      <c r="A140" s="64"/>
      <c r="B140" s="57" t="str">
        <f t="shared" si="2"/>
        <v xml:space="preserve"> </v>
      </c>
      <c r="C140" s="57"/>
      <c r="D140" s="57" t="str">
        <f t="shared" si="3"/>
        <v xml:space="preserve"> </v>
      </c>
      <c r="E140" s="57"/>
      <c r="F140" s="57"/>
    </row>
    <row r="141" spans="1:6" ht="15">
      <c r="A141" s="64"/>
      <c r="B141" s="57" t="str">
        <f t="shared" si="2"/>
        <v xml:space="preserve"> </v>
      </c>
      <c r="C141" s="57"/>
      <c r="D141" s="57" t="str">
        <f t="shared" si="3"/>
        <v xml:space="preserve"> </v>
      </c>
      <c r="E141" s="57"/>
      <c r="F141" s="57"/>
    </row>
    <row r="142" spans="1:6" ht="15">
      <c r="A142" s="64"/>
      <c r="B142" s="57" t="str">
        <f t="shared" si="2"/>
        <v xml:space="preserve"> </v>
      </c>
      <c r="C142" s="57"/>
      <c r="D142" s="57" t="str">
        <f t="shared" si="3"/>
        <v xml:space="preserve"> </v>
      </c>
      <c r="E142" s="57"/>
      <c r="F142" s="57"/>
    </row>
    <row r="143" spans="1:6" ht="15">
      <c r="A143" s="64"/>
      <c r="B143" s="57" t="str">
        <f t="shared" si="2"/>
        <v xml:space="preserve"> </v>
      </c>
      <c r="C143" s="57"/>
      <c r="D143" s="57" t="str">
        <f t="shared" si="3"/>
        <v xml:space="preserve"> </v>
      </c>
      <c r="E143" s="57"/>
      <c r="F143" s="57"/>
    </row>
    <row r="144" spans="1:6" ht="15">
      <c r="A144" s="64"/>
      <c r="B144" s="57" t="str">
        <f t="shared" si="2"/>
        <v xml:space="preserve"> </v>
      </c>
      <c r="C144" s="57"/>
      <c r="D144" s="57" t="str">
        <f t="shared" si="3"/>
        <v xml:space="preserve"> </v>
      </c>
      <c r="E144" s="57"/>
      <c r="F144" s="57"/>
    </row>
    <row r="145" spans="1:6" ht="15">
      <c r="A145" s="64"/>
      <c r="B145" s="57" t="str">
        <f t="shared" si="2"/>
        <v xml:space="preserve"> </v>
      </c>
      <c r="C145" s="57"/>
      <c r="D145" s="57" t="str">
        <f t="shared" si="3"/>
        <v xml:space="preserve"> </v>
      </c>
      <c r="E145" s="57"/>
      <c r="F145" s="57"/>
    </row>
    <row r="146" spans="1:6" ht="15">
      <c r="A146" s="64"/>
      <c r="B146" s="57" t="str">
        <f t="shared" si="2"/>
        <v xml:space="preserve"> </v>
      </c>
      <c r="C146" s="57"/>
      <c r="D146" s="57" t="str">
        <f t="shared" si="3"/>
        <v xml:space="preserve"> </v>
      </c>
      <c r="E146" s="57"/>
      <c r="F146" s="57"/>
    </row>
    <row r="147" spans="1:6" ht="15">
      <c r="A147" s="64"/>
      <c r="B147" s="57" t="str">
        <f t="shared" si="2"/>
        <v xml:space="preserve"> </v>
      </c>
      <c r="C147" s="57"/>
      <c r="D147" s="57" t="str">
        <f t="shared" si="3"/>
        <v xml:space="preserve"> </v>
      </c>
      <c r="E147" s="57"/>
      <c r="F147" s="57"/>
    </row>
    <row r="148" spans="1:6" ht="15">
      <c r="A148" s="64"/>
      <c r="B148" s="57" t="str">
        <f t="shared" si="2"/>
        <v xml:space="preserve"> </v>
      </c>
      <c r="C148" s="57"/>
      <c r="D148" s="57" t="str">
        <f t="shared" si="3"/>
        <v xml:space="preserve"> </v>
      </c>
      <c r="E148" s="57"/>
      <c r="F148" s="57"/>
    </row>
    <row r="149" spans="1:6" ht="15">
      <c r="A149" s="64"/>
      <c r="B149" s="57" t="str">
        <f t="shared" si="2"/>
        <v xml:space="preserve"> </v>
      </c>
      <c r="C149" s="57"/>
      <c r="D149" s="57" t="str">
        <f t="shared" si="3"/>
        <v xml:space="preserve"> </v>
      </c>
      <c r="E149" s="57"/>
      <c r="F149" s="57"/>
    </row>
    <row r="150" spans="1:6" ht="15">
      <c r="A150" s="64"/>
      <c r="B150" s="57" t="str">
        <f t="shared" si="2"/>
        <v xml:space="preserve"> </v>
      </c>
      <c r="C150" s="57"/>
      <c r="D150" s="57" t="str">
        <f t="shared" si="3"/>
        <v xml:space="preserve"> </v>
      </c>
      <c r="E150" s="57"/>
      <c r="F150" s="57"/>
    </row>
    <row r="151" spans="1:6" ht="15">
      <c r="A151" s="64"/>
      <c r="B151" s="57" t="str">
        <f t="shared" si="2"/>
        <v xml:space="preserve"> </v>
      </c>
      <c r="C151" s="57"/>
      <c r="D151" s="57" t="str">
        <f t="shared" si="3"/>
        <v xml:space="preserve"> </v>
      </c>
      <c r="E151" s="57"/>
      <c r="F151" s="57"/>
    </row>
    <row r="152" spans="1:6" ht="15">
      <c r="A152" s="64"/>
      <c r="B152" s="57" t="str">
        <f t="shared" si="2"/>
        <v xml:space="preserve"> </v>
      </c>
      <c r="C152" s="57"/>
      <c r="D152" s="57" t="str">
        <f t="shared" si="3"/>
        <v xml:space="preserve"> </v>
      </c>
      <c r="E152" s="57"/>
      <c r="F152" s="57"/>
    </row>
    <row r="153" spans="1:6" ht="15">
      <c r="A153" s="64"/>
      <c r="B153" s="57" t="str">
        <f t="shared" si="2"/>
        <v xml:space="preserve"> </v>
      </c>
      <c r="C153" s="57"/>
      <c r="D153" s="57" t="str">
        <f t="shared" si="3"/>
        <v xml:space="preserve"> </v>
      </c>
      <c r="E153" s="57"/>
      <c r="F153" s="57"/>
    </row>
    <row r="154" spans="1:6" ht="15">
      <c r="A154" s="64"/>
      <c r="B154" s="57" t="str">
        <f t="shared" si="2"/>
        <v xml:space="preserve"> </v>
      </c>
      <c r="C154" s="57"/>
      <c r="D154" s="57" t="str">
        <f t="shared" si="3"/>
        <v xml:space="preserve"> </v>
      </c>
      <c r="E154" s="57"/>
      <c r="F154" s="57"/>
    </row>
    <row r="155" spans="1:6" ht="15">
      <c r="A155" s="64"/>
      <c r="B155" s="57" t="str">
        <f t="shared" si="2"/>
        <v xml:space="preserve"> </v>
      </c>
      <c r="C155" s="57"/>
      <c r="D155" s="57" t="str">
        <f t="shared" si="3"/>
        <v xml:space="preserve"> </v>
      </c>
      <c r="E155" s="57"/>
      <c r="F155" s="57"/>
    </row>
    <row r="156" spans="1:6" ht="15">
      <c r="A156" s="64"/>
      <c r="B156" s="57" t="str">
        <f t="shared" si="2"/>
        <v xml:space="preserve"> </v>
      </c>
      <c r="C156" s="57"/>
      <c r="D156" s="57" t="str">
        <f t="shared" si="3"/>
        <v xml:space="preserve"> </v>
      </c>
      <c r="E156" s="57"/>
      <c r="F156" s="57"/>
    </row>
    <row r="157" spans="1:6" ht="15">
      <c r="A157" s="64"/>
      <c r="B157" s="57" t="str">
        <f t="shared" si="2"/>
        <v xml:space="preserve"> </v>
      </c>
      <c r="C157" s="57"/>
      <c r="D157" s="57" t="str">
        <f t="shared" si="3"/>
        <v xml:space="preserve"> </v>
      </c>
      <c r="E157" s="57"/>
      <c r="F157" s="57"/>
    </row>
    <row r="158" spans="1:6" ht="15">
      <c r="A158" s="64"/>
      <c r="B158" s="57" t="str">
        <f t="shared" si="2"/>
        <v xml:space="preserve"> </v>
      </c>
      <c r="C158" s="57"/>
      <c r="D158" s="57" t="str">
        <f t="shared" si="3"/>
        <v xml:space="preserve"> </v>
      </c>
      <c r="E158" s="57"/>
      <c r="F158" s="57"/>
    </row>
    <row r="159" spans="1:6" ht="15">
      <c r="A159" s="64"/>
      <c r="B159" s="57" t="str">
        <f t="shared" si="2"/>
        <v xml:space="preserve"> </v>
      </c>
      <c r="C159" s="57"/>
      <c r="D159" s="57" t="str">
        <f t="shared" si="3"/>
        <v xml:space="preserve"> </v>
      </c>
      <c r="E159" s="57"/>
      <c r="F159" s="57"/>
    </row>
    <row r="160" spans="1:6" ht="15">
      <c r="A160" s="64"/>
      <c r="B160" s="57" t="str">
        <f t="shared" si="2"/>
        <v xml:space="preserve"> </v>
      </c>
      <c r="C160" s="57"/>
      <c r="D160" s="57" t="str">
        <f t="shared" si="3"/>
        <v xml:space="preserve"> </v>
      </c>
      <c r="E160" s="57"/>
      <c r="F160" s="57"/>
    </row>
    <row r="161" spans="1:6" ht="15">
      <c r="A161" s="64"/>
      <c r="B161" s="57" t="str">
        <f t="shared" si="2"/>
        <v xml:space="preserve"> </v>
      </c>
      <c r="C161" s="57"/>
      <c r="D161" s="57" t="str">
        <f t="shared" si="3"/>
        <v xml:space="preserve"> </v>
      </c>
      <c r="E161" s="57"/>
      <c r="F161" s="57"/>
    </row>
    <row r="162" spans="1:6" ht="15">
      <c r="A162" s="64"/>
      <c r="B162" s="57" t="str">
        <f t="shared" si="2"/>
        <v xml:space="preserve"> </v>
      </c>
      <c r="C162" s="57"/>
      <c r="D162" s="57" t="str">
        <f t="shared" si="3"/>
        <v xml:space="preserve"> </v>
      </c>
      <c r="E162" s="57"/>
      <c r="F162" s="57"/>
    </row>
    <row r="163" spans="1:6" ht="15">
      <c r="A163" s="64"/>
      <c r="B163" s="57" t="str">
        <f t="shared" si="2"/>
        <v xml:space="preserve"> </v>
      </c>
      <c r="C163" s="57"/>
      <c r="D163" s="57" t="str">
        <f t="shared" si="3"/>
        <v xml:space="preserve"> </v>
      </c>
      <c r="E163" s="57"/>
      <c r="F163" s="57"/>
    </row>
    <row r="164" spans="1:6" ht="15">
      <c r="A164" s="64"/>
      <c r="B164" s="57" t="str">
        <f t="shared" si="2"/>
        <v xml:space="preserve"> </v>
      </c>
      <c r="C164" s="57"/>
      <c r="D164" s="57" t="str">
        <f t="shared" si="3"/>
        <v xml:space="preserve"> </v>
      </c>
      <c r="E164" s="57"/>
      <c r="F164" s="57"/>
    </row>
    <row r="165" spans="1:6" ht="15">
      <c r="A165" s="64"/>
      <c r="B165" s="57" t="str">
        <f t="shared" si="2"/>
        <v xml:space="preserve"> </v>
      </c>
      <c r="C165" s="57"/>
      <c r="D165" s="57" t="str">
        <f t="shared" si="3"/>
        <v xml:space="preserve"> </v>
      </c>
      <c r="E165" s="57"/>
      <c r="F165" s="57"/>
    </row>
    <row r="166" spans="1:6" ht="15">
      <c r="A166" s="64"/>
      <c r="B166" s="57" t="str">
        <f t="shared" si="2"/>
        <v xml:space="preserve"> </v>
      </c>
      <c r="C166" s="57"/>
      <c r="D166" s="57" t="str">
        <f t="shared" si="3"/>
        <v xml:space="preserve"> </v>
      </c>
      <c r="E166" s="57"/>
      <c r="F166" s="57"/>
    </row>
    <row r="167" spans="1:6" ht="15">
      <c r="A167" s="64"/>
      <c r="B167" s="57" t="str">
        <f t="shared" si="2"/>
        <v xml:space="preserve"> </v>
      </c>
      <c r="C167" s="57"/>
      <c r="D167" s="57" t="str">
        <f t="shared" si="3"/>
        <v xml:space="preserve"> </v>
      </c>
      <c r="E167" s="57"/>
      <c r="F167" s="57"/>
    </row>
    <row r="168" spans="1:6" ht="15">
      <c r="A168" s="64"/>
      <c r="B168" s="57" t="str">
        <f t="shared" si="2"/>
        <v xml:space="preserve"> </v>
      </c>
      <c r="C168" s="57"/>
      <c r="D168" s="57" t="str">
        <f t="shared" si="3"/>
        <v xml:space="preserve"> </v>
      </c>
      <c r="E168" s="57"/>
      <c r="F168" s="57"/>
    </row>
    <row r="169" spans="1:6" ht="15">
      <c r="A169" s="64"/>
      <c r="B169" s="57" t="str">
        <f t="shared" si="2"/>
        <v xml:space="preserve"> </v>
      </c>
      <c r="C169" s="57"/>
      <c r="D169" s="57" t="str">
        <f t="shared" si="3"/>
        <v xml:space="preserve"> </v>
      </c>
      <c r="E169" s="57"/>
      <c r="F169" s="57"/>
    </row>
    <row r="170" spans="1:6" ht="15">
      <c r="A170" s="64"/>
      <c r="B170" s="57" t="str">
        <f t="shared" si="2"/>
        <v xml:space="preserve"> </v>
      </c>
      <c r="C170" s="57"/>
      <c r="D170" s="57" t="str">
        <f t="shared" si="3"/>
        <v xml:space="preserve"> </v>
      </c>
      <c r="E170" s="57"/>
      <c r="F170" s="57"/>
    </row>
    <row r="171" spans="1:6" ht="15">
      <c r="A171" s="64"/>
      <c r="B171" s="57" t="str">
        <f t="shared" si="2"/>
        <v xml:space="preserve"> </v>
      </c>
      <c r="C171" s="57"/>
      <c r="D171" s="57" t="str">
        <f t="shared" si="3"/>
        <v xml:space="preserve"> </v>
      </c>
      <c r="E171" s="57"/>
      <c r="F171" s="57"/>
    </row>
    <row r="172" spans="1:6" ht="15">
      <c r="A172" s="64"/>
      <c r="B172" s="57" t="str">
        <f t="shared" si="2"/>
        <v xml:space="preserve"> </v>
      </c>
      <c r="C172" s="57"/>
      <c r="D172" s="57" t="str">
        <f t="shared" si="3"/>
        <v xml:space="preserve"> </v>
      </c>
      <c r="E172" s="57"/>
      <c r="F172" s="57"/>
    </row>
    <row r="173" spans="1:6" ht="15">
      <c r="A173" s="64"/>
      <c r="B173" s="57" t="str">
        <f t="shared" si="2"/>
        <v xml:space="preserve"> </v>
      </c>
      <c r="C173" s="57"/>
      <c r="D173" s="57" t="str">
        <f t="shared" si="3"/>
        <v xml:space="preserve"> </v>
      </c>
      <c r="E173" s="57"/>
      <c r="F173" s="57"/>
    </row>
    <row r="174" spans="1:6" ht="15">
      <c r="A174" s="64"/>
      <c r="B174" s="57" t="str">
        <f t="shared" si="2"/>
        <v xml:space="preserve"> </v>
      </c>
      <c r="C174" s="57"/>
      <c r="D174" s="57" t="str">
        <f t="shared" si="3"/>
        <v xml:space="preserve"> </v>
      </c>
      <c r="E174" s="57"/>
      <c r="F174" s="57"/>
    </row>
    <row r="175" spans="1:6" ht="15">
      <c r="A175" s="64"/>
      <c r="B175" s="57" t="str">
        <f t="shared" si="2"/>
        <v xml:space="preserve"> </v>
      </c>
      <c r="C175" s="57"/>
      <c r="D175" s="57" t="str">
        <f t="shared" si="3"/>
        <v xml:space="preserve"> </v>
      </c>
      <c r="E175" s="57"/>
      <c r="F175" s="57"/>
    </row>
    <row r="176" spans="1:6" ht="15">
      <c r="A176" s="64"/>
      <c r="B176" s="57" t="str">
        <f t="shared" si="2"/>
        <v xml:space="preserve"> </v>
      </c>
      <c r="C176" s="57"/>
      <c r="D176" s="57" t="str">
        <f t="shared" si="3"/>
        <v xml:space="preserve"> </v>
      </c>
      <c r="E176" s="57"/>
      <c r="F176" s="57"/>
    </row>
    <row r="177" spans="1:6" ht="15">
      <c r="A177" s="64"/>
      <c r="B177" s="57" t="str">
        <f t="shared" si="2"/>
        <v xml:space="preserve"> </v>
      </c>
      <c r="C177" s="57"/>
      <c r="D177" s="57" t="str">
        <f t="shared" si="3"/>
        <v xml:space="preserve"> </v>
      </c>
      <c r="E177" s="57"/>
      <c r="F177" s="57"/>
    </row>
    <row r="178" spans="1:6" ht="15">
      <c r="A178" s="64"/>
      <c r="B178" s="57" t="str">
        <f t="shared" si="2"/>
        <v xml:space="preserve"> </v>
      </c>
      <c r="C178" s="57"/>
      <c r="D178" s="57" t="str">
        <f t="shared" si="3"/>
        <v xml:space="preserve"> </v>
      </c>
      <c r="E178" s="57"/>
      <c r="F178" s="57"/>
    </row>
    <row r="179" spans="1:6" ht="15">
      <c r="A179" s="64"/>
      <c r="B179" s="57" t="str">
        <f t="shared" si="2"/>
        <v xml:space="preserve"> </v>
      </c>
      <c r="C179" s="57"/>
      <c r="D179" s="57" t="str">
        <f t="shared" si="3"/>
        <v xml:space="preserve"> </v>
      </c>
      <c r="E179" s="57"/>
      <c r="F179" s="57"/>
    </row>
    <row r="180" spans="1:6" ht="15">
      <c r="A180" s="64"/>
      <c r="B180" s="57" t="str">
        <f t="shared" si="2"/>
        <v xml:space="preserve"> </v>
      </c>
      <c r="C180" s="57"/>
      <c r="D180" s="57" t="str">
        <f t="shared" si="3"/>
        <v xml:space="preserve"> </v>
      </c>
      <c r="E180" s="57"/>
      <c r="F180" s="57"/>
    </row>
    <row r="181" spans="1:6" ht="15">
      <c r="A181" s="64"/>
      <c r="B181" s="57" t="str">
        <f t="shared" si="2"/>
        <v xml:space="preserve"> </v>
      </c>
      <c r="C181" s="57"/>
      <c r="D181" s="57" t="str">
        <f t="shared" si="3"/>
        <v xml:space="preserve"> </v>
      </c>
      <c r="E181" s="57"/>
      <c r="F181" s="57"/>
    </row>
    <row r="182" spans="1:6" ht="15">
      <c r="A182" s="64"/>
      <c r="B182" s="57" t="str">
        <f t="shared" si="2"/>
        <v xml:space="preserve"> </v>
      </c>
      <c r="C182" s="57"/>
      <c r="D182" s="57" t="str">
        <f t="shared" si="3"/>
        <v xml:space="preserve"> </v>
      </c>
      <c r="E182" s="57"/>
      <c r="F182" s="57"/>
    </row>
    <row r="183" spans="1:6" ht="15">
      <c r="A183" s="64"/>
      <c r="B183" s="57" t="str">
        <f t="shared" si="2"/>
        <v xml:space="preserve"> </v>
      </c>
      <c r="C183" s="57"/>
      <c r="D183" s="57" t="str">
        <f t="shared" si="3"/>
        <v xml:space="preserve"> </v>
      </c>
      <c r="E183" s="57"/>
      <c r="F183" s="57"/>
    </row>
    <row r="184" spans="1:6" ht="15">
      <c r="A184" s="64"/>
      <c r="B184" s="57" t="str">
        <f t="shared" si="2"/>
        <v xml:space="preserve"> </v>
      </c>
      <c r="C184" s="57"/>
      <c r="D184" s="57" t="str">
        <f t="shared" si="3"/>
        <v xml:space="preserve"> </v>
      </c>
      <c r="E184" s="57"/>
      <c r="F184" s="57"/>
    </row>
    <row r="185" spans="1:6" ht="15">
      <c r="A185" s="64"/>
      <c r="B185" s="57" t="str">
        <f t="shared" si="2"/>
        <v xml:space="preserve"> </v>
      </c>
      <c r="C185" s="57"/>
      <c r="D185" s="57" t="str">
        <f t="shared" si="3"/>
        <v xml:space="preserve"> </v>
      </c>
      <c r="E185" s="57"/>
      <c r="F185" s="57"/>
    </row>
    <row r="186" spans="1:6" ht="15">
      <c r="A186" s="64"/>
      <c r="B186" s="57" t="str">
        <f t="shared" si="2"/>
        <v xml:space="preserve"> </v>
      </c>
      <c r="C186" s="57"/>
      <c r="D186" s="57" t="str">
        <f t="shared" si="3"/>
        <v xml:space="preserve"> </v>
      </c>
      <c r="E186" s="57"/>
      <c r="F186" s="57"/>
    </row>
    <row r="187" spans="1:6" ht="15">
      <c r="A187" s="64"/>
      <c r="B187" s="57" t="str">
        <f t="shared" si="2"/>
        <v xml:space="preserve"> </v>
      </c>
      <c r="C187" s="57"/>
      <c r="D187" s="57" t="str">
        <f t="shared" si="3"/>
        <v xml:space="preserve"> </v>
      </c>
      <c r="E187" s="57"/>
      <c r="F187" s="57"/>
    </row>
    <row r="188" spans="1:6" ht="15">
      <c r="A188" s="64"/>
      <c r="B188" s="57" t="str">
        <f t="shared" si="2"/>
        <v xml:space="preserve"> </v>
      </c>
      <c r="C188" s="57"/>
      <c r="D188" s="57" t="str">
        <f t="shared" si="3"/>
        <v xml:space="preserve"> </v>
      </c>
      <c r="E188" s="57"/>
      <c r="F188" s="57"/>
    </row>
    <row r="189" spans="1:6" ht="15">
      <c r="A189" s="64"/>
      <c r="B189" s="57" t="str">
        <f t="shared" si="2"/>
        <v xml:space="preserve"> </v>
      </c>
      <c r="C189" s="57"/>
      <c r="D189" s="57" t="str">
        <f t="shared" si="3"/>
        <v xml:space="preserve"> </v>
      </c>
      <c r="E189" s="57"/>
      <c r="F189" s="57"/>
    </row>
    <row r="190" spans="1:6" ht="15">
      <c r="A190" s="64"/>
      <c r="B190" s="57" t="str">
        <f t="shared" si="2"/>
        <v xml:space="preserve"> </v>
      </c>
      <c r="C190" s="57"/>
      <c r="D190" s="57" t="str">
        <f t="shared" si="3"/>
        <v xml:space="preserve"> </v>
      </c>
      <c r="E190" s="57"/>
      <c r="F190" s="57"/>
    </row>
    <row r="191" spans="1:6" ht="15">
      <c r="A191" s="64"/>
      <c r="B191" s="57" t="str">
        <f t="shared" si="2"/>
        <v xml:space="preserve"> </v>
      </c>
      <c r="C191" s="57"/>
      <c r="D191" s="57" t="str">
        <f t="shared" si="3"/>
        <v xml:space="preserve"> </v>
      </c>
      <c r="E191" s="57"/>
      <c r="F191" s="57"/>
    </row>
    <row r="192" spans="1:6" ht="15">
      <c r="A192" s="64"/>
      <c r="B192" s="57" t="str">
        <f t="shared" si="2"/>
        <v xml:space="preserve"> </v>
      </c>
      <c r="C192" s="57"/>
      <c r="D192" s="57" t="str">
        <f t="shared" si="3"/>
        <v xml:space="preserve"> </v>
      </c>
      <c r="E192" s="57"/>
      <c r="F192" s="57"/>
    </row>
    <row r="193" spans="1:6" ht="15">
      <c r="A193" s="64"/>
      <c r="B193" s="57" t="str">
        <f t="shared" si="2"/>
        <v xml:space="preserve"> </v>
      </c>
      <c r="C193" s="57"/>
      <c r="D193" s="57" t="str">
        <f t="shared" si="3"/>
        <v xml:space="preserve"> </v>
      </c>
      <c r="E193" s="57"/>
      <c r="F193" s="57"/>
    </row>
    <row r="194" spans="1:6" ht="15">
      <c r="A194" s="64"/>
      <c r="B194" s="57" t="str">
        <f t="shared" si="2"/>
        <v xml:space="preserve"> </v>
      </c>
      <c r="C194" s="57"/>
      <c r="D194" s="57" t="str">
        <f t="shared" si="3"/>
        <v xml:space="preserve"> </v>
      </c>
      <c r="E194" s="57"/>
      <c r="F194" s="57"/>
    </row>
    <row r="195" spans="1:6" ht="15">
      <c r="A195" s="64"/>
      <c r="B195" s="57" t="str">
        <f t="shared" si="2"/>
        <v xml:space="preserve"> </v>
      </c>
      <c r="C195" s="57"/>
      <c r="D195" s="57" t="str">
        <f t="shared" si="3"/>
        <v xml:space="preserve"> </v>
      </c>
      <c r="E195" s="57"/>
      <c r="F195" s="57"/>
    </row>
    <row r="196" spans="1:6" ht="15">
      <c r="A196" s="64"/>
      <c r="B196" s="57" t="str">
        <f t="shared" si="2"/>
        <v xml:space="preserve"> </v>
      </c>
      <c r="C196" s="57"/>
      <c r="D196" s="57" t="str">
        <f t="shared" si="3"/>
        <v xml:space="preserve"> </v>
      </c>
      <c r="E196" s="57"/>
      <c r="F196" s="57"/>
    </row>
    <row r="197" spans="1:6" ht="15">
      <c r="A197" s="64"/>
      <c r="B197" s="57" t="str">
        <f t="shared" si="2"/>
        <v xml:space="preserve"> </v>
      </c>
      <c r="C197" s="57"/>
      <c r="D197" s="57" t="str">
        <f t="shared" si="3"/>
        <v xml:space="preserve"> </v>
      </c>
      <c r="E197" s="57"/>
      <c r="F197" s="57"/>
    </row>
    <row r="198" spans="1:6" ht="15">
      <c r="A198" s="64"/>
      <c r="B198" s="57" t="str">
        <f t="shared" ref="B198:B210" si="4">IF(C198=""," ",RANK(C198,$C$9:$C$995,0))</f>
        <v xml:space="preserve"> </v>
      </c>
      <c r="C198" s="57"/>
      <c r="D198" s="57" t="str">
        <f t="shared" ref="D198:D261" si="5">IF(E198=""," ",RANK(E198,$E$9:$E$995,0))</f>
        <v xml:space="preserve"> </v>
      </c>
      <c r="E198" s="57"/>
      <c r="F198" s="57"/>
    </row>
    <row r="199" spans="1:6" ht="15">
      <c r="A199" s="50"/>
      <c r="B199" s="57" t="str">
        <f t="shared" si="4"/>
        <v xml:space="preserve"> </v>
      </c>
      <c r="C199" s="57"/>
      <c r="D199" s="57" t="str">
        <f t="shared" si="5"/>
        <v xml:space="preserve"> </v>
      </c>
      <c r="E199" s="57"/>
      <c r="F199" s="57"/>
    </row>
    <row r="200" spans="1:6" ht="15">
      <c r="A200" s="50"/>
      <c r="B200" s="57" t="str">
        <f t="shared" si="4"/>
        <v xml:space="preserve"> </v>
      </c>
      <c r="C200" s="57"/>
      <c r="D200" s="57" t="str">
        <f t="shared" si="5"/>
        <v xml:space="preserve"> </v>
      </c>
      <c r="E200" s="57"/>
      <c r="F200" s="57"/>
    </row>
    <row r="201" spans="1:6" ht="15">
      <c r="A201" s="50"/>
      <c r="B201" s="57" t="str">
        <f t="shared" si="4"/>
        <v xml:space="preserve"> </v>
      </c>
      <c r="C201" s="57"/>
      <c r="D201" s="57" t="str">
        <f t="shared" si="5"/>
        <v xml:space="preserve"> </v>
      </c>
      <c r="E201" s="57"/>
      <c r="F201" s="57"/>
    </row>
    <row r="202" spans="1:6" ht="15">
      <c r="A202" s="50"/>
      <c r="B202" s="57" t="str">
        <f t="shared" si="4"/>
        <v xml:space="preserve"> </v>
      </c>
      <c r="C202" s="57"/>
      <c r="D202" s="57" t="str">
        <f t="shared" si="5"/>
        <v xml:space="preserve"> </v>
      </c>
      <c r="E202" s="57"/>
      <c r="F202" s="57"/>
    </row>
    <row r="203" spans="1:6" ht="15">
      <c r="A203" s="50"/>
      <c r="B203" s="57" t="str">
        <f t="shared" si="4"/>
        <v xml:space="preserve"> </v>
      </c>
      <c r="C203" s="57"/>
      <c r="D203" s="57" t="str">
        <f t="shared" si="5"/>
        <v xml:space="preserve"> </v>
      </c>
      <c r="E203" s="57"/>
      <c r="F203" s="57"/>
    </row>
    <row r="204" spans="1:6" ht="15">
      <c r="A204" s="50"/>
      <c r="B204" s="57" t="str">
        <f t="shared" si="4"/>
        <v xml:space="preserve"> </v>
      </c>
      <c r="C204" s="57"/>
      <c r="D204" s="57" t="str">
        <f t="shared" si="5"/>
        <v xml:space="preserve"> </v>
      </c>
      <c r="E204" s="57"/>
      <c r="F204" s="57"/>
    </row>
    <row r="205" spans="1:6" ht="15">
      <c r="A205" s="50"/>
      <c r="B205" s="57" t="str">
        <f t="shared" si="4"/>
        <v xml:space="preserve"> </v>
      </c>
      <c r="C205" s="57"/>
      <c r="D205" s="57" t="str">
        <f t="shared" si="5"/>
        <v xml:space="preserve"> </v>
      </c>
      <c r="E205" s="57"/>
      <c r="F205" s="57"/>
    </row>
    <row r="206" spans="1:6" ht="15">
      <c r="A206" s="50"/>
      <c r="B206" s="57" t="str">
        <f t="shared" si="4"/>
        <v xml:space="preserve"> </v>
      </c>
      <c r="C206" s="57"/>
      <c r="D206" s="57" t="str">
        <f t="shared" si="5"/>
        <v xml:space="preserve"> </v>
      </c>
      <c r="E206" s="57"/>
      <c r="F206" s="57"/>
    </row>
    <row r="207" spans="1:6" ht="15">
      <c r="A207" s="50"/>
      <c r="B207" s="57" t="str">
        <f t="shared" si="4"/>
        <v xml:space="preserve"> </v>
      </c>
      <c r="C207" s="57"/>
      <c r="D207" s="57" t="str">
        <f t="shared" si="5"/>
        <v xml:space="preserve"> </v>
      </c>
      <c r="E207" s="57"/>
      <c r="F207" s="57"/>
    </row>
    <row r="208" spans="1:6" ht="15">
      <c r="A208" s="50"/>
      <c r="B208" s="57" t="str">
        <f t="shared" si="4"/>
        <v xml:space="preserve"> </v>
      </c>
      <c r="C208" s="57"/>
      <c r="D208" s="57" t="str">
        <f t="shared" si="5"/>
        <v xml:space="preserve"> </v>
      </c>
      <c r="E208" s="57"/>
      <c r="F208" s="57"/>
    </row>
    <row r="209" spans="1:6" ht="15">
      <c r="A209" s="50"/>
      <c r="B209" s="57" t="str">
        <f t="shared" si="4"/>
        <v xml:space="preserve"> </v>
      </c>
      <c r="C209" s="57"/>
      <c r="D209" s="57" t="str">
        <f t="shared" si="5"/>
        <v xml:space="preserve"> </v>
      </c>
      <c r="E209" s="57"/>
      <c r="F209" s="57"/>
    </row>
    <row r="210" spans="1:6" ht="15">
      <c r="A210" s="50"/>
      <c r="B210" s="57" t="str">
        <f t="shared" si="4"/>
        <v xml:space="preserve"> </v>
      </c>
      <c r="C210" s="57"/>
      <c r="D210" s="57" t="str">
        <f t="shared" si="5"/>
        <v xml:space="preserve"> </v>
      </c>
      <c r="E210" s="57"/>
      <c r="F210" s="57"/>
    </row>
    <row r="211" spans="1:6" ht="15">
      <c r="A211" s="50"/>
      <c r="B211" s="57" t="str">
        <f t="shared" ref="B211:B274" si="6">IF(C211=""," ",_xlfn.RANK.EQ(C211,$C$9:$C$995,0))</f>
        <v xml:space="preserve"> </v>
      </c>
      <c r="C211" s="57"/>
      <c r="D211" s="57" t="str">
        <f t="shared" si="5"/>
        <v xml:space="preserve"> </v>
      </c>
      <c r="E211" s="57"/>
      <c r="F211" s="57"/>
    </row>
    <row r="212" spans="1:6" ht="15">
      <c r="A212" s="50"/>
      <c r="B212" s="57" t="str">
        <f t="shared" si="6"/>
        <v xml:space="preserve"> </v>
      </c>
      <c r="C212" s="57"/>
      <c r="D212" s="57" t="str">
        <f t="shared" si="5"/>
        <v xml:space="preserve"> </v>
      </c>
      <c r="E212" s="57"/>
      <c r="F212" s="57"/>
    </row>
    <row r="213" spans="1:6" ht="15">
      <c r="A213" s="50"/>
      <c r="B213" s="57" t="str">
        <f t="shared" si="6"/>
        <v xml:space="preserve"> </v>
      </c>
      <c r="C213" s="57"/>
      <c r="D213" s="57" t="str">
        <f t="shared" si="5"/>
        <v xml:space="preserve"> </v>
      </c>
      <c r="E213" s="57"/>
      <c r="F213" s="57"/>
    </row>
    <row r="214" spans="1:6" ht="15">
      <c r="A214" s="50"/>
      <c r="B214" s="57" t="str">
        <f t="shared" si="6"/>
        <v xml:space="preserve"> </v>
      </c>
      <c r="C214" s="57"/>
      <c r="D214" s="57" t="str">
        <f t="shared" si="5"/>
        <v xml:space="preserve"> </v>
      </c>
      <c r="E214" s="57"/>
      <c r="F214" s="57"/>
    </row>
    <row r="215" spans="1:6" ht="15">
      <c r="A215" s="50"/>
      <c r="B215" s="57" t="str">
        <f t="shared" si="6"/>
        <v xml:space="preserve"> </v>
      </c>
      <c r="C215" s="57"/>
      <c r="D215" s="57" t="str">
        <f t="shared" si="5"/>
        <v xml:space="preserve"> </v>
      </c>
      <c r="E215" s="57"/>
      <c r="F215" s="57"/>
    </row>
    <row r="216" spans="1:6" ht="15">
      <c r="A216" s="50"/>
      <c r="B216" s="57" t="str">
        <f t="shared" si="6"/>
        <v xml:space="preserve"> </v>
      </c>
      <c r="C216" s="57"/>
      <c r="D216" s="57" t="str">
        <f t="shared" si="5"/>
        <v xml:space="preserve"> </v>
      </c>
      <c r="E216" s="57"/>
      <c r="F216" s="57"/>
    </row>
    <row r="217" spans="1:6" ht="15">
      <c r="A217" s="50"/>
      <c r="B217" s="57" t="str">
        <f t="shared" si="6"/>
        <v xml:space="preserve"> </v>
      </c>
      <c r="C217" s="57"/>
      <c r="D217" s="57" t="str">
        <f t="shared" si="5"/>
        <v xml:space="preserve"> </v>
      </c>
      <c r="E217" s="57"/>
      <c r="F217" s="57"/>
    </row>
    <row r="218" spans="1:6" ht="15">
      <c r="A218" s="50"/>
      <c r="B218" s="57" t="str">
        <f t="shared" si="6"/>
        <v xml:space="preserve"> </v>
      </c>
      <c r="C218" s="57"/>
      <c r="D218" s="57" t="str">
        <f t="shared" si="5"/>
        <v xml:space="preserve"> </v>
      </c>
      <c r="E218" s="57"/>
      <c r="F218" s="57"/>
    </row>
    <row r="219" spans="1:6" ht="15">
      <c r="A219" s="50"/>
      <c r="B219" s="57" t="str">
        <f t="shared" si="6"/>
        <v xml:space="preserve"> </v>
      </c>
      <c r="C219" s="57"/>
      <c r="D219" s="57" t="str">
        <f t="shared" si="5"/>
        <v xml:space="preserve"> </v>
      </c>
      <c r="E219" s="57"/>
      <c r="F219" s="57"/>
    </row>
    <row r="220" spans="1:6" ht="15">
      <c r="A220" s="50"/>
      <c r="B220" s="57" t="str">
        <f t="shared" si="6"/>
        <v xml:space="preserve"> </v>
      </c>
      <c r="C220" s="57"/>
      <c r="D220" s="57" t="str">
        <f t="shared" si="5"/>
        <v xml:space="preserve"> </v>
      </c>
      <c r="E220" s="57"/>
      <c r="F220" s="57"/>
    </row>
    <row r="221" spans="1:6" ht="15">
      <c r="A221" s="50"/>
      <c r="B221" s="57" t="str">
        <f t="shared" si="6"/>
        <v xml:space="preserve"> </v>
      </c>
      <c r="C221" s="57"/>
      <c r="D221" s="57" t="str">
        <f t="shared" si="5"/>
        <v xml:space="preserve"> </v>
      </c>
      <c r="E221" s="57"/>
      <c r="F221" s="57"/>
    </row>
    <row r="222" spans="1:6" ht="15">
      <c r="A222" s="50"/>
      <c r="B222" s="57" t="str">
        <f t="shared" si="6"/>
        <v xml:space="preserve"> </v>
      </c>
      <c r="C222" s="57"/>
      <c r="D222" s="57" t="str">
        <f t="shared" si="5"/>
        <v xml:space="preserve"> </v>
      </c>
      <c r="E222" s="57"/>
      <c r="F222" s="57"/>
    </row>
    <row r="223" spans="1:6" ht="15">
      <c r="A223" s="50"/>
      <c r="B223" s="57" t="str">
        <f t="shared" si="6"/>
        <v xml:space="preserve"> </v>
      </c>
      <c r="C223" s="57"/>
      <c r="D223" s="57" t="str">
        <f t="shared" si="5"/>
        <v xml:space="preserve"> </v>
      </c>
      <c r="E223" s="57"/>
      <c r="F223" s="57"/>
    </row>
    <row r="224" spans="1:6" ht="15">
      <c r="A224" s="50"/>
      <c r="B224" s="57" t="str">
        <f t="shared" si="6"/>
        <v xml:space="preserve"> </v>
      </c>
      <c r="C224" s="57"/>
      <c r="D224" s="57" t="str">
        <f t="shared" si="5"/>
        <v xml:space="preserve"> </v>
      </c>
      <c r="E224" s="57"/>
      <c r="F224" s="57"/>
    </row>
    <row r="225" spans="1:6" ht="15">
      <c r="A225" s="50"/>
      <c r="B225" s="57" t="str">
        <f t="shared" si="6"/>
        <v xml:space="preserve"> </v>
      </c>
      <c r="C225" s="57"/>
      <c r="D225" s="57" t="str">
        <f t="shared" si="5"/>
        <v xml:space="preserve"> </v>
      </c>
      <c r="E225" s="57"/>
      <c r="F225" s="57"/>
    </row>
    <row r="226" spans="1:6" ht="15">
      <c r="A226" s="50"/>
      <c r="B226" s="57" t="str">
        <f t="shared" si="6"/>
        <v xml:space="preserve"> </v>
      </c>
      <c r="C226" s="57"/>
      <c r="D226" s="57" t="str">
        <f t="shared" si="5"/>
        <v xml:space="preserve"> </v>
      </c>
      <c r="E226" s="57"/>
      <c r="F226" s="57"/>
    </row>
    <row r="227" spans="1:6" ht="15">
      <c r="A227" s="50"/>
      <c r="B227" s="57" t="str">
        <f t="shared" si="6"/>
        <v xml:space="preserve"> </v>
      </c>
      <c r="C227" s="57"/>
      <c r="D227" s="57" t="str">
        <f t="shared" si="5"/>
        <v xml:space="preserve"> </v>
      </c>
      <c r="E227" s="57"/>
      <c r="F227" s="57"/>
    </row>
    <row r="228" spans="1:6" ht="15">
      <c r="A228" s="50"/>
      <c r="B228" s="57" t="str">
        <f t="shared" si="6"/>
        <v xml:space="preserve"> </v>
      </c>
      <c r="C228" s="57"/>
      <c r="D228" s="57" t="str">
        <f t="shared" si="5"/>
        <v xml:space="preserve"> </v>
      </c>
      <c r="E228" s="57"/>
      <c r="F228" s="57"/>
    </row>
    <row r="229" spans="1:6" ht="15">
      <c r="A229" s="50"/>
      <c r="B229" s="57" t="str">
        <f t="shared" si="6"/>
        <v xml:space="preserve"> </v>
      </c>
      <c r="C229" s="57"/>
      <c r="D229" s="57" t="str">
        <f t="shared" si="5"/>
        <v xml:space="preserve"> </v>
      </c>
      <c r="E229" s="57"/>
      <c r="F229" s="57"/>
    </row>
    <row r="230" spans="1:6" ht="15">
      <c r="A230" s="50"/>
      <c r="B230" s="57" t="str">
        <f t="shared" si="6"/>
        <v xml:space="preserve"> </v>
      </c>
      <c r="C230" s="57"/>
      <c r="D230" s="57" t="str">
        <f t="shared" si="5"/>
        <v xml:space="preserve"> </v>
      </c>
      <c r="E230" s="57"/>
      <c r="F230" s="57"/>
    </row>
    <row r="231" spans="1:6" ht="15">
      <c r="A231" s="50"/>
      <c r="B231" s="57" t="str">
        <f t="shared" si="6"/>
        <v xml:space="preserve"> </v>
      </c>
      <c r="C231" s="57"/>
      <c r="D231" s="57" t="str">
        <f t="shared" si="5"/>
        <v xml:space="preserve"> </v>
      </c>
      <c r="E231" s="57"/>
      <c r="F231" s="57"/>
    </row>
    <row r="232" spans="1:6" ht="15">
      <c r="A232" s="50"/>
      <c r="B232" s="57" t="str">
        <f t="shared" si="6"/>
        <v xml:space="preserve"> </v>
      </c>
      <c r="C232" s="57"/>
      <c r="D232" s="57" t="str">
        <f t="shared" si="5"/>
        <v xml:space="preserve"> </v>
      </c>
      <c r="E232" s="57"/>
      <c r="F232" s="57"/>
    </row>
    <row r="233" spans="1:6" ht="15">
      <c r="A233" s="50"/>
      <c r="B233" s="57" t="str">
        <f t="shared" si="6"/>
        <v xml:space="preserve"> </v>
      </c>
      <c r="C233" s="57"/>
      <c r="D233" s="57" t="str">
        <f t="shared" si="5"/>
        <v xml:space="preserve"> </v>
      </c>
      <c r="E233" s="57"/>
      <c r="F233" s="57"/>
    </row>
    <row r="234" spans="1:6" ht="15">
      <c r="A234" s="50"/>
      <c r="B234" s="57" t="str">
        <f t="shared" si="6"/>
        <v xml:space="preserve"> </v>
      </c>
      <c r="C234" s="57"/>
      <c r="D234" s="57" t="str">
        <f t="shared" si="5"/>
        <v xml:space="preserve"> </v>
      </c>
      <c r="E234" s="57"/>
      <c r="F234" s="57"/>
    </row>
    <row r="235" spans="1:6" ht="15">
      <c r="A235" s="50"/>
      <c r="B235" s="57" t="str">
        <f t="shared" si="6"/>
        <v xml:space="preserve"> </v>
      </c>
      <c r="C235" s="57"/>
      <c r="D235" s="57" t="str">
        <f t="shared" si="5"/>
        <v xml:space="preserve"> </v>
      </c>
      <c r="E235" s="57"/>
      <c r="F235" s="57"/>
    </row>
    <row r="236" spans="1:6" ht="15">
      <c r="A236" s="50"/>
      <c r="B236" s="57" t="str">
        <f t="shared" si="6"/>
        <v xml:space="preserve"> </v>
      </c>
      <c r="C236" s="57"/>
      <c r="D236" s="57" t="str">
        <f t="shared" si="5"/>
        <v xml:space="preserve"> </v>
      </c>
      <c r="E236" s="57"/>
      <c r="F236" s="57"/>
    </row>
    <row r="237" spans="1:6" ht="15">
      <c r="A237" s="50"/>
      <c r="B237" s="57" t="str">
        <f t="shared" si="6"/>
        <v xml:space="preserve"> </v>
      </c>
      <c r="C237" s="57"/>
      <c r="D237" s="57" t="str">
        <f t="shared" si="5"/>
        <v xml:space="preserve"> </v>
      </c>
      <c r="E237" s="57"/>
      <c r="F237" s="57"/>
    </row>
    <row r="238" spans="1:6" ht="15">
      <c r="A238" s="50"/>
      <c r="B238" s="57" t="str">
        <f t="shared" si="6"/>
        <v xml:space="preserve"> </v>
      </c>
      <c r="C238" s="57"/>
      <c r="D238" s="57" t="str">
        <f t="shared" si="5"/>
        <v xml:space="preserve"> </v>
      </c>
      <c r="E238" s="57"/>
      <c r="F238" s="57"/>
    </row>
    <row r="239" spans="1:6" ht="15">
      <c r="A239" s="50"/>
      <c r="B239" s="57" t="str">
        <f t="shared" si="6"/>
        <v xml:space="preserve"> </v>
      </c>
      <c r="C239" s="57"/>
      <c r="D239" s="57" t="str">
        <f t="shared" si="5"/>
        <v xml:space="preserve"> </v>
      </c>
      <c r="E239" s="57"/>
      <c r="F239" s="57"/>
    </row>
    <row r="240" spans="1:6" ht="15">
      <c r="A240" s="50"/>
      <c r="B240" s="57" t="str">
        <f t="shared" si="6"/>
        <v xml:space="preserve"> </v>
      </c>
      <c r="C240" s="57"/>
      <c r="D240" s="57" t="str">
        <f t="shared" si="5"/>
        <v xml:space="preserve"> </v>
      </c>
      <c r="E240" s="57"/>
      <c r="F240" s="57"/>
    </row>
    <row r="241" spans="1:6" ht="15">
      <c r="A241" s="50"/>
      <c r="B241" s="57" t="str">
        <f t="shared" si="6"/>
        <v xml:space="preserve"> </v>
      </c>
      <c r="C241" s="57"/>
      <c r="D241" s="57" t="str">
        <f t="shared" si="5"/>
        <v xml:space="preserve"> </v>
      </c>
      <c r="E241" s="57"/>
      <c r="F241" s="57"/>
    </row>
    <row r="242" spans="1:6" ht="15">
      <c r="A242" s="50"/>
      <c r="B242" s="57" t="str">
        <f t="shared" si="6"/>
        <v xml:space="preserve"> </v>
      </c>
      <c r="C242" s="57"/>
      <c r="D242" s="57" t="str">
        <f t="shared" si="5"/>
        <v xml:space="preserve"> </v>
      </c>
      <c r="E242" s="57"/>
      <c r="F242" s="57"/>
    </row>
    <row r="243" spans="1:6" ht="15">
      <c r="A243" s="50"/>
      <c r="B243" s="57" t="str">
        <f t="shared" si="6"/>
        <v xml:space="preserve"> </v>
      </c>
      <c r="C243" s="57"/>
      <c r="D243" s="57" t="str">
        <f t="shared" si="5"/>
        <v xml:space="preserve"> </v>
      </c>
      <c r="E243" s="57"/>
      <c r="F243" s="57"/>
    </row>
    <row r="244" spans="1:6" ht="15">
      <c r="A244" s="50"/>
      <c r="B244" s="57" t="str">
        <f t="shared" si="6"/>
        <v xml:space="preserve"> </v>
      </c>
      <c r="C244" s="57"/>
      <c r="D244" s="57" t="str">
        <f t="shared" si="5"/>
        <v xml:space="preserve"> </v>
      </c>
      <c r="E244" s="57"/>
      <c r="F244" s="57"/>
    </row>
    <row r="245" spans="1:6" ht="15">
      <c r="A245" s="50"/>
      <c r="B245" s="57" t="str">
        <f t="shared" si="6"/>
        <v xml:space="preserve"> </v>
      </c>
      <c r="C245" s="57"/>
      <c r="D245" s="57" t="str">
        <f t="shared" si="5"/>
        <v xml:space="preserve"> </v>
      </c>
      <c r="E245" s="57"/>
      <c r="F245" s="57"/>
    </row>
    <row r="246" spans="1:6" ht="15">
      <c r="A246" s="50"/>
      <c r="B246" s="57" t="str">
        <f t="shared" si="6"/>
        <v xml:space="preserve"> </v>
      </c>
      <c r="C246" s="57"/>
      <c r="D246" s="57" t="str">
        <f t="shared" si="5"/>
        <v xml:space="preserve"> </v>
      </c>
      <c r="E246" s="57"/>
      <c r="F246" s="57"/>
    </row>
    <row r="247" spans="1:6" ht="15">
      <c r="A247" s="50"/>
      <c r="B247" s="57" t="str">
        <f t="shared" si="6"/>
        <v xml:space="preserve"> </v>
      </c>
      <c r="C247" s="57"/>
      <c r="D247" s="57" t="str">
        <f t="shared" si="5"/>
        <v xml:space="preserve"> </v>
      </c>
      <c r="E247" s="57"/>
      <c r="F247" s="57"/>
    </row>
    <row r="248" spans="1:6" ht="15">
      <c r="A248" s="50"/>
      <c r="B248" s="57" t="str">
        <f t="shared" si="6"/>
        <v xml:space="preserve"> </v>
      </c>
      <c r="C248" s="57"/>
      <c r="D248" s="57" t="str">
        <f t="shared" si="5"/>
        <v xml:space="preserve"> </v>
      </c>
      <c r="E248" s="57"/>
      <c r="F248" s="57"/>
    </row>
    <row r="249" spans="1:6" ht="15">
      <c r="A249" s="50"/>
      <c r="B249" s="57" t="str">
        <f t="shared" si="6"/>
        <v xml:space="preserve"> </v>
      </c>
      <c r="C249" s="57"/>
      <c r="D249" s="57" t="str">
        <f t="shared" si="5"/>
        <v xml:space="preserve"> </v>
      </c>
      <c r="E249" s="57"/>
      <c r="F249" s="57"/>
    </row>
    <row r="250" spans="1:6" ht="15">
      <c r="A250" s="50"/>
      <c r="B250" s="57" t="str">
        <f t="shared" si="6"/>
        <v xml:space="preserve"> </v>
      </c>
      <c r="C250" s="57"/>
      <c r="D250" s="57" t="str">
        <f t="shared" si="5"/>
        <v xml:space="preserve"> </v>
      </c>
      <c r="E250" s="57"/>
      <c r="F250" s="57"/>
    </row>
    <row r="251" spans="1:6" ht="15">
      <c r="A251" s="50"/>
      <c r="B251" s="57" t="str">
        <f t="shared" si="6"/>
        <v xml:space="preserve"> </v>
      </c>
      <c r="C251" s="57"/>
      <c r="D251" s="57" t="str">
        <f t="shared" si="5"/>
        <v xml:space="preserve"> </v>
      </c>
      <c r="E251" s="57"/>
      <c r="F251" s="57"/>
    </row>
    <row r="252" spans="1:6" ht="15">
      <c r="A252" s="50"/>
      <c r="B252" s="57" t="str">
        <f t="shared" si="6"/>
        <v xml:space="preserve"> </v>
      </c>
      <c r="C252" s="57"/>
      <c r="D252" s="57" t="str">
        <f t="shared" si="5"/>
        <v xml:space="preserve"> </v>
      </c>
      <c r="E252" s="57"/>
      <c r="F252" s="57"/>
    </row>
    <row r="253" spans="1:6" ht="15">
      <c r="A253" s="50"/>
      <c r="B253" s="57" t="str">
        <f t="shared" si="6"/>
        <v xml:space="preserve"> </v>
      </c>
      <c r="C253" s="57"/>
      <c r="D253" s="57" t="str">
        <f t="shared" si="5"/>
        <v xml:space="preserve"> </v>
      </c>
      <c r="E253" s="57"/>
      <c r="F253" s="57"/>
    </row>
    <row r="254" spans="1:6" ht="15">
      <c r="A254" s="50"/>
      <c r="B254" s="57" t="str">
        <f t="shared" si="6"/>
        <v xml:space="preserve"> </v>
      </c>
      <c r="C254" s="57"/>
      <c r="D254" s="57" t="str">
        <f t="shared" si="5"/>
        <v xml:space="preserve"> </v>
      </c>
      <c r="E254" s="57"/>
      <c r="F254" s="57"/>
    </row>
    <row r="255" spans="1:6" ht="15">
      <c r="A255" s="50"/>
      <c r="B255" s="57" t="str">
        <f t="shared" si="6"/>
        <v xml:space="preserve"> </v>
      </c>
      <c r="C255" s="57"/>
      <c r="D255" s="57" t="str">
        <f t="shared" si="5"/>
        <v xml:space="preserve"> </v>
      </c>
      <c r="E255" s="57"/>
      <c r="F255" s="57"/>
    </row>
    <row r="256" spans="1:6" ht="15">
      <c r="A256" s="50"/>
      <c r="B256" s="57" t="str">
        <f t="shared" si="6"/>
        <v xml:space="preserve"> </v>
      </c>
      <c r="C256" s="57"/>
      <c r="D256" s="57" t="str">
        <f t="shared" si="5"/>
        <v xml:space="preserve"> </v>
      </c>
      <c r="E256" s="57"/>
      <c r="F256" s="57"/>
    </row>
    <row r="257" spans="1:6" ht="15">
      <c r="A257" s="50"/>
      <c r="B257" s="57" t="str">
        <f t="shared" si="6"/>
        <v xml:space="preserve"> </v>
      </c>
      <c r="C257" s="57"/>
      <c r="D257" s="57" t="str">
        <f t="shared" si="5"/>
        <v xml:space="preserve"> </v>
      </c>
      <c r="E257" s="57"/>
      <c r="F257" s="57"/>
    </row>
    <row r="258" spans="1:6" ht="15">
      <c r="A258" s="50"/>
      <c r="B258" s="57" t="str">
        <f t="shared" si="6"/>
        <v xml:space="preserve"> </v>
      </c>
      <c r="C258" s="57"/>
      <c r="D258" s="57" t="str">
        <f t="shared" si="5"/>
        <v xml:space="preserve"> </v>
      </c>
      <c r="E258" s="57"/>
      <c r="F258" s="57"/>
    </row>
    <row r="259" spans="1:6" ht="15">
      <c r="A259" s="50"/>
      <c r="B259" s="57" t="str">
        <f t="shared" si="6"/>
        <v xml:space="preserve"> </v>
      </c>
      <c r="C259" s="57"/>
      <c r="D259" s="57" t="str">
        <f t="shared" si="5"/>
        <v xml:space="preserve"> </v>
      </c>
      <c r="E259" s="57"/>
      <c r="F259" s="57"/>
    </row>
    <row r="260" spans="1:6" ht="15">
      <c r="A260" s="50"/>
      <c r="B260" s="57" t="str">
        <f t="shared" si="6"/>
        <v xml:space="preserve"> </v>
      </c>
      <c r="C260" s="57"/>
      <c r="D260" s="57" t="str">
        <f t="shared" si="5"/>
        <v xml:space="preserve"> </v>
      </c>
      <c r="E260" s="57"/>
      <c r="F260" s="57"/>
    </row>
    <row r="261" spans="1:6" ht="15">
      <c r="A261" s="50"/>
      <c r="B261" s="57" t="str">
        <f t="shared" si="6"/>
        <v xml:space="preserve"> </v>
      </c>
      <c r="C261" s="57"/>
      <c r="D261" s="57" t="str">
        <f t="shared" si="5"/>
        <v xml:space="preserve"> </v>
      </c>
      <c r="E261" s="57"/>
      <c r="F261" s="57"/>
    </row>
    <row r="262" spans="1:6" ht="15">
      <c r="A262" s="50"/>
      <c r="B262" s="57" t="str">
        <f t="shared" si="6"/>
        <v xml:space="preserve"> </v>
      </c>
      <c r="C262" s="57"/>
      <c r="D262" s="57" t="str">
        <f t="shared" ref="D262:D312" si="7">IF(E262=""," ",RANK(E262,$E$9:$E$995,0))</f>
        <v xml:space="preserve"> </v>
      </c>
      <c r="E262" s="57"/>
      <c r="F262" s="57"/>
    </row>
    <row r="263" spans="1:6" ht="15">
      <c r="A263" s="50"/>
      <c r="B263" s="57" t="str">
        <f t="shared" si="6"/>
        <v xml:space="preserve"> </v>
      </c>
      <c r="C263" s="57"/>
      <c r="D263" s="57" t="str">
        <f t="shared" si="7"/>
        <v xml:space="preserve"> </v>
      </c>
      <c r="E263" s="57"/>
      <c r="F263" s="57"/>
    </row>
    <row r="264" spans="1:6" ht="15">
      <c r="A264" s="50"/>
      <c r="B264" s="57" t="str">
        <f t="shared" si="6"/>
        <v xml:space="preserve"> </v>
      </c>
      <c r="C264" s="57"/>
      <c r="D264" s="57" t="str">
        <f t="shared" si="7"/>
        <v xml:space="preserve"> </v>
      </c>
      <c r="E264" s="57"/>
      <c r="F264" s="57"/>
    </row>
    <row r="265" spans="1:6" ht="15">
      <c r="A265" s="50"/>
      <c r="B265" s="57" t="str">
        <f t="shared" si="6"/>
        <v xml:space="preserve"> </v>
      </c>
      <c r="C265" s="57"/>
      <c r="D265" s="57" t="str">
        <f t="shared" si="7"/>
        <v xml:space="preserve"> </v>
      </c>
      <c r="E265" s="57"/>
      <c r="F265" s="57"/>
    </row>
    <row r="266" spans="1:6" ht="15">
      <c r="A266" s="50"/>
      <c r="B266" s="57" t="str">
        <f t="shared" si="6"/>
        <v xml:space="preserve"> </v>
      </c>
      <c r="C266" s="57"/>
      <c r="D266" s="57" t="str">
        <f t="shared" si="7"/>
        <v xml:space="preserve"> </v>
      </c>
      <c r="E266" s="57"/>
      <c r="F266" s="57"/>
    </row>
    <row r="267" spans="1:6" ht="15">
      <c r="A267" s="50"/>
      <c r="B267" s="57" t="str">
        <f t="shared" si="6"/>
        <v xml:space="preserve"> </v>
      </c>
      <c r="C267" s="57"/>
      <c r="D267" s="57" t="str">
        <f t="shared" si="7"/>
        <v xml:space="preserve"> </v>
      </c>
      <c r="E267" s="57"/>
      <c r="F267" s="57"/>
    </row>
    <row r="268" spans="1:6" ht="15">
      <c r="A268" s="50"/>
      <c r="B268" s="57" t="str">
        <f t="shared" si="6"/>
        <v xml:space="preserve"> </v>
      </c>
      <c r="C268" s="57"/>
      <c r="D268" s="57" t="str">
        <f t="shared" si="7"/>
        <v xml:space="preserve"> </v>
      </c>
      <c r="E268" s="57"/>
      <c r="F268" s="57"/>
    </row>
    <row r="269" spans="1:6" ht="15">
      <c r="A269" s="50"/>
      <c r="B269" s="57" t="str">
        <f t="shared" si="6"/>
        <v xml:space="preserve"> </v>
      </c>
      <c r="C269" s="57"/>
      <c r="D269" s="57" t="str">
        <f t="shared" si="7"/>
        <v xml:space="preserve"> </v>
      </c>
      <c r="E269" s="57"/>
      <c r="F269" s="57"/>
    </row>
    <row r="270" spans="1:6" ht="15">
      <c r="A270" s="50"/>
      <c r="B270" s="57" t="str">
        <f t="shared" si="6"/>
        <v xml:space="preserve"> </v>
      </c>
      <c r="C270" s="57"/>
      <c r="D270" s="57" t="str">
        <f t="shared" si="7"/>
        <v xml:space="preserve"> </v>
      </c>
      <c r="E270" s="57"/>
      <c r="F270" s="57"/>
    </row>
    <row r="271" spans="1:6" ht="15">
      <c r="A271" s="50"/>
      <c r="B271" s="57" t="str">
        <f t="shared" si="6"/>
        <v xml:space="preserve"> </v>
      </c>
      <c r="C271" s="57"/>
      <c r="D271" s="57" t="str">
        <f t="shared" si="7"/>
        <v xml:space="preserve"> </v>
      </c>
      <c r="E271" s="57"/>
      <c r="F271" s="57"/>
    </row>
    <row r="272" spans="1:6" ht="15">
      <c r="A272" s="50"/>
      <c r="B272" s="57" t="str">
        <f t="shared" si="6"/>
        <v xml:space="preserve"> </v>
      </c>
      <c r="C272" s="57"/>
      <c r="D272" s="57" t="str">
        <f t="shared" si="7"/>
        <v xml:space="preserve"> </v>
      </c>
      <c r="E272" s="57"/>
      <c r="F272" s="57"/>
    </row>
    <row r="273" spans="1:6" ht="15">
      <c r="A273" s="50"/>
      <c r="B273" s="57" t="str">
        <f t="shared" si="6"/>
        <v xml:space="preserve"> </v>
      </c>
      <c r="C273" s="57"/>
      <c r="D273" s="57" t="str">
        <f t="shared" si="7"/>
        <v xml:space="preserve"> </v>
      </c>
      <c r="E273" s="57"/>
      <c r="F273" s="57"/>
    </row>
    <row r="274" spans="1:6" ht="15">
      <c r="A274" s="50"/>
      <c r="B274" s="57" t="str">
        <f t="shared" si="6"/>
        <v xml:space="preserve"> </v>
      </c>
      <c r="C274" s="57"/>
      <c r="D274" s="57" t="str">
        <f t="shared" si="7"/>
        <v xml:space="preserve"> </v>
      </c>
      <c r="E274" s="57"/>
      <c r="F274" s="57"/>
    </row>
    <row r="275" spans="1:6" ht="15">
      <c r="A275" s="50"/>
      <c r="B275" s="57" t="str">
        <f t="shared" ref="B275:B338" si="8">IF(C275=""," ",_xlfn.RANK.EQ(C275,$C$9:$C$995,0))</f>
        <v xml:space="preserve"> </v>
      </c>
      <c r="C275" s="57"/>
      <c r="D275" s="57" t="str">
        <f t="shared" si="7"/>
        <v xml:space="preserve"> </v>
      </c>
      <c r="E275" s="57"/>
      <c r="F275" s="57"/>
    </row>
    <row r="276" spans="1:6" ht="15">
      <c r="A276" s="50"/>
      <c r="B276" s="57" t="str">
        <f t="shared" si="8"/>
        <v xml:space="preserve"> </v>
      </c>
      <c r="C276" s="57"/>
      <c r="D276" s="57" t="str">
        <f t="shared" si="7"/>
        <v xml:space="preserve"> </v>
      </c>
      <c r="E276" s="57"/>
      <c r="F276" s="57"/>
    </row>
    <row r="277" spans="1:6" ht="15">
      <c r="A277" s="50"/>
      <c r="B277" s="57" t="str">
        <f t="shared" si="8"/>
        <v xml:space="preserve"> </v>
      </c>
      <c r="C277" s="57"/>
      <c r="D277" s="57" t="str">
        <f t="shared" si="7"/>
        <v xml:space="preserve"> </v>
      </c>
      <c r="E277" s="57"/>
      <c r="F277" s="57"/>
    </row>
    <row r="278" spans="1:6" ht="15">
      <c r="A278" s="50"/>
      <c r="B278" s="57" t="str">
        <f t="shared" si="8"/>
        <v xml:space="preserve"> </v>
      </c>
      <c r="C278" s="57"/>
      <c r="D278" s="57" t="str">
        <f t="shared" si="7"/>
        <v xml:space="preserve"> </v>
      </c>
      <c r="E278" s="57"/>
      <c r="F278" s="57"/>
    </row>
    <row r="279" spans="1:6" ht="15">
      <c r="A279" s="50"/>
      <c r="B279" s="57" t="str">
        <f t="shared" si="8"/>
        <v xml:space="preserve"> </v>
      </c>
      <c r="C279" s="57"/>
      <c r="D279" s="57" t="str">
        <f t="shared" si="7"/>
        <v xml:space="preserve"> </v>
      </c>
      <c r="E279" s="57"/>
      <c r="F279" s="57"/>
    </row>
    <row r="280" spans="1:6" ht="15">
      <c r="A280" s="50"/>
      <c r="B280" s="57" t="str">
        <f t="shared" si="8"/>
        <v xml:space="preserve"> </v>
      </c>
      <c r="C280" s="57"/>
      <c r="D280" s="57" t="str">
        <f t="shared" si="7"/>
        <v xml:space="preserve"> </v>
      </c>
      <c r="E280" s="57"/>
      <c r="F280" s="57"/>
    </row>
    <row r="281" spans="1:6" ht="15">
      <c r="A281" s="50"/>
      <c r="B281" s="57" t="str">
        <f t="shared" si="8"/>
        <v xml:space="preserve"> </v>
      </c>
      <c r="C281" s="57"/>
      <c r="D281" s="57" t="str">
        <f t="shared" si="7"/>
        <v xml:space="preserve"> </v>
      </c>
      <c r="E281" s="57"/>
      <c r="F281" s="57"/>
    </row>
    <row r="282" spans="1:6" ht="15">
      <c r="A282" s="50"/>
      <c r="B282" s="57" t="str">
        <f t="shared" si="8"/>
        <v xml:space="preserve"> </v>
      </c>
      <c r="C282" s="57"/>
      <c r="D282" s="57" t="str">
        <f t="shared" si="7"/>
        <v xml:space="preserve"> </v>
      </c>
      <c r="E282" s="57"/>
      <c r="F282" s="57"/>
    </row>
    <row r="283" spans="1:6">
      <c r="B283" s="67" t="str">
        <f t="shared" si="8"/>
        <v xml:space="preserve"> </v>
      </c>
      <c r="D283" s="67" t="str">
        <f t="shared" si="7"/>
        <v xml:space="preserve"> </v>
      </c>
    </row>
    <row r="284" spans="1:6">
      <c r="B284" s="67" t="str">
        <f t="shared" si="8"/>
        <v xml:space="preserve"> </v>
      </c>
      <c r="D284" s="67" t="str">
        <f t="shared" si="7"/>
        <v xml:space="preserve"> </v>
      </c>
    </row>
    <row r="285" spans="1:6">
      <c r="B285" s="67" t="str">
        <f t="shared" si="8"/>
        <v xml:space="preserve"> </v>
      </c>
      <c r="D285" s="67" t="str">
        <f t="shared" si="7"/>
        <v xml:space="preserve"> </v>
      </c>
    </row>
    <row r="286" spans="1:6">
      <c r="B286" s="67" t="str">
        <f t="shared" si="8"/>
        <v xml:space="preserve"> </v>
      </c>
      <c r="D286" s="67" t="str">
        <f t="shared" si="7"/>
        <v xml:space="preserve"> </v>
      </c>
    </row>
    <row r="287" spans="1:6">
      <c r="B287" s="67" t="str">
        <f t="shared" si="8"/>
        <v xml:space="preserve"> </v>
      </c>
      <c r="D287" s="67" t="str">
        <f t="shared" si="7"/>
        <v xml:space="preserve"> </v>
      </c>
    </row>
    <row r="288" spans="1:6">
      <c r="B288" s="67" t="str">
        <f t="shared" si="8"/>
        <v xml:space="preserve"> </v>
      </c>
      <c r="D288" s="67" t="str">
        <f t="shared" si="7"/>
        <v xml:space="preserve"> </v>
      </c>
    </row>
    <row r="289" spans="2:4">
      <c r="B289" s="67" t="str">
        <f t="shared" si="8"/>
        <v xml:space="preserve"> </v>
      </c>
      <c r="D289" s="67" t="str">
        <f t="shared" si="7"/>
        <v xml:space="preserve"> </v>
      </c>
    </row>
    <row r="290" spans="2:4">
      <c r="B290" s="67" t="str">
        <f t="shared" si="8"/>
        <v xml:space="preserve"> </v>
      </c>
      <c r="D290" s="67" t="str">
        <f t="shared" si="7"/>
        <v xml:space="preserve"> </v>
      </c>
    </row>
    <row r="291" spans="2:4">
      <c r="B291" s="67" t="str">
        <f t="shared" si="8"/>
        <v xml:space="preserve"> </v>
      </c>
      <c r="D291" s="67" t="str">
        <f t="shared" si="7"/>
        <v xml:space="preserve"> </v>
      </c>
    </row>
    <row r="292" spans="2:4">
      <c r="B292" s="67" t="str">
        <f t="shared" si="8"/>
        <v xml:space="preserve"> </v>
      </c>
      <c r="D292" s="67" t="str">
        <f t="shared" si="7"/>
        <v xml:space="preserve"> </v>
      </c>
    </row>
    <row r="293" spans="2:4">
      <c r="B293" s="67" t="str">
        <f t="shared" si="8"/>
        <v xml:space="preserve"> </v>
      </c>
      <c r="D293" s="67" t="str">
        <f t="shared" si="7"/>
        <v xml:space="preserve"> </v>
      </c>
    </row>
    <row r="294" spans="2:4">
      <c r="B294" s="67" t="str">
        <f t="shared" si="8"/>
        <v xml:space="preserve"> </v>
      </c>
      <c r="D294" s="67" t="str">
        <f t="shared" si="7"/>
        <v xml:space="preserve"> </v>
      </c>
    </row>
    <row r="295" spans="2:4">
      <c r="B295" s="67" t="str">
        <f t="shared" si="8"/>
        <v xml:space="preserve"> </v>
      </c>
      <c r="D295" s="67" t="str">
        <f t="shared" si="7"/>
        <v xml:space="preserve"> </v>
      </c>
    </row>
    <row r="296" spans="2:4">
      <c r="B296" s="67" t="str">
        <f t="shared" si="8"/>
        <v xml:space="preserve"> </v>
      </c>
      <c r="D296" s="67" t="str">
        <f t="shared" si="7"/>
        <v xml:space="preserve"> </v>
      </c>
    </row>
    <row r="297" spans="2:4">
      <c r="B297" s="67" t="str">
        <f t="shared" si="8"/>
        <v xml:space="preserve"> </v>
      </c>
      <c r="D297" s="67" t="str">
        <f t="shared" si="7"/>
        <v xml:space="preserve"> </v>
      </c>
    </row>
    <row r="298" spans="2:4">
      <c r="B298" s="67" t="str">
        <f t="shared" si="8"/>
        <v xml:space="preserve"> </v>
      </c>
      <c r="D298" s="67" t="str">
        <f t="shared" si="7"/>
        <v xml:space="preserve"> </v>
      </c>
    </row>
    <row r="299" spans="2:4">
      <c r="B299" s="67" t="str">
        <f t="shared" si="8"/>
        <v xml:space="preserve"> </v>
      </c>
      <c r="D299" s="67" t="str">
        <f t="shared" si="7"/>
        <v xml:space="preserve"> </v>
      </c>
    </row>
    <row r="300" spans="2:4">
      <c r="B300" s="67" t="str">
        <f t="shared" si="8"/>
        <v xml:space="preserve"> </v>
      </c>
      <c r="D300" s="67" t="str">
        <f t="shared" si="7"/>
        <v xml:space="preserve"> </v>
      </c>
    </row>
    <row r="301" spans="2:4">
      <c r="B301" s="67" t="str">
        <f t="shared" si="8"/>
        <v xml:space="preserve"> </v>
      </c>
      <c r="D301" s="67" t="str">
        <f t="shared" si="7"/>
        <v xml:space="preserve"> </v>
      </c>
    </row>
    <row r="302" spans="2:4">
      <c r="B302" s="67" t="str">
        <f t="shared" si="8"/>
        <v xml:space="preserve"> </v>
      </c>
      <c r="D302" s="67" t="str">
        <f t="shared" si="7"/>
        <v xml:space="preserve"> </v>
      </c>
    </row>
    <row r="303" spans="2:4">
      <c r="B303" s="67" t="str">
        <f t="shared" si="8"/>
        <v xml:space="preserve"> </v>
      </c>
      <c r="D303" s="67" t="str">
        <f t="shared" si="7"/>
        <v xml:space="preserve"> </v>
      </c>
    </row>
    <row r="304" spans="2:4">
      <c r="B304" s="67" t="str">
        <f t="shared" si="8"/>
        <v xml:space="preserve"> </v>
      </c>
      <c r="D304" s="67" t="str">
        <f t="shared" si="7"/>
        <v xml:space="preserve"> </v>
      </c>
    </row>
    <row r="305" spans="2:4">
      <c r="B305" s="67" t="str">
        <f t="shared" si="8"/>
        <v xml:space="preserve"> </v>
      </c>
      <c r="D305" s="67" t="str">
        <f t="shared" si="7"/>
        <v xml:space="preserve"> </v>
      </c>
    </row>
    <row r="306" spans="2:4">
      <c r="B306" s="67" t="str">
        <f t="shared" si="8"/>
        <v xml:space="preserve"> </v>
      </c>
      <c r="D306" s="67" t="str">
        <f t="shared" si="7"/>
        <v xml:space="preserve"> </v>
      </c>
    </row>
    <row r="307" spans="2:4">
      <c r="B307" s="67" t="str">
        <f t="shared" si="8"/>
        <v xml:space="preserve"> </v>
      </c>
      <c r="D307" s="67" t="str">
        <f t="shared" si="7"/>
        <v xml:space="preserve"> </v>
      </c>
    </row>
    <row r="308" spans="2:4">
      <c r="B308" s="67" t="str">
        <f t="shared" si="8"/>
        <v xml:space="preserve"> </v>
      </c>
      <c r="D308" s="67" t="str">
        <f t="shared" si="7"/>
        <v xml:space="preserve"> </v>
      </c>
    </row>
    <row r="309" spans="2:4">
      <c r="B309" s="67" t="str">
        <f t="shared" si="8"/>
        <v xml:space="preserve"> </v>
      </c>
      <c r="D309" s="67" t="str">
        <f t="shared" si="7"/>
        <v xml:space="preserve"> </v>
      </c>
    </row>
    <row r="310" spans="2:4">
      <c r="B310" s="67" t="str">
        <f t="shared" si="8"/>
        <v xml:space="preserve"> </v>
      </c>
      <c r="D310" s="67" t="str">
        <f t="shared" si="7"/>
        <v xml:space="preserve"> </v>
      </c>
    </row>
    <row r="311" spans="2:4">
      <c r="B311" s="67" t="str">
        <f t="shared" si="8"/>
        <v xml:space="preserve"> </v>
      </c>
      <c r="D311" s="67" t="str">
        <f t="shared" si="7"/>
        <v xml:space="preserve"> </v>
      </c>
    </row>
    <row r="312" spans="2:4">
      <c r="B312" s="67" t="str">
        <f t="shared" si="8"/>
        <v xml:space="preserve"> </v>
      </c>
      <c r="D312" s="67" t="str">
        <f t="shared" si="7"/>
        <v xml:space="preserve"> </v>
      </c>
    </row>
    <row r="313" spans="2:4">
      <c r="B313" s="67" t="str">
        <f t="shared" si="8"/>
        <v xml:space="preserve"> </v>
      </c>
      <c r="D313" s="67" t="str">
        <f t="shared" ref="D313:D361" si="9">IF(E313=""," ",_xlfn.RANK.EQ(E313,$E$9:$E$995,0))</f>
        <v xml:space="preserve"> </v>
      </c>
    </row>
    <row r="314" spans="2:4">
      <c r="B314" s="67" t="str">
        <f t="shared" si="8"/>
        <v xml:space="preserve"> </v>
      </c>
      <c r="D314" s="67" t="str">
        <f t="shared" si="9"/>
        <v xml:space="preserve"> </v>
      </c>
    </row>
    <row r="315" spans="2:4">
      <c r="B315" s="67" t="str">
        <f t="shared" si="8"/>
        <v xml:space="preserve"> </v>
      </c>
      <c r="D315" s="67" t="str">
        <f t="shared" si="9"/>
        <v xml:space="preserve"> </v>
      </c>
    </row>
    <row r="316" spans="2:4">
      <c r="B316" s="67" t="str">
        <f t="shared" si="8"/>
        <v xml:space="preserve"> </v>
      </c>
      <c r="D316" s="67" t="str">
        <f t="shared" si="9"/>
        <v xml:space="preserve"> </v>
      </c>
    </row>
    <row r="317" spans="2:4">
      <c r="B317" s="67" t="str">
        <f t="shared" si="8"/>
        <v xml:space="preserve"> </v>
      </c>
      <c r="D317" s="67" t="str">
        <f t="shared" si="9"/>
        <v xml:space="preserve"> </v>
      </c>
    </row>
    <row r="318" spans="2:4">
      <c r="B318" s="67" t="str">
        <f t="shared" si="8"/>
        <v xml:space="preserve"> </v>
      </c>
      <c r="D318" s="67" t="str">
        <f t="shared" si="9"/>
        <v xml:space="preserve"> </v>
      </c>
    </row>
    <row r="319" spans="2:4">
      <c r="B319" s="67" t="str">
        <f t="shared" si="8"/>
        <v xml:space="preserve"> </v>
      </c>
      <c r="D319" s="67" t="str">
        <f t="shared" si="9"/>
        <v xml:space="preserve"> </v>
      </c>
    </row>
    <row r="320" spans="2:4">
      <c r="B320" s="67" t="str">
        <f t="shared" si="8"/>
        <v xml:space="preserve"> </v>
      </c>
      <c r="D320" s="67" t="str">
        <f t="shared" si="9"/>
        <v xml:space="preserve"> </v>
      </c>
    </row>
    <row r="321" spans="2:4">
      <c r="B321" s="67" t="str">
        <f t="shared" si="8"/>
        <v xml:space="preserve"> </v>
      </c>
      <c r="D321" s="67" t="str">
        <f t="shared" si="9"/>
        <v xml:space="preserve"> </v>
      </c>
    </row>
    <row r="322" spans="2:4">
      <c r="B322" s="67" t="str">
        <f t="shared" si="8"/>
        <v xml:space="preserve"> </v>
      </c>
      <c r="D322" s="67" t="str">
        <f t="shared" si="9"/>
        <v xml:space="preserve"> </v>
      </c>
    </row>
    <row r="323" spans="2:4">
      <c r="B323" s="67" t="str">
        <f t="shared" si="8"/>
        <v xml:space="preserve"> </v>
      </c>
      <c r="D323" s="67" t="str">
        <f t="shared" si="9"/>
        <v xml:space="preserve"> </v>
      </c>
    </row>
    <row r="324" spans="2:4">
      <c r="B324" s="67" t="str">
        <f t="shared" si="8"/>
        <v xml:space="preserve"> </v>
      </c>
      <c r="D324" s="67" t="str">
        <f t="shared" si="9"/>
        <v xml:space="preserve"> </v>
      </c>
    </row>
    <row r="325" spans="2:4">
      <c r="B325" s="67" t="str">
        <f t="shared" si="8"/>
        <v xml:space="preserve"> </v>
      </c>
      <c r="D325" s="67" t="str">
        <f t="shared" si="9"/>
        <v xml:space="preserve"> </v>
      </c>
    </row>
    <row r="326" spans="2:4">
      <c r="B326" s="67" t="str">
        <f t="shared" si="8"/>
        <v xml:space="preserve"> </v>
      </c>
      <c r="D326" s="67" t="str">
        <f t="shared" si="9"/>
        <v xml:space="preserve"> </v>
      </c>
    </row>
    <row r="327" spans="2:4">
      <c r="B327" s="67" t="str">
        <f t="shared" si="8"/>
        <v xml:space="preserve"> </v>
      </c>
      <c r="D327" s="67" t="str">
        <f t="shared" si="9"/>
        <v xml:space="preserve"> </v>
      </c>
    </row>
    <row r="328" spans="2:4">
      <c r="B328" s="67" t="str">
        <f t="shared" si="8"/>
        <v xml:space="preserve"> </v>
      </c>
      <c r="D328" s="67" t="str">
        <f t="shared" si="9"/>
        <v xml:space="preserve"> </v>
      </c>
    </row>
    <row r="329" spans="2:4">
      <c r="B329" s="67" t="str">
        <f t="shared" si="8"/>
        <v xml:space="preserve"> </v>
      </c>
      <c r="D329" s="67" t="str">
        <f t="shared" si="9"/>
        <v xml:space="preserve"> </v>
      </c>
    </row>
    <row r="330" spans="2:4">
      <c r="B330" s="67" t="str">
        <f t="shared" si="8"/>
        <v xml:space="preserve"> </v>
      </c>
      <c r="D330" s="67" t="str">
        <f t="shared" si="9"/>
        <v xml:space="preserve"> </v>
      </c>
    </row>
    <row r="331" spans="2:4">
      <c r="B331" s="67" t="str">
        <f t="shared" si="8"/>
        <v xml:space="preserve"> </v>
      </c>
      <c r="D331" s="67" t="str">
        <f t="shared" si="9"/>
        <v xml:space="preserve"> </v>
      </c>
    </row>
    <row r="332" spans="2:4">
      <c r="B332" s="67" t="str">
        <f t="shared" si="8"/>
        <v xml:space="preserve"> </v>
      </c>
      <c r="D332" s="67" t="str">
        <f t="shared" si="9"/>
        <v xml:space="preserve"> </v>
      </c>
    </row>
    <row r="333" spans="2:4">
      <c r="B333" s="67" t="str">
        <f t="shared" si="8"/>
        <v xml:space="preserve"> </v>
      </c>
      <c r="D333" s="67" t="str">
        <f t="shared" si="9"/>
        <v xml:space="preserve"> </v>
      </c>
    </row>
    <row r="334" spans="2:4">
      <c r="B334" s="67" t="str">
        <f t="shared" si="8"/>
        <v xml:space="preserve"> </v>
      </c>
      <c r="D334" s="67" t="str">
        <f t="shared" si="9"/>
        <v xml:space="preserve"> </v>
      </c>
    </row>
    <row r="335" spans="2:4">
      <c r="B335" s="67" t="str">
        <f t="shared" si="8"/>
        <v xml:space="preserve"> </v>
      </c>
      <c r="D335" s="67" t="str">
        <f t="shared" si="9"/>
        <v xml:space="preserve"> </v>
      </c>
    </row>
    <row r="336" spans="2:4">
      <c r="B336" s="67" t="str">
        <f t="shared" si="8"/>
        <v xml:space="preserve"> </v>
      </c>
      <c r="D336" s="67" t="str">
        <f t="shared" si="9"/>
        <v xml:space="preserve"> </v>
      </c>
    </row>
    <row r="337" spans="2:4">
      <c r="B337" s="67" t="str">
        <f t="shared" si="8"/>
        <v xml:space="preserve"> </v>
      </c>
      <c r="D337" s="67" t="str">
        <f t="shared" si="9"/>
        <v xml:space="preserve"> </v>
      </c>
    </row>
    <row r="338" spans="2:4">
      <c r="B338" s="67" t="str">
        <f t="shared" si="8"/>
        <v xml:space="preserve"> </v>
      </c>
      <c r="D338" s="67" t="str">
        <f t="shared" si="9"/>
        <v xml:space="preserve"> </v>
      </c>
    </row>
    <row r="339" spans="2:4">
      <c r="B339" s="67" t="str">
        <f t="shared" ref="B339:B361" si="10">IF(C339=""," ",_xlfn.RANK.EQ(C339,$C$9:$C$995,0))</f>
        <v xml:space="preserve"> </v>
      </c>
      <c r="D339" s="67" t="str">
        <f t="shared" si="9"/>
        <v xml:space="preserve"> </v>
      </c>
    </row>
    <row r="340" spans="2:4">
      <c r="B340" s="67" t="str">
        <f t="shared" si="10"/>
        <v xml:space="preserve"> </v>
      </c>
      <c r="D340" s="67" t="str">
        <f t="shared" si="9"/>
        <v xml:space="preserve"> </v>
      </c>
    </row>
    <row r="341" spans="2:4">
      <c r="B341" s="67" t="str">
        <f t="shared" si="10"/>
        <v xml:space="preserve"> </v>
      </c>
      <c r="D341" s="67" t="str">
        <f t="shared" si="9"/>
        <v xml:space="preserve"> </v>
      </c>
    </row>
    <row r="342" spans="2:4">
      <c r="B342" s="67" t="str">
        <f t="shared" si="10"/>
        <v xml:space="preserve"> </v>
      </c>
      <c r="D342" s="67" t="str">
        <f t="shared" si="9"/>
        <v xml:space="preserve"> </v>
      </c>
    </row>
    <row r="343" spans="2:4">
      <c r="B343" s="67" t="str">
        <f t="shared" si="10"/>
        <v xml:space="preserve"> </v>
      </c>
      <c r="D343" s="67" t="str">
        <f t="shared" si="9"/>
        <v xml:space="preserve"> </v>
      </c>
    </row>
    <row r="344" spans="2:4">
      <c r="B344" s="67" t="str">
        <f t="shared" si="10"/>
        <v xml:space="preserve"> </v>
      </c>
      <c r="D344" s="67" t="str">
        <f t="shared" si="9"/>
        <v xml:space="preserve"> </v>
      </c>
    </row>
    <row r="345" spans="2:4">
      <c r="B345" s="67" t="str">
        <f t="shared" si="10"/>
        <v xml:space="preserve"> </v>
      </c>
      <c r="D345" s="67" t="str">
        <f t="shared" si="9"/>
        <v xml:space="preserve"> </v>
      </c>
    </row>
    <row r="346" spans="2:4">
      <c r="B346" s="67" t="str">
        <f t="shared" si="10"/>
        <v xml:space="preserve"> </v>
      </c>
      <c r="D346" s="67" t="str">
        <f t="shared" si="9"/>
        <v xml:space="preserve"> </v>
      </c>
    </row>
    <row r="347" spans="2:4">
      <c r="B347" s="67" t="str">
        <f t="shared" si="10"/>
        <v xml:space="preserve"> </v>
      </c>
      <c r="D347" s="67" t="str">
        <f t="shared" si="9"/>
        <v xml:space="preserve"> </v>
      </c>
    </row>
    <row r="348" spans="2:4">
      <c r="B348" s="67" t="str">
        <f t="shared" si="10"/>
        <v xml:space="preserve"> </v>
      </c>
      <c r="D348" s="67" t="str">
        <f t="shared" si="9"/>
        <v xml:space="preserve"> </v>
      </c>
    </row>
    <row r="349" spans="2:4">
      <c r="B349" s="67" t="str">
        <f t="shared" si="10"/>
        <v xml:space="preserve"> </v>
      </c>
      <c r="D349" s="67" t="str">
        <f t="shared" si="9"/>
        <v xml:space="preserve"> </v>
      </c>
    </row>
    <row r="350" spans="2:4">
      <c r="B350" s="67" t="str">
        <f t="shared" si="10"/>
        <v xml:space="preserve"> </v>
      </c>
      <c r="D350" s="67" t="str">
        <f t="shared" si="9"/>
        <v xml:space="preserve"> </v>
      </c>
    </row>
    <row r="351" spans="2:4">
      <c r="B351" s="67" t="str">
        <f t="shared" si="10"/>
        <v xml:space="preserve"> </v>
      </c>
      <c r="D351" s="67" t="str">
        <f t="shared" si="9"/>
        <v xml:space="preserve"> </v>
      </c>
    </row>
    <row r="352" spans="2:4">
      <c r="B352" s="67" t="str">
        <f t="shared" si="10"/>
        <v xml:space="preserve"> </v>
      </c>
      <c r="D352" s="67" t="str">
        <f t="shared" si="9"/>
        <v xml:space="preserve"> </v>
      </c>
    </row>
    <row r="353" spans="2:4">
      <c r="B353" s="67" t="str">
        <f t="shared" si="10"/>
        <v xml:space="preserve"> </v>
      </c>
      <c r="D353" s="67" t="str">
        <f t="shared" si="9"/>
        <v xml:space="preserve"> </v>
      </c>
    </row>
    <row r="354" spans="2:4">
      <c r="B354" s="67" t="str">
        <f t="shared" si="10"/>
        <v xml:space="preserve"> </v>
      </c>
      <c r="D354" s="67" t="str">
        <f t="shared" si="9"/>
        <v xml:space="preserve"> </v>
      </c>
    </row>
    <row r="355" spans="2:4">
      <c r="B355" s="67" t="str">
        <f t="shared" si="10"/>
        <v xml:space="preserve"> </v>
      </c>
      <c r="D355" s="67" t="str">
        <f t="shared" si="9"/>
        <v xml:space="preserve"> </v>
      </c>
    </row>
    <row r="356" spans="2:4">
      <c r="B356" s="67" t="str">
        <f t="shared" si="10"/>
        <v xml:space="preserve"> </v>
      </c>
      <c r="D356" s="67" t="str">
        <f t="shared" si="9"/>
        <v xml:space="preserve"> </v>
      </c>
    </row>
    <row r="357" spans="2:4">
      <c r="B357" s="67" t="str">
        <f t="shared" si="10"/>
        <v xml:space="preserve"> </v>
      </c>
      <c r="D357" s="67" t="str">
        <f t="shared" si="9"/>
        <v xml:space="preserve"> </v>
      </c>
    </row>
    <row r="358" spans="2:4">
      <c r="B358" s="67" t="str">
        <f t="shared" si="10"/>
        <v xml:space="preserve"> </v>
      </c>
      <c r="D358" s="67" t="str">
        <f t="shared" si="9"/>
        <v xml:space="preserve"> </v>
      </c>
    </row>
    <row r="359" spans="2:4">
      <c r="B359" s="67" t="str">
        <f t="shared" si="10"/>
        <v xml:space="preserve"> </v>
      </c>
      <c r="D359" s="67" t="str">
        <f t="shared" si="9"/>
        <v xml:space="preserve"> </v>
      </c>
    </row>
    <row r="360" spans="2:4">
      <c r="B360" s="67" t="str">
        <f t="shared" si="10"/>
        <v xml:space="preserve"> </v>
      </c>
      <c r="D360" s="67" t="str">
        <f t="shared" si="9"/>
        <v xml:space="preserve"> </v>
      </c>
    </row>
    <row r="361" spans="2:4">
      <c r="B361" s="67" t="str">
        <f t="shared" si="10"/>
        <v xml:space="preserve"> </v>
      </c>
      <c r="D361" s="67" t="str">
        <f t="shared" si="9"/>
        <v xml:space="preserve"> </v>
      </c>
    </row>
  </sheetData>
  <mergeCells count="8">
    <mergeCell ref="A69:F69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58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33"/>
  <sheetViews>
    <sheetView topLeftCell="C2" zoomScale="50" workbookViewId="0">
      <selection activeCell="J8" sqref="J8"/>
    </sheetView>
  </sheetViews>
  <sheetFormatPr defaultRowHeight="12.75"/>
  <cols>
    <col min="1" max="2" width="31.140625" style="42" hidden="1" customWidth="1"/>
    <col min="3" max="3" width="95.85546875" style="69" customWidth="1"/>
    <col min="4" max="4" width="17.28515625" style="69" customWidth="1"/>
    <col min="5" max="10" width="17.28515625" style="42" customWidth="1"/>
    <col min="11" max="11" width="14.140625" style="42" hidden="1" customWidth="1"/>
    <col min="12" max="12" width="3.42578125" style="136" customWidth="1"/>
    <col min="13" max="13" width="9.140625" style="42"/>
    <col min="14" max="14" width="21.28515625" style="42" customWidth="1"/>
    <col min="15" max="15" width="12.42578125" style="42" customWidth="1"/>
    <col min="16" max="256" width="9.140625" style="42"/>
    <col min="257" max="258" width="0" style="42" hidden="1" customWidth="1"/>
    <col min="259" max="259" width="95.85546875" style="42" customWidth="1"/>
    <col min="260" max="266" width="17.28515625" style="42" customWidth="1"/>
    <col min="267" max="267" width="0" style="42" hidden="1" customWidth="1"/>
    <col min="268" max="268" width="3.42578125" style="42" customWidth="1"/>
    <col min="269" max="269" width="9.140625" style="42"/>
    <col min="270" max="270" width="21.28515625" style="42" customWidth="1"/>
    <col min="271" max="271" width="12.42578125" style="42" customWidth="1"/>
    <col min="272" max="512" width="9.140625" style="42"/>
    <col min="513" max="514" width="0" style="42" hidden="1" customWidth="1"/>
    <col min="515" max="515" width="95.85546875" style="42" customWidth="1"/>
    <col min="516" max="522" width="17.28515625" style="42" customWidth="1"/>
    <col min="523" max="523" width="0" style="42" hidden="1" customWidth="1"/>
    <col min="524" max="524" width="3.42578125" style="42" customWidth="1"/>
    <col min="525" max="525" width="9.140625" style="42"/>
    <col min="526" max="526" width="21.28515625" style="42" customWidth="1"/>
    <col min="527" max="527" width="12.42578125" style="42" customWidth="1"/>
    <col min="528" max="768" width="9.140625" style="42"/>
    <col min="769" max="770" width="0" style="42" hidden="1" customWidth="1"/>
    <col min="771" max="771" width="95.85546875" style="42" customWidth="1"/>
    <col min="772" max="778" width="17.28515625" style="42" customWidth="1"/>
    <col min="779" max="779" width="0" style="42" hidden="1" customWidth="1"/>
    <col min="780" max="780" width="3.42578125" style="42" customWidth="1"/>
    <col min="781" max="781" width="9.140625" style="42"/>
    <col min="782" max="782" width="21.28515625" style="42" customWidth="1"/>
    <col min="783" max="783" width="12.42578125" style="42" customWidth="1"/>
    <col min="784" max="1024" width="9.140625" style="42"/>
    <col min="1025" max="1026" width="0" style="42" hidden="1" customWidth="1"/>
    <col min="1027" max="1027" width="95.85546875" style="42" customWidth="1"/>
    <col min="1028" max="1034" width="17.28515625" style="42" customWidth="1"/>
    <col min="1035" max="1035" width="0" style="42" hidden="1" customWidth="1"/>
    <col min="1036" max="1036" width="3.42578125" style="42" customWidth="1"/>
    <col min="1037" max="1037" width="9.140625" style="42"/>
    <col min="1038" max="1038" width="21.28515625" style="42" customWidth="1"/>
    <col min="1039" max="1039" width="12.42578125" style="42" customWidth="1"/>
    <col min="1040" max="1280" width="9.140625" style="42"/>
    <col min="1281" max="1282" width="0" style="42" hidden="1" customWidth="1"/>
    <col min="1283" max="1283" width="95.85546875" style="42" customWidth="1"/>
    <col min="1284" max="1290" width="17.28515625" style="42" customWidth="1"/>
    <col min="1291" max="1291" width="0" style="42" hidden="1" customWidth="1"/>
    <col min="1292" max="1292" width="3.42578125" style="42" customWidth="1"/>
    <col min="1293" max="1293" width="9.140625" style="42"/>
    <col min="1294" max="1294" width="21.28515625" style="42" customWidth="1"/>
    <col min="1295" max="1295" width="12.42578125" style="42" customWidth="1"/>
    <col min="1296" max="1536" width="9.140625" style="42"/>
    <col min="1537" max="1538" width="0" style="42" hidden="1" customWidth="1"/>
    <col min="1539" max="1539" width="95.85546875" style="42" customWidth="1"/>
    <col min="1540" max="1546" width="17.28515625" style="42" customWidth="1"/>
    <col min="1547" max="1547" width="0" style="42" hidden="1" customWidth="1"/>
    <col min="1548" max="1548" width="3.42578125" style="42" customWidth="1"/>
    <col min="1549" max="1549" width="9.140625" style="42"/>
    <col min="1550" max="1550" width="21.28515625" style="42" customWidth="1"/>
    <col min="1551" max="1551" width="12.42578125" style="42" customWidth="1"/>
    <col min="1552" max="1792" width="9.140625" style="42"/>
    <col min="1793" max="1794" width="0" style="42" hidden="1" customWidth="1"/>
    <col min="1795" max="1795" width="95.85546875" style="42" customWidth="1"/>
    <col min="1796" max="1802" width="17.28515625" style="42" customWidth="1"/>
    <col min="1803" max="1803" width="0" style="42" hidden="1" customWidth="1"/>
    <col min="1804" max="1804" width="3.42578125" style="42" customWidth="1"/>
    <col min="1805" max="1805" width="9.140625" style="42"/>
    <col min="1806" max="1806" width="21.28515625" style="42" customWidth="1"/>
    <col min="1807" max="1807" width="12.42578125" style="42" customWidth="1"/>
    <col min="1808" max="2048" width="9.140625" style="42"/>
    <col min="2049" max="2050" width="0" style="42" hidden="1" customWidth="1"/>
    <col min="2051" max="2051" width="95.85546875" style="42" customWidth="1"/>
    <col min="2052" max="2058" width="17.28515625" style="42" customWidth="1"/>
    <col min="2059" max="2059" width="0" style="42" hidden="1" customWidth="1"/>
    <col min="2060" max="2060" width="3.42578125" style="42" customWidth="1"/>
    <col min="2061" max="2061" width="9.140625" style="42"/>
    <col min="2062" max="2062" width="21.28515625" style="42" customWidth="1"/>
    <col min="2063" max="2063" width="12.42578125" style="42" customWidth="1"/>
    <col min="2064" max="2304" width="9.140625" style="42"/>
    <col min="2305" max="2306" width="0" style="42" hidden="1" customWidth="1"/>
    <col min="2307" max="2307" width="95.85546875" style="42" customWidth="1"/>
    <col min="2308" max="2314" width="17.28515625" style="42" customWidth="1"/>
    <col min="2315" max="2315" width="0" style="42" hidden="1" customWidth="1"/>
    <col min="2316" max="2316" width="3.42578125" style="42" customWidth="1"/>
    <col min="2317" max="2317" width="9.140625" style="42"/>
    <col min="2318" max="2318" width="21.28515625" style="42" customWidth="1"/>
    <col min="2319" max="2319" width="12.42578125" style="42" customWidth="1"/>
    <col min="2320" max="2560" width="9.140625" style="42"/>
    <col min="2561" max="2562" width="0" style="42" hidden="1" customWidth="1"/>
    <col min="2563" max="2563" width="95.85546875" style="42" customWidth="1"/>
    <col min="2564" max="2570" width="17.28515625" style="42" customWidth="1"/>
    <col min="2571" max="2571" width="0" style="42" hidden="1" customWidth="1"/>
    <col min="2572" max="2572" width="3.42578125" style="42" customWidth="1"/>
    <col min="2573" max="2573" width="9.140625" style="42"/>
    <col min="2574" max="2574" width="21.28515625" style="42" customWidth="1"/>
    <col min="2575" max="2575" width="12.42578125" style="42" customWidth="1"/>
    <col min="2576" max="2816" width="9.140625" style="42"/>
    <col min="2817" max="2818" width="0" style="42" hidden="1" customWidth="1"/>
    <col min="2819" max="2819" width="95.85546875" style="42" customWidth="1"/>
    <col min="2820" max="2826" width="17.28515625" style="42" customWidth="1"/>
    <col min="2827" max="2827" width="0" style="42" hidden="1" customWidth="1"/>
    <col min="2828" max="2828" width="3.42578125" style="42" customWidth="1"/>
    <col min="2829" max="2829" width="9.140625" style="42"/>
    <col min="2830" max="2830" width="21.28515625" style="42" customWidth="1"/>
    <col min="2831" max="2831" width="12.42578125" style="42" customWidth="1"/>
    <col min="2832" max="3072" width="9.140625" style="42"/>
    <col min="3073" max="3074" width="0" style="42" hidden="1" customWidth="1"/>
    <col min="3075" max="3075" width="95.85546875" style="42" customWidth="1"/>
    <col min="3076" max="3082" width="17.28515625" style="42" customWidth="1"/>
    <col min="3083" max="3083" width="0" style="42" hidden="1" customWidth="1"/>
    <col min="3084" max="3084" width="3.42578125" style="42" customWidth="1"/>
    <col min="3085" max="3085" width="9.140625" style="42"/>
    <col min="3086" max="3086" width="21.28515625" style="42" customWidth="1"/>
    <col min="3087" max="3087" width="12.42578125" style="42" customWidth="1"/>
    <col min="3088" max="3328" width="9.140625" style="42"/>
    <col min="3329" max="3330" width="0" style="42" hidden="1" customWidth="1"/>
    <col min="3331" max="3331" width="95.85546875" style="42" customWidth="1"/>
    <col min="3332" max="3338" width="17.28515625" style="42" customWidth="1"/>
    <col min="3339" max="3339" width="0" style="42" hidden="1" customWidth="1"/>
    <col min="3340" max="3340" width="3.42578125" style="42" customWidth="1"/>
    <col min="3341" max="3341" width="9.140625" style="42"/>
    <col min="3342" max="3342" width="21.28515625" style="42" customWidth="1"/>
    <col min="3343" max="3343" width="12.42578125" style="42" customWidth="1"/>
    <col min="3344" max="3584" width="9.140625" style="42"/>
    <col min="3585" max="3586" width="0" style="42" hidden="1" customWidth="1"/>
    <col min="3587" max="3587" width="95.85546875" style="42" customWidth="1"/>
    <col min="3588" max="3594" width="17.28515625" style="42" customWidth="1"/>
    <col min="3595" max="3595" width="0" style="42" hidden="1" customWidth="1"/>
    <col min="3596" max="3596" width="3.42578125" style="42" customWidth="1"/>
    <col min="3597" max="3597" width="9.140625" style="42"/>
    <col min="3598" max="3598" width="21.28515625" style="42" customWidth="1"/>
    <col min="3599" max="3599" width="12.42578125" style="42" customWidth="1"/>
    <col min="3600" max="3840" width="9.140625" style="42"/>
    <col min="3841" max="3842" width="0" style="42" hidden="1" customWidth="1"/>
    <col min="3843" max="3843" width="95.85546875" style="42" customWidth="1"/>
    <col min="3844" max="3850" width="17.28515625" style="42" customWidth="1"/>
    <col min="3851" max="3851" width="0" style="42" hidden="1" customWidth="1"/>
    <col min="3852" max="3852" width="3.42578125" style="42" customWidth="1"/>
    <col min="3853" max="3853" width="9.140625" style="42"/>
    <col min="3854" max="3854" width="21.28515625" style="42" customWidth="1"/>
    <col min="3855" max="3855" width="12.42578125" style="42" customWidth="1"/>
    <col min="3856" max="4096" width="9.140625" style="42"/>
    <col min="4097" max="4098" width="0" style="42" hidden="1" customWidth="1"/>
    <col min="4099" max="4099" width="95.85546875" style="42" customWidth="1"/>
    <col min="4100" max="4106" width="17.28515625" style="42" customWidth="1"/>
    <col min="4107" max="4107" width="0" style="42" hidden="1" customWidth="1"/>
    <col min="4108" max="4108" width="3.42578125" style="42" customWidth="1"/>
    <col min="4109" max="4109" width="9.140625" style="42"/>
    <col min="4110" max="4110" width="21.28515625" style="42" customWidth="1"/>
    <col min="4111" max="4111" width="12.42578125" style="42" customWidth="1"/>
    <col min="4112" max="4352" width="9.140625" style="42"/>
    <col min="4353" max="4354" width="0" style="42" hidden="1" customWidth="1"/>
    <col min="4355" max="4355" width="95.85546875" style="42" customWidth="1"/>
    <col min="4356" max="4362" width="17.28515625" style="42" customWidth="1"/>
    <col min="4363" max="4363" width="0" style="42" hidden="1" customWidth="1"/>
    <col min="4364" max="4364" width="3.42578125" style="42" customWidth="1"/>
    <col min="4365" max="4365" width="9.140625" style="42"/>
    <col min="4366" max="4366" width="21.28515625" style="42" customWidth="1"/>
    <col min="4367" max="4367" width="12.42578125" style="42" customWidth="1"/>
    <col min="4368" max="4608" width="9.140625" style="42"/>
    <col min="4609" max="4610" width="0" style="42" hidden="1" customWidth="1"/>
    <col min="4611" max="4611" width="95.85546875" style="42" customWidth="1"/>
    <col min="4612" max="4618" width="17.28515625" style="42" customWidth="1"/>
    <col min="4619" max="4619" width="0" style="42" hidden="1" customWidth="1"/>
    <col min="4620" max="4620" width="3.42578125" style="42" customWidth="1"/>
    <col min="4621" max="4621" width="9.140625" style="42"/>
    <col min="4622" max="4622" width="21.28515625" style="42" customWidth="1"/>
    <col min="4623" max="4623" width="12.42578125" style="42" customWidth="1"/>
    <col min="4624" max="4864" width="9.140625" style="42"/>
    <col min="4865" max="4866" width="0" style="42" hidden="1" customWidth="1"/>
    <col min="4867" max="4867" width="95.85546875" style="42" customWidth="1"/>
    <col min="4868" max="4874" width="17.28515625" style="42" customWidth="1"/>
    <col min="4875" max="4875" width="0" style="42" hidden="1" customWidth="1"/>
    <col min="4876" max="4876" width="3.42578125" style="42" customWidth="1"/>
    <col min="4877" max="4877" width="9.140625" style="42"/>
    <col min="4878" max="4878" width="21.28515625" style="42" customWidth="1"/>
    <col min="4879" max="4879" width="12.42578125" style="42" customWidth="1"/>
    <col min="4880" max="5120" width="9.140625" style="42"/>
    <col min="5121" max="5122" width="0" style="42" hidden="1" customWidth="1"/>
    <col min="5123" max="5123" width="95.85546875" style="42" customWidth="1"/>
    <col min="5124" max="5130" width="17.28515625" style="42" customWidth="1"/>
    <col min="5131" max="5131" width="0" style="42" hidden="1" customWidth="1"/>
    <col min="5132" max="5132" width="3.42578125" style="42" customWidth="1"/>
    <col min="5133" max="5133" width="9.140625" style="42"/>
    <col min="5134" max="5134" width="21.28515625" style="42" customWidth="1"/>
    <col min="5135" max="5135" width="12.42578125" style="42" customWidth="1"/>
    <col min="5136" max="5376" width="9.140625" style="42"/>
    <col min="5377" max="5378" width="0" style="42" hidden="1" customWidth="1"/>
    <col min="5379" max="5379" width="95.85546875" style="42" customWidth="1"/>
    <col min="5380" max="5386" width="17.28515625" style="42" customWidth="1"/>
    <col min="5387" max="5387" width="0" style="42" hidden="1" customWidth="1"/>
    <col min="5388" max="5388" width="3.42578125" style="42" customWidth="1"/>
    <col min="5389" max="5389" width="9.140625" style="42"/>
    <col min="5390" max="5390" width="21.28515625" style="42" customWidth="1"/>
    <col min="5391" max="5391" width="12.42578125" style="42" customWidth="1"/>
    <col min="5392" max="5632" width="9.140625" style="42"/>
    <col min="5633" max="5634" width="0" style="42" hidden="1" customWidth="1"/>
    <col min="5635" max="5635" width="95.85546875" style="42" customWidth="1"/>
    <col min="5636" max="5642" width="17.28515625" style="42" customWidth="1"/>
    <col min="5643" max="5643" width="0" style="42" hidden="1" customWidth="1"/>
    <col min="5644" max="5644" width="3.42578125" style="42" customWidth="1"/>
    <col min="5645" max="5645" width="9.140625" style="42"/>
    <col min="5646" max="5646" width="21.28515625" style="42" customWidth="1"/>
    <col min="5647" max="5647" width="12.42578125" style="42" customWidth="1"/>
    <col min="5648" max="5888" width="9.140625" style="42"/>
    <col min="5889" max="5890" width="0" style="42" hidden="1" customWidth="1"/>
    <col min="5891" max="5891" width="95.85546875" style="42" customWidth="1"/>
    <col min="5892" max="5898" width="17.28515625" style="42" customWidth="1"/>
    <col min="5899" max="5899" width="0" style="42" hidden="1" customWidth="1"/>
    <col min="5900" max="5900" width="3.42578125" style="42" customWidth="1"/>
    <col min="5901" max="5901" width="9.140625" style="42"/>
    <col min="5902" max="5902" width="21.28515625" style="42" customWidth="1"/>
    <col min="5903" max="5903" width="12.42578125" style="42" customWidth="1"/>
    <col min="5904" max="6144" width="9.140625" style="42"/>
    <col min="6145" max="6146" width="0" style="42" hidden="1" customWidth="1"/>
    <col min="6147" max="6147" width="95.85546875" style="42" customWidth="1"/>
    <col min="6148" max="6154" width="17.28515625" style="42" customWidth="1"/>
    <col min="6155" max="6155" width="0" style="42" hidden="1" customWidth="1"/>
    <col min="6156" max="6156" width="3.42578125" style="42" customWidth="1"/>
    <col min="6157" max="6157" width="9.140625" style="42"/>
    <col min="6158" max="6158" width="21.28515625" style="42" customWidth="1"/>
    <col min="6159" max="6159" width="12.42578125" style="42" customWidth="1"/>
    <col min="6160" max="6400" width="9.140625" style="42"/>
    <col min="6401" max="6402" width="0" style="42" hidden="1" customWidth="1"/>
    <col min="6403" max="6403" width="95.85546875" style="42" customWidth="1"/>
    <col min="6404" max="6410" width="17.28515625" style="42" customWidth="1"/>
    <col min="6411" max="6411" width="0" style="42" hidden="1" customWidth="1"/>
    <col min="6412" max="6412" width="3.42578125" style="42" customWidth="1"/>
    <col min="6413" max="6413" width="9.140625" style="42"/>
    <col min="6414" max="6414" width="21.28515625" style="42" customWidth="1"/>
    <col min="6415" max="6415" width="12.42578125" style="42" customWidth="1"/>
    <col min="6416" max="6656" width="9.140625" style="42"/>
    <col min="6657" max="6658" width="0" style="42" hidden="1" customWidth="1"/>
    <col min="6659" max="6659" width="95.85546875" style="42" customWidth="1"/>
    <col min="6660" max="6666" width="17.28515625" style="42" customWidth="1"/>
    <col min="6667" max="6667" width="0" style="42" hidden="1" customWidth="1"/>
    <col min="6668" max="6668" width="3.42578125" style="42" customWidth="1"/>
    <col min="6669" max="6669" width="9.140625" style="42"/>
    <col min="6670" max="6670" width="21.28515625" style="42" customWidth="1"/>
    <col min="6671" max="6671" width="12.42578125" style="42" customWidth="1"/>
    <col min="6672" max="6912" width="9.140625" style="42"/>
    <col min="6913" max="6914" width="0" style="42" hidden="1" customWidth="1"/>
    <col min="6915" max="6915" width="95.85546875" style="42" customWidth="1"/>
    <col min="6916" max="6922" width="17.28515625" style="42" customWidth="1"/>
    <col min="6923" max="6923" width="0" style="42" hidden="1" customWidth="1"/>
    <col min="6924" max="6924" width="3.42578125" style="42" customWidth="1"/>
    <col min="6925" max="6925" width="9.140625" style="42"/>
    <col min="6926" max="6926" width="21.28515625" style="42" customWidth="1"/>
    <col min="6927" max="6927" width="12.42578125" style="42" customWidth="1"/>
    <col min="6928" max="7168" width="9.140625" style="42"/>
    <col min="7169" max="7170" width="0" style="42" hidden="1" customWidth="1"/>
    <col min="7171" max="7171" width="95.85546875" style="42" customWidth="1"/>
    <col min="7172" max="7178" width="17.28515625" style="42" customWidth="1"/>
    <col min="7179" max="7179" width="0" style="42" hidden="1" customWidth="1"/>
    <col min="7180" max="7180" width="3.42578125" style="42" customWidth="1"/>
    <col min="7181" max="7181" width="9.140625" style="42"/>
    <col min="7182" max="7182" width="21.28515625" style="42" customWidth="1"/>
    <col min="7183" max="7183" width="12.42578125" style="42" customWidth="1"/>
    <col min="7184" max="7424" width="9.140625" style="42"/>
    <col min="7425" max="7426" width="0" style="42" hidden="1" customWidth="1"/>
    <col min="7427" max="7427" width="95.85546875" style="42" customWidth="1"/>
    <col min="7428" max="7434" width="17.28515625" style="42" customWidth="1"/>
    <col min="7435" max="7435" width="0" style="42" hidden="1" customWidth="1"/>
    <col min="7436" max="7436" width="3.42578125" style="42" customWidth="1"/>
    <col min="7437" max="7437" width="9.140625" style="42"/>
    <col min="7438" max="7438" width="21.28515625" style="42" customWidth="1"/>
    <col min="7439" max="7439" width="12.42578125" style="42" customWidth="1"/>
    <col min="7440" max="7680" width="9.140625" style="42"/>
    <col min="7681" max="7682" width="0" style="42" hidden="1" customWidth="1"/>
    <col min="7683" max="7683" width="95.85546875" style="42" customWidth="1"/>
    <col min="7684" max="7690" width="17.28515625" style="42" customWidth="1"/>
    <col min="7691" max="7691" width="0" style="42" hidden="1" customWidth="1"/>
    <col min="7692" max="7692" width="3.42578125" style="42" customWidth="1"/>
    <col min="7693" max="7693" width="9.140625" style="42"/>
    <col min="7694" max="7694" width="21.28515625" style="42" customWidth="1"/>
    <col min="7695" max="7695" width="12.42578125" style="42" customWidth="1"/>
    <col min="7696" max="7936" width="9.140625" style="42"/>
    <col min="7937" max="7938" width="0" style="42" hidden="1" customWidth="1"/>
    <col min="7939" max="7939" width="95.85546875" style="42" customWidth="1"/>
    <col min="7940" max="7946" width="17.28515625" style="42" customWidth="1"/>
    <col min="7947" max="7947" width="0" style="42" hidden="1" customWidth="1"/>
    <col min="7948" max="7948" width="3.42578125" style="42" customWidth="1"/>
    <col min="7949" max="7949" width="9.140625" style="42"/>
    <col min="7950" max="7950" width="21.28515625" style="42" customWidth="1"/>
    <col min="7951" max="7951" width="12.42578125" style="42" customWidth="1"/>
    <col min="7952" max="8192" width="9.140625" style="42"/>
    <col min="8193" max="8194" width="0" style="42" hidden="1" customWidth="1"/>
    <col min="8195" max="8195" width="95.85546875" style="42" customWidth="1"/>
    <col min="8196" max="8202" width="17.28515625" style="42" customWidth="1"/>
    <col min="8203" max="8203" width="0" style="42" hidden="1" customWidth="1"/>
    <col min="8204" max="8204" width="3.42578125" style="42" customWidth="1"/>
    <col min="8205" max="8205" width="9.140625" style="42"/>
    <col min="8206" max="8206" width="21.28515625" style="42" customWidth="1"/>
    <col min="8207" max="8207" width="12.42578125" style="42" customWidth="1"/>
    <col min="8208" max="8448" width="9.140625" style="42"/>
    <col min="8449" max="8450" width="0" style="42" hidden="1" customWidth="1"/>
    <col min="8451" max="8451" width="95.85546875" style="42" customWidth="1"/>
    <col min="8452" max="8458" width="17.28515625" style="42" customWidth="1"/>
    <col min="8459" max="8459" width="0" style="42" hidden="1" customWidth="1"/>
    <col min="8460" max="8460" width="3.42578125" style="42" customWidth="1"/>
    <col min="8461" max="8461" width="9.140625" style="42"/>
    <col min="8462" max="8462" width="21.28515625" style="42" customWidth="1"/>
    <col min="8463" max="8463" width="12.42578125" style="42" customWidth="1"/>
    <col min="8464" max="8704" width="9.140625" style="42"/>
    <col min="8705" max="8706" width="0" style="42" hidden="1" customWidth="1"/>
    <col min="8707" max="8707" width="95.85546875" style="42" customWidth="1"/>
    <col min="8708" max="8714" width="17.28515625" style="42" customWidth="1"/>
    <col min="8715" max="8715" width="0" style="42" hidden="1" customWidth="1"/>
    <col min="8716" max="8716" width="3.42578125" style="42" customWidth="1"/>
    <col min="8717" max="8717" width="9.140625" style="42"/>
    <col min="8718" max="8718" width="21.28515625" style="42" customWidth="1"/>
    <col min="8719" max="8719" width="12.42578125" style="42" customWidth="1"/>
    <col min="8720" max="8960" width="9.140625" style="42"/>
    <col min="8961" max="8962" width="0" style="42" hidden="1" customWidth="1"/>
    <col min="8963" max="8963" width="95.85546875" style="42" customWidth="1"/>
    <col min="8964" max="8970" width="17.28515625" style="42" customWidth="1"/>
    <col min="8971" max="8971" width="0" style="42" hidden="1" customWidth="1"/>
    <col min="8972" max="8972" width="3.42578125" style="42" customWidth="1"/>
    <col min="8973" max="8973" width="9.140625" style="42"/>
    <col min="8974" max="8974" width="21.28515625" style="42" customWidth="1"/>
    <col min="8975" max="8975" width="12.42578125" style="42" customWidth="1"/>
    <col min="8976" max="9216" width="9.140625" style="42"/>
    <col min="9217" max="9218" width="0" style="42" hidden="1" customWidth="1"/>
    <col min="9219" max="9219" width="95.85546875" style="42" customWidth="1"/>
    <col min="9220" max="9226" width="17.28515625" style="42" customWidth="1"/>
    <col min="9227" max="9227" width="0" style="42" hidden="1" customWidth="1"/>
    <col min="9228" max="9228" width="3.42578125" style="42" customWidth="1"/>
    <col min="9229" max="9229" width="9.140625" style="42"/>
    <col min="9230" max="9230" width="21.28515625" style="42" customWidth="1"/>
    <col min="9231" max="9231" width="12.42578125" style="42" customWidth="1"/>
    <col min="9232" max="9472" width="9.140625" style="42"/>
    <col min="9473" max="9474" width="0" style="42" hidden="1" customWidth="1"/>
    <col min="9475" max="9475" width="95.85546875" style="42" customWidth="1"/>
    <col min="9476" max="9482" width="17.28515625" style="42" customWidth="1"/>
    <col min="9483" max="9483" width="0" style="42" hidden="1" customWidth="1"/>
    <col min="9484" max="9484" width="3.42578125" style="42" customWidth="1"/>
    <col min="9485" max="9485" width="9.140625" style="42"/>
    <col min="9486" max="9486" width="21.28515625" style="42" customWidth="1"/>
    <col min="9487" max="9487" width="12.42578125" style="42" customWidth="1"/>
    <col min="9488" max="9728" width="9.140625" style="42"/>
    <col min="9729" max="9730" width="0" style="42" hidden="1" customWidth="1"/>
    <col min="9731" max="9731" width="95.85546875" style="42" customWidth="1"/>
    <col min="9732" max="9738" width="17.28515625" style="42" customWidth="1"/>
    <col min="9739" max="9739" width="0" style="42" hidden="1" customWidth="1"/>
    <col min="9740" max="9740" width="3.42578125" style="42" customWidth="1"/>
    <col min="9741" max="9741" width="9.140625" style="42"/>
    <col min="9742" max="9742" width="21.28515625" style="42" customWidth="1"/>
    <col min="9743" max="9743" width="12.42578125" style="42" customWidth="1"/>
    <col min="9744" max="9984" width="9.140625" style="42"/>
    <col min="9985" max="9986" width="0" style="42" hidden="1" customWidth="1"/>
    <col min="9987" max="9987" width="95.85546875" style="42" customWidth="1"/>
    <col min="9988" max="9994" width="17.28515625" style="42" customWidth="1"/>
    <col min="9995" max="9995" width="0" style="42" hidden="1" customWidth="1"/>
    <col min="9996" max="9996" width="3.42578125" style="42" customWidth="1"/>
    <col min="9997" max="9997" width="9.140625" style="42"/>
    <col min="9998" max="9998" width="21.28515625" style="42" customWidth="1"/>
    <col min="9999" max="9999" width="12.42578125" style="42" customWidth="1"/>
    <col min="10000" max="10240" width="9.140625" style="42"/>
    <col min="10241" max="10242" width="0" style="42" hidden="1" customWidth="1"/>
    <col min="10243" max="10243" width="95.85546875" style="42" customWidth="1"/>
    <col min="10244" max="10250" width="17.28515625" style="42" customWidth="1"/>
    <col min="10251" max="10251" width="0" style="42" hidden="1" customWidth="1"/>
    <col min="10252" max="10252" width="3.42578125" style="42" customWidth="1"/>
    <col min="10253" max="10253" width="9.140625" style="42"/>
    <col min="10254" max="10254" width="21.28515625" style="42" customWidth="1"/>
    <col min="10255" max="10255" width="12.42578125" style="42" customWidth="1"/>
    <col min="10256" max="10496" width="9.140625" style="42"/>
    <col min="10497" max="10498" width="0" style="42" hidden="1" customWidth="1"/>
    <col min="10499" max="10499" width="95.85546875" style="42" customWidth="1"/>
    <col min="10500" max="10506" width="17.28515625" style="42" customWidth="1"/>
    <col min="10507" max="10507" width="0" style="42" hidden="1" customWidth="1"/>
    <col min="10508" max="10508" width="3.42578125" style="42" customWidth="1"/>
    <col min="10509" max="10509" width="9.140625" style="42"/>
    <col min="10510" max="10510" width="21.28515625" style="42" customWidth="1"/>
    <col min="10511" max="10511" width="12.42578125" style="42" customWidth="1"/>
    <col min="10512" max="10752" width="9.140625" style="42"/>
    <col min="10753" max="10754" width="0" style="42" hidden="1" customWidth="1"/>
    <col min="10755" max="10755" width="95.85546875" style="42" customWidth="1"/>
    <col min="10756" max="10762" width="17.28515625" style="42" customWidth="1"/>
    <col min="10763" max="10763" width="0" style="42" hidden="1" customWidth="1"/>
    <col min="10764" max="10764" width="3.42578125" style="42" customWidth="1"/>
    <col min="10765" max="10765" width="9.140625" style="42"/>
    <col min="10766" max="10766" width="21.28515625" style="42" customWidth="1"/>
    <col min="10767" max="10767" width="12.42578125" style="42" customWidth="1"/>
    <col min="10768" max="11008" width="9.140625" style="42"/>
    <col min="11009" max="11010" width="0" style="42" hidden="1" customWidth="1"/>
    <col min="11011" max="11011" width="95.85546875" style="42" customWidth="1"/>
    <col min="11012" max="11018" width="17.28515625" style="42" customWidth="1"/>
    <col min="11019" max="11019" width="0" style="42" hidden="1" customWidth="1"/>
    <col min="11020" max="11020" width="3.42578125" style="42" customWidth="1"/>
    <col min="11021" max="11021" width="9.140625" style="42"/>
    <col min="11022" max="11022" width="21.28515625" style="42" customWidth="1"/>
    <col min="11023" max="11023" width="12.42578125" style="42" customWidth="1"/>
    <col min="11024" max="11264" width="9.140625" style="42"/>
    <col min="11265" max="11266" width="0" style="42" hidden="1" customWidth="1"/>
    <col min="11267" max="11267" width="95.85546875" style="42" customWidth="1"/>
    <col min="11268" max="11274" width="17.28515625" style="42" customWidth="1"/>
    <col min="11275" max="11275" width="0" style="42" hidden="1" customWidth="1"/>
    <col min="11276" max="11276" width="3.42578125" style="42" customWidth="1"/>
    <col min="11277" max="11277" width="9.140625" style="42"/>
    <col min="11278" max="11278" width="21.28515625" style="42" customWidth="1"/>
    <col min="11279" max="11279" width="12.42578125" style="42" customWidth="1"/>
    <col min="11280" max="11520" width="9.140625" style="42"/>
    <col min="11521" max="11522" width="0" style="42" hidden="1" customWidth="1"/>
    <col min="11523" max="11523" width="95.85546875" style="42" customWidth="1"/>
    <col min="11524" max="11530" width="17.28515625" style="42" customWidth="1"/>
    <col min="11531" max="11531" width="0" style="42" hidden="1" customWidth="1"/>
    <col min="11532" max="11532" width="3.42578125" style="42" customWidth="1"/>
    <col min="11533" max="11533" width="9.140625" style="42"/>
    <col min="11534" max="11534" width="21.28515625" style="42" customWidth="1"/>
    <col min="11535" max="11535" width="12.42578125" style="42" customWidth="1"/>
    <col min="11536" max="11776" width="9.140625" style="42"/>
    <col min="11777" max="11778" width="0" style="42" hidden="1" customWidth="1"/>
    <col min="11779" max="11779" width="95.85546875" style="42" customWidth="1"/>
    <col min="11780" max="11786" width="17.28515625" style="42" customWidth="1"/>
    <col min="11787" max="11787" width="0" style="42" hidden="1" customWidth="1"/>
    <col min="11788" max="11788" width="3.42578125" style="42" customWidth="1"/>
    <col min="11789" max="11789" width="9.140625" style="42"/>
    <col min="11790" max="11790" width="21.28515625" style="42" customWidth="1"/>
    <col min="11791" max="11791" width="12.42578125" style="42" customWidth="1"/>
    <col min="11792" max="12032" width="9.140625" style="42"/>
    <col min="12033" max="12034" width="0" style="42" hidden="1" customWidth="1"/>
    <col min="12035" max="12035" width="95.85546875" style="42" customWidth="1"/>
    <col min="12036" max="12042" width="17.28515625" style="42" customWidth="1"/>
    <col min="12043" max="12043" width="0" style="42" hidden="1" customWidth="1"/>
    <col min="12044" max="12044" width="3.42578125" style="42" customWidth="1"/>
    <col min="12045" max="12045" width="9.140625" style="42"/>
    <col min="12046" max="12046" width="21.28515625" style="42" customWidth="1"/>
    <col min="12047" max="12047" width="12.42578125" style="42" customWidth="1"/>
    <col min="12048" max="12288" width="9.140625" style="42"/>
    <col min="12289" max="12290" width="0" style="42" hidden="1" customWidth="1"/>
    <col min="12291" max="12291" width="95.85546875" style="42" customWidth="1"/>
    <col min="12292" max="12298" width="17.28515625" style="42" customWidth="1"/>
    <col min="12299" max="12299" width="0" style="42" hidden="1" customWidth="1"/>
    <col min="12300" max="12300" width="3.42578125" style="42" customWidth="1"/>
    <col min="12301" max="12301" width="9.140625" style="42"/>
    <col min="12302" max="12302" width="21.28515625" style="42" customWidth="1"/>
    <col min="12303" max="12303" width="12.42578125" style="42" customWidth="1"/>
    <col min="12304" max="12544" width="9.140625" style="42"/>
    <col min="12545" max="12546" width="0" style="42" hidden="1" customWidth="1"/>
    <col min="12547" max="12547" width="95.85546875" style="42" customWidth="1"/>
    <col min="12548" max="12554" width="17.28515625" style="42" customWidth="1"/>
    <col min="12555" max="12555" width="0" style="42" hidden="1" customWidth="1"/>
    <col min="12556" max="12556" width="3.42578125" style="42" customWidth="1"/>
    <col min="12557" max="12557" width="9.140625" style="42"/>
    <col min="12558" max="12558" width="21.28515625" style="42" customWidth="1"/>
    <col min="12559" max="12559" width="12.42578125" style="42" customWidth="1"/>
    <col min="12560" max="12800" width="9.140625" style="42"/>
    <col min="12801" max="12802" width="0" style="42" hidden="1" customWidth="1"/>
    <col min="12803" max="12803" width="95.85546875" style="42" customWidth="1"/>
    <col min="12804" max="12810" width="17.28515625" style="42" customWidth="1"/>
    <col min="12811" max="12811" width="0" style="42" hidden="1" customWidth="1"/>
    <col min="12812" max="12812" width="3.42578125" style="42" customWidth="1"/>
    <col min="12813" max="12813" width="9.140625" style="42"/>
    <col min="12814" max="12814" width="21.28515625" style="42" customWidth="1"/>
    <col min="12815" max="12815" width="12.42578125" style="42" customWidth="1"/>
    <col min="12816" max="13056" width="9.140625" style="42"/>
    <col min="13057" max="13058" width="0" style="42" hidden="1" customWidth="1"/>
    <col min="13059" max="13059" width="95.85546875" style="42" customWidth="1"/>
    <col min="13060" max="13066" width="17.28515625" style="42" customWidth="1"/>
    <col min="13067" max="13067" width="0" style="42" hidden="1" customWidth="1"/>
    <col min="13068" max="13068" width="3.42578125" style="42" customWidth="1"/>
    <col min="13069" max="13069" width="9.140625" style="42"/>
    <col min="13070" max="13070" width="21.28515625" style="42" customWidth="1"/>
    <col min="13071" max="13071" width="12.42578125" style="42" customWidth="1"/>
    <col min="13072" max="13312" width="9.140625" style="42"/>
    <col min="13313" max="13314" width="0" style="42" hidden="1" customWidth="1"/>
    <col min="13315" max="13315" width="95.85546875" style="42" customWidth="1"/>
    <col min="13316" max="13322" width="17.28515625" style="42" customWidth="1"/>
    <col min="13323" max="13323" width="0" style="42" hidden="1" customWidth="1"/>
    <col min="13324" max="13324" width="3.42578125" style="42" customWidth="1"/>
    <col min="13325" max="13325" width="9.140625" style="42"/>
    <col min="13326" max="13326" width="21.28515625" style="42" customWidth="1"/>
    <col min="13327" max="13327" width="12.42578125" style="42" customWidth="1"/>
    <col min="13328" max="13568" width="9.140625" style="42"/>
    <col min="13569" max="13570" width="0" style="42" hidden="1" customWidth="1"/>
    <col min="13571" max="13571" width="95.85546875" style="42" customWidth="1"/>
    <col min="13572" max="13578" width="17.28515625" style="42" customWidth="1"/>
    <col min="13579" max="13579" width="0" style="42" hidden="1" customWidth="1"/>
    <col min="13580" max="13580" width="3.42578125" style="42" customWidth="1"/>
    <col min="13581" max="13581" width="9.140625" style="42"/>
    <col min="13582" max="13582" width="21.28515625" style="42" customWidth="1"/>
    <col min="13583" max="13583" width="12.42578125" style="42" customWidth="1"/>
    <col min="13584" max="13824" width="9.140625" style="42"/>
    <col min="13825" max="13826" width="0" style="42" hidden="1" customWidth="1"/>
    <col min="13827" max="13827" width="95.85546875" style="42" customWidth="1"/>
    <col min="13828" max="13834" width="17.28515625" style="42" customWidth="1"/>
    <col min="13835" max="13835" width="0" style="42" hidden="1" customWidth="1"/>
    <col min="13836" max="13836" width="3.42578125" style="42" customWidth="1"/>
    <col min="13837" max="13837" width="9.140625" style="42"/>
    <col min="13838" max="13838" width="21.28515625" style="42" customWidth="1"/>
    <col min="13839" max="13839" width="12.42578125" style="42" customWidth="1"/>
    <col min="13840" max="14080" width="9.140625" style="42"/>
    <col min="14081" max="14082" width="0" style="42" hidden="1" customWidth="1"/>
    <col min="14083" max="14083" width="95.85546875" style="42" customWidth="1"/>
    <col min="14084" max="14090" width="17.28515625" style="42" customWidth="1"/>
    <col min="14091" max="14091" width="0" style="42" hidden="1" customWidth="1"/>
    <col min="14092" max="14092" width="3.42578125" style="42" customWidth="1"/>
    <col min="14093" max="14093" width="9.140625" style="42"/>
    <col min="14094" max="14094" width="21.28515625" style="42" customWidth="1"/>
    <col min="14095" max="14095" width="12.42578125" style="42" customWidth="1"/>
    <col min="14096" max="14336" width="9.140625" style="42"/>
    <col min="14337" max="14338" width="0" style="42" hidden="1" customWidth="1"/>
    <col min="14339" max="14339" width="95.85546875" style="42" customWidth="1"/>
    <col min="14340" max="14346" width="17.28515625" style="42" customWidth="1"/>
    <col min="14347" max="14347" width="0" style="42" hidden="1" customWidth="1"/>
    <col min="14348" max="14348" width="3.42578125" style="42" customWidth="1"/>
    <col min="14349" max="14349" width="9.140625" style="42"/>
    <col min="14350" max="14350" width="21.28515625" style="42" customWidth="1"/>
    <col min="14351" max="14351" width="12.42578125" style="42" customWidth="1"/>
    <col min="14352" max="14592" width="9.140625" style="42"/>
    <col min="14593" max="14594" width="0" style="42" hidden="1" customWidth="1"/>
    <col min="14595" max="14595" width="95.85546875" style="42" customWidth="1"/>
    <col min="14596" max="14602" width="17.28515625" style="42" customWidth="1"/>
    <col min="14603" max="14603" width="0" style="42" hidden="1" customWidth="1"/>
    <col min="14604" max="14604" width="3.42578125" style="42" customWidth="1"/>
    <col min="14605" max="14605" width="9.140625" style="42"/>
    <col min="14606" max="14606" width="21.28515625" style="42" customWidth="1"/>
    <col min="14607" max="14607" width="12.42578125" style="42" customWidth="1"/>
    <col min="14608" max="14848" width="9.140625" style="42"/>
    <col min="14849" max="14850" width="0" style="42" hidden="1" customWidth="1"/>
    <col min="14851" max="14851" width="95.85546875" style="42" customWidth="1"/>
    <col min="14852" max="14858" width="17.28515625" style="42" customWidth="1"/>
    <col min="14859" max="14859" width="0" style="42" hidden="1" customWidth="1"/>
    <col min="14860" max="14860" width="3.42578125" style="42" customWidth="1"/>
    <col min="14861" max="14861" width="9.140625" style="42"/>
    <col min="14862" max="14862" width="21.28515625" style="42" customWidth="1"/>
    <col min="14863" max="14863" width="12.42578125" style="42" customWidth="1"/>
    <col min="14864" max="15104" width="9.140625" style="42"/>
    <col min="15105" max="15106" width="0" style="42" hidden="1" customWidth="1"/>
    <col min="15107" max="15107" width="95.85546875" style="42" customWidth="1"/>
    <col min="15108" max="15114" width="17.28515625" style="42" customWidth="1"/>
    <col min="15115" max="15115" width="0" style="42" hidden="1" customWidth="1"/>
    <col min="15116" max="15116" width="3.42578125" style="42" customWidth="1"/>
    <col min="15117" max="15117" width="9.140625" style="42"/>
    <col min="15118" max="15118" width="21.28515625" style="42" customWidth="1"/>
    <col min="15119" max="15119" width="12.42578125" style="42" customWidth="1"/>
    <col min="15120" max="15360" width="9.140625" style="42"/>
    <col min="15361" max="15362" width="0" style="42" hidden="1" customWidth="1"/>
    <col min="15363" max="15363" width="95.85546875" style="42" customWidth="1"/>
    <col min="15364" max="15370" width="17.28515625" style="42" customWidth="1"/>
    <col min="15371" max="15371" width="0" style="42" hidden="1" customWidth="1"/>
    <col min="15372" max="15372" width="3.42578125" style="42" customWidth="1"/>
    <col min="15373" max="15373" width="9.140625" style="42"/>
    <col min="15374" max="15374" width="21.28515625" style="42" customWidth="1"/>
    <col min="15375" max="15375" width="12.42578125" style="42" customWidth="1"/>
    <col min="15376" max="15616" width="9.140625" style="42"/>
    <col min="15617" max="15618" width="0" style="42" hidden="1" customWidth="1"/>
    <col min="15619" max="15619" width="95.85546875" style="42" customWidth="1"/>
    <col min="15620" max="15626" width="17.28515625" style="42" customWidth="1"/>
    <col min="15627" max="15627" width="0" style="42" hidden="1" customWidth="1"/>
    <col min="15628" max="15628" width="3.42578125" style="42" customWidth="1"/>
    <col min="15629" max="15629" width="9.140625" style="42"/>
    <col min="15630" max="15630" width="21.28515625" style="42" customWidth="1"/>
    <col min="15631" max="15631" width="12.42578125" style="42" customWidth="1"/>
    <col min="15632" max="15872" width="9.140625" style="42"/>
    <col min="15873" max="15874" width="0" style="42" hidden="1" customWidth="1"/>
    <col min="15875" max="15875" width="95.85546875" style="42" customWidth="1"/>
    <col min="15876" max="15882" width="17.28515625" style="42" customWidth="1"/>
    <col min="15883" max="15883" width="0" style="42" hidden="1" customWidth="1"/>
    <col min="15884" max="15884" width="3.42578125" style="42" customWidth="1"/>
    <col min="15885" max="15885" width="9.140625" style="42"/>
    <col min="15886" max="15886" width="21.28515625" style="42" customWidth="1"/>
    <col min="15887" max="15887" width="12.42578125" style="42" customWidth="1"/>
    <col min="15888" max="16128" width="9.140625" style="42"/>
    <col min="16129" max="16130" width="0" style="42" hidden="1" customWidth="1"/>
    <col min="16131" max="16131" width="95.85546875" style="42" customWidth="1"/>
    <col min="16132" max="16138" width="17.28515625" style="42" customWidth="1"/>
    <col min="16139" max="16139" width="0" style="42" hidden="1" customWidth="1"/>
    <col min="16140" max="16140" width="3.42578125" style="42" customWidth="1"/>
    <col min="16141" max="16141" width="9.140625" style="42"/>
    <col min="16142" max="16142" width="21.28515625" style="42" customWidth="1"/>
    <col min="16143" max="16143" width="12.42578125" style="42" customWidth="1"/>
    <col min="16144" max="16384" width="9.140625" style="42"/>
  </cols>
  <sheetData>
    <row r="1" spans="1:14" s="44" customFormat="1" ht="7.5" hidden="1" customHeight="1">
      <c r="C1" s="105"/>
      <c r="D1" s="105"/>
      <c r="E1" s="106"/>
      <c r="F1" s="106"/>
      <c r="G1" s="106"/>
      <c r="H1" s="106"/>
      <c r="I1" s="106"/>
      <c r="J1" s="106"/>
      <c r="K1" s="106"/>
      <c r="L1" s="107"/>
    </row>
    <row r="2" spans="1:14" s="44" customFormat="1" ht="39" customHeight="1">
      <c r="C2" s="684" t="s">
        <v>146</v>
      </c>
      <c r="D2" s="684"/>
      <c r="E2" s="684"/>
      <c r="F2" s="684"/>
      <c r="G2" s="684"/>
      <c r="H2" s="684"/>
      <c r="I2" s="684"/>
      <c r="J2" s="684"/>
      <c r="K2" s="108"/>
      <c r="L2" s="107"/>
    </row>
    <row r="3" spans="1:14" s="44" customFormat="1" ht="42.75" customHeight="1">
      <c r="C3" s="684" t="s">
        <v>147</v>
      </c>
      <c r="D3" s="684"/>
      <c r="E3" s="684"/>
      <c r="F3" s="684"/>
      <c r="G3" s="684"/>
      <c r="H3" s="684"/>
      <c r="I3" s="684"/>
      <c r="J3" s="684"/>
      <c r="K3" s="108"/>
      <c r="L3" s="107"/>
    </row>
    <row r="4" spans="1:14" s="44" customFormat="1" ht="0.75" customHeight="1">
      <c r="A4" s="44" t="s">
        <v>2</v>
      </c>
      <c r="C4" s="684" t="s">
        <v>2</v>
      </c>
      <c r="D4" s="684"/>
      <c r="E4" s="684"/>
      <c r="F4" s="684"/>
      <c r="G4" s="684"/>
      <c r="H4" s="684"/>
      <c r="I4" s="684"/>
      <c r="J4" s="684"/>
      <c r="K4" s="108"/>
      <c r="L4" s="107"/>
    </row>
    <row r="5" spans="1:14" s="47" customFormat="1" ht="45" customHeight="1">
      <c r="C5" s="685" t="s">
        <v>3</v>
      </c>
      <c r="D5" s="685"/>
      <c r="E5" s="685"/>
      <c r="F5" s="685"/>
      <c r="G5" s="685"/>
      <c r="H5" s="685"/>
      <c r="I5" s="685"/>
      <c r="J5" s="685"/>
      <c r="K5" s="109"/>
      <c r="L5" s="110"/>
    </row>
    <row r="6" spans="1:14" s="111" customFormat="1" ht="18.75" customHeight="1">
      <c r="C6" s="112"/>
      <c r="D6" s="112"/>
      <c r="E6" s="112"/>
      <c r="F6" s="112"/>
      <c r="G6" s="112"/>
      <c r="H6" s="112"/>
      <c r="I6" s="112"/>
      <c r="J6" s="112"/>
      <c r="K6" s="112"/>
      <c r="L6" s="113"/>
    </row>
    <row r="7" spans="1:14" s="114" customFormat="1" ht="37.5" customHeight="1">
      <c r="C7" s="115"/>
      <c r="D7" s="116" t="s">
        <v>148</v>
      </c>
      <c r="E7" s="116" t="s">
        <v>149</v>
      </c>
      <c r="F7" s="116" t="s">
        <v>150</v>
      </c>
      <c r="G7" s="116" t="s">
        <v>151</v>
      </c>
      <c r="H7" s="116" t="s">
        <v>152</v>
      </c>
      <c r="I7" s="116" t="s">
        <v>153</v>
      </c>
      <c r="J7" s="116" t="s">
        <v>154</v>
      </c>
      <c r="K7" s="117"/>
      <c r="L7" s="117"/>
    </row>
    <row r="8" spans="1:14" s="114" customFormat="1" ht="36.75" customHeight="1">
      <c r="C8" s="118"/>
      <c r="D8" s="119" t="s">
        <v>155</v>
      </c>
      <c r="E8" s="119" t="s">
        <v>155</v>
      </c>
      <c r="F8" s="119" t="s">
        <v>155</v>
      </c>
      <c r="G8" s="119" t="str">
        <f>"DIC"</f>
        <v>DIC</v>
      </c>
      <c r="H8" s="119" t="str">
        <f>"DIC"</f>
        <v>DIC</v>
      </c>
      <c r="I8" s="119" t="str">
        <f>"DIC"</f>
        <v>DIC</v>
      </c>
      <c r="J8" s="119" t="str">
        <f>UPPER("Sep")</f>
        <v>SEP</v>
      </c>
      <c r="K8" s="117" t="s">
        <v>156</v>
      </c>
      <c r="L8" s="117"/>
    </row>
    <row r="9" spans="1:14" s="114" customFormat="1" ht="12" customHeight="1">
      <c r="C9" s="120"/>
      <c r="L9" s="117"/>
    </row>
    <row r="10" spans="1:14" s="50" customFormat="1" ht="72.75" customHeight="1">
      <c r="C10" s="121" t="s">
        <v>146</v>
      </c>
      <c r="L10" s="117"/>
    </row>
    <row r="11" spans="1:14" s="50" customFormat="1" ht="72.75" customHeight="1">
      <c r="A11" s="50" t="s">
        <v>157</v>
      </c>
      <c r="B11" s="50" t="s">
        <v>158</v>
      </c>
      <c r="C11" s="122" t="s">
        <v>159</v>
      </c>
      <c r="D11" s="123">
        <v>22894937.497779999</v>
      </c>
      <c r="E11" s="123">
        <v>24910472.519609999</v>
      </c>
      <c r="F11" s="123">
        <v>27778627.977880001</v>
      </c>
      <c r="G11" s="123">
        <v>36223316.545870006</v>
      </c>
      <c r="H11" s="123">
        <v>45150897.487739995</v>
      </c>
      <c r="I11" s="123">
        <v>54556080.634240001</v>
      </c>
      <c r="J11" s="123">
        <v>62448342.666419998</v>
      </c>
      <c r="L11" s="117"/>
    </row>
    <row r="12" spans="1:14" s="50" customFormat="1" ht="72.75" customHeight="1">
      <c r="A12" s="50" t="s">
        <v>157</v>
      </c>
      <c r="B12" s="124" t="s">
        <v>160</v>
      </c>
      <c r="C12" s="122" t="s">
        <v>161</v>
      </c>
      <c r="D12" s="123">
        <v>20452126.948419999</v>
      </c>
      <c r="E12" s="123">
        <v>23135384.654279999</v>
      </c>
      <c r="F12" s="123">
        <v>26359793.024390001</v>
      </c>
      <c r="G12" s="123">
        <v>35226192.860459998</v>
      </c>
      <c r="H12" s="123">
        <v>44421766.969750002</v>
      </c>
      <c r="I12" s="123">
        <v>53943147.241530001</v>
      </c>
      <c r="J12" s="123">
        <v>61721416.306170002</v>
      </c>
      <c r="K12" s="123"/>
      <c r="L12" s="117"/>
      <c r="N12" s="123"/>
    </row>
    <row r="13" spans="1:14" s="50" customFormat="1" ht="72.75" customHeight="1">
      <c r="A13" s="50" t="s">
        <v>157</v>
      </c>
      <c r="B13" s="42" t="s">
        <v>162</v>
      </c>
      <c r="C13" s="125" t="s">
        <v>163</v>
      </c>
      <c r="D13" s="123">
        <v>20149642.796970002</v>
      </c>
      <c r="E13" s="123">
        <v>22762749.625799999</v>
      </c>
      <c r="F13" s="123">
        <v>25974380.52282</v>
      </c>
      <c r="G13" s="123">
        <v>34613534.029959999</v>
      </c>
      <c r="H13" s="123">
        <v>43647052.080089994</v>
      </c>
      <c r="I13" s="123">
        <v>52853979.370800003</v>
      </c>
      <c r="J13" s="123">
        <v>60663102.839620002</v>
      </c>
      <c r="K13" s="123"/>
      <c r="L13" s="117"/>
      <c r="N13" s="123"/>
    </row>
    <row r="14" spans="1:14" s="50" customFormat="1" ht="72.75" customHeight="1">
      <c r="A14" s="50" t="s">
        <v>157</v>
      </c>
      <c r="B14" s="42" t="s">
        <v>164</v>
      </c>
      <c r="C14" s="125" t="s">
        <v>165</v>
      </c>
      <c r="D14" s="123">
        <v>25586.29263</v>
      </c>
      <c r="E14" s="123">
        <v>36364.578259999995</v>
      </c>
      <c r="F14" s="123">
        <v>20922.31799</v>
      </c>
      <c r="G14" s="123">
        <v>30092.20822</v>
      </c>
      <c r="H14" s="123">
        <v>18222.46155</v>
      </c>
      <c r="I14" s="123">
        <v>16044.474039999999</v>
      </c>
      <c r="J14" s="123">
        <v>12043.813330000001</v>
      </c>
      <c r="K14" s="123"/>
      <c r="L14" s="117"/>
      <c r="N14" s="123"/>
    </row>
    <row r="15" spans="1:14" s="50" customFormat="1" ht="72.75" customHeight="1">
      <c r="A15" s="50" t="s">
        <v>157</v>
      </c>
      <c r="B15" s="124" t="s">
        <v>166</v>
      </c>
      <c r="C15" s="125" t="s">
        <v>167</v>
      </c>
      <c r="D15" s="123">
        <v>212810.38047999999</v>
      </c>
      <c r="E15" s="123">
        <v>284930.17322000006</v>
      </c>
      <c r="F15" s="123">
        <v>271362.12255999999</v>
      </c>
      <c r="G15" s="123">
        <v>472675.48922000005</v>
      </c>
      <c r="H15" s="123">
        <v>499757.77000999998</v>
      </c>
      <c r="I15" s="123">
        <v>629216.53186999995</v>
      </c>
      <c r="J15" s="123">
        <v>559644.73336000007</v>
      </c>
      <c r="K15" s="123"/>
      <c r="L15" s="117"/>
      <c r="N15" s="123"/>
    </row>
    <row r="16" spans="1:14" s="50" customFormat="1" ht="72.75" customHeight="1">
      <c r="A16" s="50" t="s">
        <v>157</v>
      </c>
      <c r="B16" s="42" t="s">
        <v>168</v>
      </c>
      <c r="C16" s="125" t="s">
        <v>169</v>
      </c>
      <c r="D16" s="123">
        <v>22626.886620000001</v>
      </c>
      <c r="E16" s="123">
        <v>22824.99684</v>
      </c>
      <c r="F16" s="123">
        <v>33267.22539</v>
      </c>
      <c r="G16" s="123">
        <v>75286.024219999992</v>
      </c>
      <c r="H16" s="123">
        <v>64879.383439999998</v>
      </c>
      <c r="I16" s="123">
        <v>27490.179390000001</v>
      </c>
      <c r="J16" s="123">
        <v>13061.693529999999</v>
      </c>
      <c r="K16" s="123"/>
      <c r="L16" s="117"/>
      <c r="N16" s="123"/>
    </row>
    <row r="17" spans="1:15" s="50" customFormat="1" ht="72.75" customHeight="1">
      <c r="A17" s="50" t="s">
        <v>157</v>
      </c>
      <c r="B17" s="42" t="s">
        <v>170</v>
      </c>
      <c r="C17" s="125" t="s">
        <v>171</v>
      </c>
      <c r="D17" s="123">
        <v>41460.591740000003</v>
      </c>
      <c r="E17" s="123">
        <v>28515.280149999999</v>
      </c>
      <c r="F17" s="123">
        <v>59860.835639999998</v>
      </c>
      <c r="G17" s="123">
        <v>34605.108850000004</v>
      </c>
      <c r="H17" s="123">
        <v>102072.31346999999</v>
      </c>
      <c r="I17" s="123">
        <v>104865.64526</v>
      </c>
      <c r="J17" s="123">
        <v>121360.25451</v>
      </c>
      <c r="K17" s="123"/>
      <c r="L17" s="123"/>
      <c r="N17" s="123"/>
      <c r="O17" s="123"/>
    </row>
    <row r="18" spans="1:15" s="50" customFormat="1" ht="72.75" customHeight="1">
      <c r="A18" s="50" t="s">
        <v>157</v>
      </c>
      <c r="B18" s="124" t="s">
        <v>172</v>
      </c>
      <c r="C18" s="122" t="s">
        <v>173</v>
      </c>
      <c r="D18" s="123">
        <v>2442810.5493600001</v>
      </c>
      <c r="E18" s="123">
        <v>1775087.8653299999</v>
      </c>
      <c r="F18" s="123">
        <v>1418834.95349</v>
      </c>
      <c r="G18" s="123">
        <v>997123.68540999992</v>
      </c>
      <c r="H18" s="123">
        <v>729130.51798999996</v>
      </c>
      <c r="I18" s="123">
        <v>612933.39271000004</v>
      </c>
      <c r="J18" s="123">
        <v>726926.36025000003</v>
      </c>
      <c r="K18" s="123"/>
      <c r="L18" s="117"/>
      <c r="N18" s="123"/>
    </row>
    <row r="19" spans="1:15" s="50" customFormat="1" ht="72.75" customHeight="1">
      <c r="A19" s="50" t="s">
        <v>157</v>
      </c>
      <c r="B19" s="42" t="s">
        <v>174</v>
      </c>
      <c r="C19" s="122" t="s">
        <v>175</v>
      </c>
      <c r="D19" s="123">
        <v>131020.91993</v>
      </c>
      <c r="E19" s="123">
        <v>143209.81480000002</v>
      </c>
      <c r="F19" s="123">
        <v>133434.07884999999</v>
      </c>
      <c r="G19" s="123">
        <v>133004.44922000001</v>
      </c>
      <c r="H19" s="123">
        <v>146905.58713</v>
      </c>
      <c r="I19" s="123">
        <v>210831.18809000001</v>
      </c>
      <c r="J19" s="123">
        <v>321870.59227999998</v>
      </c>
      <c r="K19" s="123"/>
      <c r="L19" s="117"/>
      <c r="N19" s="123"/>
    </row>
    <row r="20" spans="1:15" s="50" customFormat="1" ht="72.75" customHeight="1">
      <c r="A20" s="50" t="s">
        <v>157</v>
      </c>
      <c r="B20" s="42" t="s">
        <v>176</v>
      </c>
      <c r="C20" s="122" t="s">
        <v>177</v>
      </c>
      <c r="D20" s="123">
        <v>84974.62</v>
      </c>
      <c r="E20" s="123">
        <v>92251.08799</v>
      </c>
      <c r="F20" s="123">
        <v>98134.104879999999</v>
      </c>
      <c r="G20" s="123">
        <v>125755.92327</v>
      </c>
      <c r="H20" s="123">
        <v>129924.61865</v>
      </c>
      <c r="I20" s="123">
        <v>177446.69261000003</v>
      </c>
      <c r="J20" s="123">
        <v>269305.58275</v>
      </c>
      <c r="K20" s="123"/>
      <c r="L20" s="117"/>
      <c r="N20" s="123"/>
    </row>
    <row r="21" spans="1:15" s="50" customFormat="1" ht="72.75" customHeight="1">
      <c r="A21" s="50" t="s">
        <v>157</v>
      </c>
      <c r="B21" s="124" t="s">
        <v>178</v>
      </c>
      <c r="C21" s="122" t="s">
        <v>179</v>
      </c>
      <c r="D21" s="123">
        <v>46046.299930000001</v>
      </c>
      <c r="E21" s="123">
        <v>50958.72681</v>
      </c>
      <c r="F21" s="123">
        <v>35299.973969999999</v>
      </c>
      <c r="G21" s="123">
        <v>7248.5259500000002</v>
      </c>
      <c r="H21" s="123">
        <v>16980.96848</v>
      </c>
      <c r="I21" s="123">
        <v>33384.495479999998</v>
      </c>
      <c r="J21" s="123">
        <v>52565.009530000003</v>
      </c>
      <c r="K21" s="123"/>
      <c r="L21" s="117"/>
      <c r="N21" s="123"/>
    </row>
    <row r="22" spans="1:15" s="50" customFormat="1" ht="72.75" customHeight="1">
      <c r="A22" s="50" t="s">
        <v>157</v>
      </c>
      <c r="B22" s="42" t="s">
        <v>180</v>
      </c>
      <c r="C22" s="122" t="s">
        <v>181</v>
      </c>
      <c r="D22" s="123">
        <v>1228799.9635300001</v>
      </c>
      <c r="E22" s="123">
        <v>970259.61468</v>
      </c>
      <c r="F22" s="123">
        <v>882752.25136999995</v>
      </c>
      <c r="G22" s="123">
        <v>680706.24176</v>
      </c>
      <c r="H22" s="123">
        <v>612210.84355999995</v>
      </c>
      <c r="I22" s="123">
        <v>601153.15524999995</v>
      </c>
      <c r="J22" s="123">
        <v>713408.54919000005</v>
      </c>
      <c r="K22" s="123"/>
      <c r="L22" s="117"/>
      <c r="N22" s="123"/>
    </row>
    <row r="23" spans="1:15" s="50" customFormat="1" ht="72.75" customHeight="1">
      <c r="A23" s="50" t="s">
        <v>157</v>
      </c>
      <c r="B23" s="42" t="s">
        <v>182</v>
      </c>
      <c r="C23" s="122" t="s">
        <v>183</v>
      </c>
      <c r="D23" s="123">
        <v>571984.3075</v>
      </c>
      <c r="E23" s="123">
        <v>504825.29674999998</v>
      </c>
      <c r="F23" s="123">
        <v>504203.00043000001</v>
      </c>
      <c r="G23" s="123">
        <v>354022.78811000002</v>
      </c>
      <c r="H23" s="123">
        <v>346573.60749999998</v>
      </c>
      <c r="I23" s="123">
        <v>413914.75541000004</v>
      </c>
      <c r="J23" s="123">
        <v>507657.74158999999</v>
      </c>
      <c r="K23" s="123"/>
      <c r="L23" s="117"/>
      <c r="N23" s="123"/>
    </row>
    <row r="24" spans="1:15" s="50" customFormat="1" ht="72.75" customHeight="1">
      <c r="A24" s="50" t="s">
        <v>157</v>
      </c>
      <c r="B24" s="124" t="s">
        <v>184</v>
      </c>
      <c r="C24" s="122" t="s">
        <v>185</v>
      </c>
      <c r="D24" s="123">
        <v>656815.65602999995</v>
      </c>
      <c r="E24" s="123">
        <v>465434.31793000002</v>
      </c>
      <c r="F24" s="123">
        <v>378549.25094</v>
      </c>
      <c r="G24" s="123">
        <v>326683.45364999998</v>
      </c>
      <c r="H24" s="123">
        <v>265637.23606000002</v>
      </c>
      <c r="I24" s="123">
        <v>187238.39984</v>
      </c>
      <c r="J24" s="123">
        <v>205750.8076</v>
      </c>
      <c r="K24" s="123"/>
      <c r="L24" s="117"/>
      <c r="N24" s="123"/>
    </row>
    <row r="25" spans="1:15" s="50" customFormat="1" ht="72.75" customHeight="1">
      <c r="A25" s="50" t="s">
        <v>157</v>
      </c>
      <c r="B25" s="42" t="s">
        <v>186</v>
      </c>
      <c r="C25" s="122" t="s">
        <v>187</v>
      </c>
      <c r="D25" s="123">
        <v>4705092.0846600002</v>
      </c>
      <c r="E25" s="123">
        <v>4877252.7900900003</v>
      </c>
      <c r="F25" s="123">
        <v>5332949.3673</v>
      </c>
      <c r="G25" s="123">
        <v>6112992.36283</v>
      </c>
      <c r="H25" s="123">
        <v>8019870.4957400002</v>
      </c>
      <c r="I25" s="123">
        <v>9696980.0709599983</v>
      </c>
      <c r="J25" s="123">
        <v>10920790.176990001</v>
      </c>
      <c r="K25" s="123"/>
      <c r="L25" s="117"/>
      <c r="N25" s="123"/>
    </row>
    <row r="26" spans="1:15" s="50" customFormat="1" ht="72.75" customHeight="1">
      <c r="A26" s="50" t="s">
        <v>157</v>
      </c>
      <c r="B26" s="42" t="s">
        <v>188</v>
      </c>
      <c r="C26" s="125" t="s">
        <v>189</v>
      </c>
      <c r="D26" s="123">
        <v>250573.89575999998</v>
      </c>
      <c r="E26" s="123">
        <v>303431.61582000001</v>
      </c>
      <c r="F26" s="123">
        <v>265532.75657999999</v>
      </c>
      <c r="G26" s="123">
        <v>278206.55695</v>
      </c>
      <c r="H26" s="123">
        <v>372802.71927</v>
      </c>
      <c r="I26" s="123">
        <v>484659.61911000003</v>
      </c>
      <c r="J26" s="123">
        <v>555296.84242</v>
      </c>
      <c r="K26" s="123"/>
      <c r="L26" s="117"/>
      <c r="N26" s="123"/>
    </row>
    <row r="27" spans="1:15" s="50" customFormat="1" ht="72.75" customHeight="1">
      <c r="A27" s="50" t="s">
        <v>157</v>
      </c>
      <c r="B27" s="42" t="s">
        <v>190</v>
      </c>
      <c r="C27" s="126" t="s">
        <v>191</v>
      </c>
      <c r="D27" s="123">
        <v>-1574443.8341199998</v>
      </c>
      <c r="E27" s="123">
        <v>-1547857.4552500001</v>
      </c>
      <c r="F27" s="123">
        <v>-1415464.4569399999</v>
      </c>
      <c r="G27" s="123">
        <v>-1387194.6875400001</v>
      </c>
      <c r="H27" s="123">
        <v>-1510491.2151400002</v>
      </c>
      <c r="I27" s="123">
        <v>-1584577.0681099999</v>
      </c>
      <c r="J27" s="123">
        <v>-1830738.0332200001</v>
      </c>
      <c r="K27" s="123"/>
      <c r="L27" s="117"/>
      <c r="N27" s="123"/>
    </row>
    <row r="28" spans="1:15" s="50" customFormat="1" ht="72.75" customHeight="1">
      <c r="A28" s="50" t="s">
        <v>157</v>
      </c>
      <c r="B28" s="42" t="s">
        <v>192</v>
      </c>
      <c r="C28" s="127" t="s">
        <v>193</v>
      </c>
      <c r="D28" s="123">
        <v>27635980.527599998</v>
      </c>
      <c r="E28" s="123">
        <v>29656768.899769999</v>
      </c>
      <c r="F28" s="123">
        <v>32977831.975029998</v>
      </c>
      <c r="G28" s="123">
        <v>42041031.46909</v>
      </c>
      <c r="H28" s="123">
        <v>52792195.918290004</v>
      </c>
      <c r="I28" s="123">
        <v>63965127.599529997</v>
      </c>
      <c r="J28" s="123">
        <v>73128970.794080004</v>
      </c>
      <c r="K28" s="123"/>
      <c r="L28" s="117"/>
      <c r="N28" s="123"/>
    </row>
    <row r="29" spans="1:15" s="114" customFormat="1" ht="9.75" thickBot="1">
      <c r="C29" s="128"/>
      <c r="D29" s="128"/>
      <c r="E29" s="129"/>
      <c r="F29" s="130"/>
      <c r="G29" s="130"/>
      <c r="H29" s="130"/>
      <c r="I29" s="130"/>
      <c r="J29" s="130"/>
      <c r="K29" s="131"/>
      <c r="L29" s="132"/>
    </row>
    <row r="30" spans="1:15" s="114" customFormat="1" ht="21" customHeight="1" thickTop="1">
      <c r="C30" s="50" t="s">
        <v>194</v>
      </c>
      <c r="D30" s="133"/>
      <c r="E30" s="134"/>
      <c r="F30" s="135"/>
      <c r="G30" s="135"/>
      <c r="H30" s="135"/>
      <c r="I30" s="135"/>
      <c r="J30" s="135"/>
      <c r="K30" s="135"/>
      <c r="L30" s="132"/>
    </row>
    <row r="31" spans="1:15" s="114" customFormat="1" ht="15" customHeight="1">
      <c r="C31" s="50" t="s">
        <v>195</v>
      </c>
      <c r="D31" s="133"/>
      <c r="E31" s="134"/>
      <c r="F31" s="135"/>
      <c r="G31" s="135"/>
      <c r="H31" s="135"/>
      <c r="I31" s="135"/>
      <c r="J31" s="135"/>
      <c r="K31" s="135"/>
      <c r="L31" s="132"/>
    </row>
    <row r="32" spans="1:15" s="114" customFormat="1" ht="15" customHeight="1">
      <c r="C32" s="50" t="s">
        <v>196</v>
      </c>
      <c r="D32" s="133"/>
      <c r="E32" s="134"/>
      <c r="F32" s="135"/>
      <c r="G32" s="135"/>
      <c r="H32" s="135"/>
      <c r="I32" s="135"/>
      <c r="J32" s="135"/>
      <c r="K32" s="135"/>
      <c r="L32" s="132"/>
    </row>
    <row r="33" spans="3:12" s="114" customFormat="1" ht="13.5" customHeight="1">
      <c r="C33" s="133"/>
      <c r="D33" s="133"/>
      <c r="E33" s="134"/>
      <c r="F33" s="135"/>
      <c r="G33" s="135"/>
      <c r="H33" s="135"/>
      <c r="I33" s="135"/>
      <c r="J33" s="135"/>
      <c r="K33" s="135"/>
      <c r="L33" s="132"/>
    </row>
  </sheetData>
  <mergeCells count="4">
    <mergeCell ref="C2:J2"/>
    <mergeCell ref="C3:J3"/>
    <mergeCell ref="C4:J4"/>
    <mergeCell ref="C5:J5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Q646"/>
  <sheetViews>
    <sheetView zoomScaleNormal="100" workbookViewId="0"/>
  </sheetViews>
  <sheetFormatPr defaultRowHeight="12.75"/>
  <cols>
    <col min="1" max="1" width="38.28515625" style="69" customWidth="1"/>
    <col min="2" max="14" width="13.85546875" style="42" customWidth="1"/>
    <col min="15" max="15" width="15" style="42" customWidth="1"/>
    <col min="16" max="16" width="12.140625" style="42" customWidth="1"/>
    <col min="17" max="17" width="2.5703125" style="171" customWidth="1"/>
    <col min="18" max="256" width="9.140625" style="42"/>
    <col min="257" max="257" width="38.28515625" style="42" customWidth="1"/>
    <col min="258" max="270" width="13.85546875" style="42" customWidth="1"/>
    <col min="271" max="271" width="15" style="42" customWidth="1"/>
    <col min="272" max="272" width="12.140625" style="42" customWidth="1"/>
    <col min="273" max="273" width="2.5703125" style="42" customWidth="1"/>
    <col min="274" max="512" width="9.140625" style="42"/>
    <col min="513" max="513" width="38.28515625" style="42" customWidth="1"/>
    <col min="514" max="526" width="13.85546875" style="42" customWidth="1"/>
    <col min="527" max="527" width="15" style="42" customWidth="1"/>
    <col min="528" max="528" width="12.140625" style="42" customWidth="1"/>
    <col min="529" max="529" width="2.5703125" style="42" customWidth="1"/>
    <col min="530" max="768" width="9.140625" style="42"/>
    <col min="769" max="769" width="38.28515625" style="42" customWidth="1"/>
    <col min="770" max="782" width="13.85546875" style="42" customWidth="1"/>
    <col min="783" max="783" width="15" style="42" customWidth="1"/>
    <col min="784" max="784" width="12.140625" style="42" customWidth="1"/>
    <col min="785" max="785" width="2.5703125" style="42" customWidth="1"/>
    <col min="786" max="1024" width="9.140625" style="42"/>
    <col min="1025" max="1025" width="38.28515625" style="42" customWidth="1"/>
    <col min="1026" max="1038" width="13.85546875" style="42" customWidth="1"/>
    <col min="1039" max="1039" width="15" style="42" customWidth="1"/>
    <col min="1040" max="1040" width="12.140625" style="42" customWidth="1"/>
    <col min="1041" max="1041" width="2.5703125" style="42" customWidth="1"/>
    <col min="1042" max="1280" width="9.140625" style="42"/>
    <col min="1281" max="1281" width="38.28515625" style="42" customWidth="1"/>
    <col min="1282" max="1294" width="13.85546875" style="42" customWidth="1"/>
    <col min="1295" max="1295" width="15" style="42" customWidth="1"/>
    <col min="1296" max="1296" width="12.140625" style="42" customWidth="1"/>
    <col min="1297" max="1297" width="2.5703125" style="42" customWidth="1"/>
    <col min="1298" max="1536" width="9.140625" style="42"/>
    <col min="1537" max="1537" width="38.28515625" style="42" customWidth="1"/>
    <col min="1538" max="1550" width="13.85546875" style="42" customWidth="1"/>
    <col min="1551" max="1551" width="15" style="42" customWidth="1"/>
    <col min="1552" max="1552" width="12.140625" style="42" customWidth="1"/>
    <col min="1553" max="1553" width="2.5703125" style="42" customWidth="1"/>
    <col min="1554" max="1792" width="9.140625" style="42"/>
    <col min="1793" max="1793" width="38.28515625" style="42" customWidth="1"/>
    <col min="1794" max="1806" width="13.85546875" style="42" customWidth="1"/>
    <col min="1807" max="1807" width="15" style="42" customWidth="1"/>
    <col min="1808" max="1808" width="12.140625" style="42" customWidth="1"/>
    <col min="1809" max="1809" width="2.5703125" style="42" customWidth="1"/>
    <col min="1810" max="2048" width="9.140625" style="42"/>
    <col min="2049" max="2049" width="38.28515625" style="42" customWidth="1"/>
    <col min="2050" max="2062" width="13.85546875" style="42" customWidth="1"/>
    <col min="2063" max="2063" width="15" style="42" customWidth="1"/>
    <col min="2064" max="2064" width="12.140625" style="42" customWidth="1"/>
    <col min="2065" max="2065" width="2.5703125" style="42" customWidth="1"/>
    <col min="2066" max="2304" width="9.140625" style="42"/>
    <col min="2305" max="2305" width="38.28515625" style="42" customWidth="1"/>
    <col min="2306" max="2318" width="13.85546875" style="42" customWidth="1"/>
    <col min="2319" max="2319" width="15" style="42" customWidth="1"/>
    <col min="2320" max="2320" width="12.140625" style="42" customWidth="1"/>
    <col min="2321" max="2321" width="2.5703125" style="42" customWidth="1"/>
    <col min="2322" max="2560" width="9.140625" style="42"/>
    <col min="2561" max="2561" width="38.28515625" style="42" customWidth="1"/>
    <col min="2562" max="2574" width="13.85546875" style="42" customWidth="1"/>
    <col min="2575" max="2575" width="15" style="42" customWidth="1"/>
    <col min="2576" max="2576" width="12.140625" style="42" customWidth="1"/>
    <col min="2577" max="2577" width="2.5703125" style="42" customWidth="1"/>
    <col min="2578" max="2816" width="9.140625" style="42"/>
    <col min="2817" max="2817" width="38.28515625" style="42" customWidth="1"/>
    <col min="2818" max="2830" width="13.85546875" style="42" customWidth="1"/>
    <col min="2831" max="2831" width="15" style="42" customWidth="1"/>
    <col min="2832" max="2832" width="12.140625" style="42" customWidth="1"/>
    <col min="2833" max="2833" width="2.5703125" style="42" customWidth="1"/>
    <col min="2834" max="3072" width="9.140625" style="42"/>
    <col min="3073" max="3073" width="38.28515625" style="42" customWidth="1"/>
    <col min="3074" max="3086" width="13.85546875" style="42" customWidth="1"/>
    <col min="3087" max="3087" width="15" style="42" customWidth="1"/>
    <col min="3088" max="3088" width="12.140625" style="42" customWidth="1"/>
    <col min="3089" max="3089" width="2.5703125" style="42" customWidth="1"/>
    <col min="3090" max="3328" width="9.140625" style="42"/>
    <col min="3329" max="3329" width="38.28515625" style="42" customWidth="1"/>
    <col min="3330" max="3342" width="13.85546875" style="42" customWidth="1"/>
    <col min="3343" max="3343" width="15" style="42" customWidth="1"/>
    <col min="3344" max="3344" width="12.140625" style="42" customWidth="1"/>
    <col min="3345" max="3345" width="2.5703125" style="42" customWidth="1"/>
    <col min="3346" max="3584" width="9.140625" style="42"/>
    <col min="3585" max="3585" width="38.28515625" style="42" customWidth="1"/>
    <col min="3586" max="3598" width="13.85546875" style="42" customWidth="1"/>
    <col min="3599" max="3599" width="15" style="42" customWidth="1"/>
    <col min="3600" max="3600" width="12.140625" style="42" customWidth="1"/>
    <col min="3601" max="3601" width="2.5703125" style="42" customWidth="1"/>
    <col min="3602" max="3840" width="9.140625" style="42"/>
    <col min="3841" max="3841" width="38.28515625" style="42" customWidth="1"/>
    <col min="3842" max="3854" width="13.85546875" style="42" customWidth="1"/>
    <col min="3855" max="3855" width="15" style="42" customWidth="1"/>
    <col min="3856" max="3856" width="12.140625" style="42" customWidth="1"/>
    <col min="3857" max="3857" width="2.5703125" style="42" customWidth="1"/>
    <col min="3858" max="4096" width="9.140625" style="42"/>
    <col min="4097" max="4097" width="38.28515625" style="42" customWidth="1"/>
    <col min="4098" max="4110" width="13.85546875" style="42" customWidth="1"/>
    <col min="4111" max="4111" width="15" style="42" customWidth="1"/>
    <col min="4112" max="4112" width="12.140625" style="42" customWidth="1"/>
    <col min="4113" max="4113" width="2.5703125" style="42" customWidth="1"/>
    <col min="4114" max="4352" width="9.140625" style="42"/>
    <col min="4353" max="4353" width="38.28515625" style="42" customWidth="1"/>
    <col min="4354" max="4366" width="13.85546875" style="42" customWidth="1"/>
    <col min="4367" max="4367" width="15" style="42" customWidth="1"/>
    <col min="4368" max="4368" width="12.140625" style="42" customWidth="1"/>
    <col min="4369" max="4369" width="2.5703125" style="42" customWidth="1"/>
    <col min="4370" max="4608" width="9.140625" style="42"/>
    <col min="4609" max="4609" width="38.28515625" style="42" customWidth="1"/>
    <col min="4610" max="4622" width="13.85546875" style="42" customWidth="1"/>
    <col min="4623" max="4623" width="15" style="42" customWidth="1"/>
    <col min="4624" max="4624" width="12.140625" style="42" customWidth="1"/>
    <col min="4625" max="4625" width="2.5703125" style="42" customWidth="1"/>
    <col min="4626" max="4864" width="9.140625" style="42"/>
    <col min="4865" max="4865" width="38.28515625" style="42" customWidth="1"/>
    <col min="4866" max="4878" width="13.85546875" style="42" customWidth="1"/>
    <col min="4879" max="4879" width="15" style="42" customWidth="1"/>
    <col min="4880" max="4880" width="12.140625" style="42" customWidth="1"/>
    <col min="4881" max="4881" width="2.5703125" style="42" customWidth="1"/>
    <col min="4882" max="5120" width="9.140625" style="42"/>
    <col min="5121" max="5121" width="38.28515625" style="42" customWidth="1"/>
    <col min="5122" max="5134" width="13.85546875" style="42" customWidth="1"/>
    <col min="5135" max="5135" width="15" style="42" customWidth="1"/>
    <col min="5136" max="5136" width="12.140625" style="42" customWidth="1"/>
    <col min="5137" max="5137" width="2.5703125" style="42" customWidth="1"/>
    <col min="5138" max="5376" width="9.140625" style="42"/>
    <col min="5377" max="5377" width="38.28515625" style="42" customWidth="1"/>
    <col min="5378" max="5390" width="13.85546875" style="42" customWidth="1"/>
    <col min="5391" max="5391" width="15" style="42" customWidth="1"/>
    <col min="5392" max="5392" width="12.140625" style="42" customWidth="1"/>
    <col min="5393" max="5393" width="2.5703125" style="42" customWidth="1"/>
    <col min="5394" max="5632" width="9.140625" style="42"/>
    <col min="5633" max="5633" width="38.28515625" style="42" customWidth="1"/>
    <col min="5634" max="5646" width="13.85546875" style="42" customWidth="1"/>
    <col min="5647" max="5647" width="15" style="42" customWidth="1"/>
    <col min="5648" max="5648" width="12.140625" style="42" customWidth="1"/>
    <col min="5649" max="5649" width="2.5703125" style="42" customWidth="1"/>
    <col min="5650" max="5888" width="9.140625" style="42"/>
    <col min="5889" max="5889" width="38.28515625" style="42" customWidth="1"/>
    <col min="5890" max="5902" width="13.85546875" style="42" customWidth="1"/>
    <col min="5903" max="5903" width="15" style="42" customWidth="1"/>
    <col min="5904" max="5904" width="12.140625" style="42" customWidth="1"/>
    <col min="5905" max="5905" width="2.5703125" style="42" customWidth="1"/>
    <col min="5906" max="6144" width="9.140625" style="42"/>
    <col min="6145" max="6145" width="38.28515625" style="42" customWidth="1"/>
    <col min="6146" max="6158" width="13.85546875" style="42" customWidth="1"/>
    <col min="6159" max="6159" width="15" style="42" customWidth="1"/>
    <col min="6160" max="6160" width="12.140625" style="42" customWidth="1"/>
    <col min="6161" max="6161" width="2.5703125" style="42" customWidth="1"/>
    <col min="6162" max="6400" width="9.140625" style="42"/>
    <col min="6401" max="6401" width="38.28515625" style="42" customWidth="1"/>
    <col min="6402" max="6414" width="13.85546875" style="42" customWidth="1"/>
    <col min="6415" max="6415" width="15" style="42" customWidth="1"/>
    <col min="6416" max="6416" width="12.140625" style="42" customWidth="1"/>
    <col min="6417" max="6417" width="2.5703125" style="42" customWidth="1"/>
    <col min="6418" max="6656" width="9.140625" style="42"/>
    <col min="6657" max="6657" width="38.28515625" style="42" customWidth="1"/>
    <col min="6658" max="6670" width="13.85546875" style="42" customWidth="1"/>
    <col min="6671" max="6671" width="15" style="42" customWidth="1"/>
    <col min="6672" max="6672" width="12.140625" style="42" customWidth="1"/>
    <col min="6673" max="6673" width="2.5703125" style="42" customWidth="1"/>
    <col min="6674" max="6912" width="9.140625" style="42"/>
    <col min="6913" max="6913" width="38.28515625" style="42" customWidth="1"/>
    <col min="6914" max="6926" width="13.85546875" style="42" customWidth="1"/>
    <col min="6927" max="6927" width="15" style="42" customWidth="1"/>
    <col min="6928" max="6928" width="12.140625" style="42" customWidth="1"/>
    <col min="6929" max="6929" width="2.5703125" style="42" customWidth="1"/>
    <col min="6930" max="7168" width="9.140625" style="42"/>
    <col min="7169" max="7169" width="38.28515625" style="42" customWidth="1"/>
    <col min="7170" max="7182" width="13.85546875" style="42" customWidth="1"/>
    <col min="7183" max="7183" width="15" style="42" customWidth="1"/>
    <col min="7184" max="7184" width="12.140625" style="42" customWidth="1"/>
    <col min="7185" max="7185" width="2.5703125" style="42" customWidth="1"/>
    <col min="7186" max="7424" width="9.140625" style="42"/>
    <col min="7425" max="7425" width="38.28515625" style="42" customWidth="1"/>
    <col min="7426" max="7438" width="13.85546875" style="42" customWidth="1"/>
    <col min="7439" max="7439" width="15" style="42" customWidth="1"/>
    <col min="7440" max="7440" width="12.140625" style="42" customWidth="1"/>
    <col min="7441" max="7441" width="2.5703125" style="42" customWidth="1"/>
    <col min="7442" max="7680" width="9.140625" style="42"/>
    <col min="7681" max="7681" width="38.28515625" style="42" customWidth="1"/>
    <col min="7682" max="7694" width="13.85546875" style="42" customWidth="1"/>
    <col min="7695" max="7695" width="15" style="42" customWidth="1"/>
    <col min="7696" max="7696" width="12.140625" style="42" customWidth="1"/>
    <col min="7697" max="7697" width="2.5703125" style="42" customWidth="1"/>
    <col min="7698" max="7936" width="9.140625" style="42"/>
    <col min="7937" max="7937" width="38.28515625" style="42" customWidth="1"/>
    <col min="7938" max="7950" width="13.85546875" style="42" customWidth="1"/>
    <col min="7951" max="7951" width="15" style="42" customWidth="1"/>
    <col min="7952" max="7952" width="12.140625" style="42" customWidth="1"/>
    <col min="7953" max="7953" width="2.5703125" style="42" customWidth="1"/>
    <col min="7954" max="8192" width="9.140625" style="42"/>
    <col min="8193" max="8193" width="38.28515625" style="42" customWidth="1"/>
    <col min="8194" max="8206" width="13.85546875" style="42" customWidth="1"/>
    <col min="8207" max="8207" width="15" style="42" customWidth="1"/>
    <col min="8208" max="8208" width="12.140625" style="42" customWidth="1"/>
    <col min="8209" max="8209" width="2.5703125" style="42" customWidth="1"/>
    <col min="8210" max="8448" width="9.140625" style="42"/>
    <col min="8449" max="8449" width="38.28515625" style="42" customWidth="1"/>
    <col min="8450" max="8462" width="13.85546875" style="42" customWidth="1"/>
    <col min="8463" max="8463" width="15" style="42" customWidth="1"/>
    <col min="8464" max="8464" width="12.140625" style="42" customWidth="1"/>
    <col min="8465" max="8465" width="2.5703125" style="42" customWidth="1"/>
    <col min="8466" max="8704" width="9.140625" style="42"/>
    <col min="8705" max="8705" width="38.28515625" style="42" customWidth="1"/>
    <col min="8706" max="8718" width="13.85546875" style="42" customWidth="1"/>
    <col min="8719" max="8719" width="15" style="42" customWidth="1"/>
    <col min="8720" max="8720" width="12.140625" style="42" customWidth="1"/>
    <col min="8721" max="8721" width="2.5703125" style="42" customWidth="1"/>
    <col min="8722" max="8960" width="9.140625" style="42"/>
    <col min="8961" max="8961" width="38.28515625" style="42" customWidth="1"/>
    <col min="8962" max="8974" width="13.85546875" style="42" customWidth="1"/>
    <col min="8975" max="8975" width="15" style="42" customWidth="1"/>
    <col min="8976" max="8976" width="12.140625" style="42" customWidth="1"/>
    <col min="8977" max="8977" width="2.5703125" style="42" customWidth="1"/>
    <col min="8978" max="9216" width="9.140625" style="42"/>
    <col min="9217" max="9217" width="38.28515625" style="42" customWidth="1"/>
    <col min="9218" max="9230" width="13.85546875" style="42" customWidth="1"/>
    <col min="9231" max="9231" width="15" style="42" customWidth="1"/>
    <col min="9232" max="9232" width="12.140625" style="42" customWidth="1"/>
    <col min="9233" max="9233" width="2.5703125" style="42" customWidth="1"/>
    <col min="9234" max="9472" width="9.140625" style="42"/>
    <col min="9473" max="9473" width="38.28515625" style="42" customWidth="1"/>
    <col min="9474" max="9486" width="13.85546875" style="42" customWidth="1"/>
    <col min="9487" max="9487" width="15" style="42" customWidth="1"/>
    <col min="9488" max="9488" width="12.140625" style="42" customWidth="1"/>
    <col min="9489" max="9489" width="2.5703125" style="42" customWidth="1"/>
    <col min="9490" max="9728" width="9.140625" style="42"/>
    <col min="9729" max="9729" width="38.28515625" style="42" customWidth="1"/>
    <col min="9730" max="9742" width="13.85546875" style="42" customWidth="1"/>
    <col min="9743" max="9743" width="15" style="42" customWidth="1"/>
    <col min="9744" max="9744" width="12.140625" style="42" customWidth="1"/>
    <col min="9745" max="9745" width="2.5703125" style="42" customWidth="1"/>
    <col min="9746" max="9984" width="9.140625" style="42"/>
    <col min="9985" max="9985" width="38.28515625" style="42" customWidth="1"/>
    <col min="9986" max="9998" width="13.85546875" style="42" customWidth="1"/>
    <col min="9999" max="9999" width="15" style="42" customWidth="1"/>
    <col min="10000" max="10000" width="12.140625" style="42" customWidth="1"/>
    <col min="10001" max="10001" width="2.5703125" style="42" customWidth="1"/>
    <col min="10002" max="10240" width="9.140625" style="42"/>
    <col min="10241" max="10241" width="38.28515625" style="42" customWidth="1"/>
    <col min="10242" max="10254" width="13.85546875" style="42" customWidth="1"/>
    <col min="10255" max="10255" width="15" style="42" customWidth="1"/>
    <col min="10256" max="10256" width="12.140625" style="42" customWidth="1"/>
    <col min="10257" max="10257" width="2.5703125" style="42" customWidth="1"/>
    <col min="10258" max="10496" width="9.140625" style="42"/>
    <col min="10497" max="10497" width="38.28515625" style="42" customWidth="1"/>
    <col min="10498" max="10510" width="13.85546875" style="42" customWidth="1"/>
    <col min="10511" max="10511" width="15" style="42" customWidth="1"/>
    <col min="10512" max="10512" width="12.140625" style="42" customWidth="1"/>
    <col min="10513" max="10513" width="2.5703125" style="42" customWidth="1"/>
    <col min="10514" max="10752" width="9.140625" style="42"/>
    <col min="10753" max="10753" width="38.28515625" style="42" customWidth="1"/>
    <col min="10754" max="10766" width="13.85546875" style="42" customWidth="1"/>
    <col min="10767" max="10767" width="15" style="42" customWidth="1"/>
    <col min="10768" max="10768" width="12.140625" style="42" customWidth="1"/>
    <col min="10769" max="10769" width="2.5703125" style="42" customWidth="1"/>
    <col min="10770" max="11008" width="9.140625" style="42"/>
    <col min="11009" max="11009" width="38.28515625" style="42" customWidth="1"/>
    <col min="11010" max="11022" width="13.85546875" style="42" customWidth="1"/>
    <col min="11023" max="11023" width="15" style="42" customWidth="1"/>
    <col min="11024" max="11024" width="12.140625" style="42" customWidth="1"/>
    <col min="11025" max="11025" width="2.5703125" style="42" customWidth="1"/>
    <col min="11026" max="11264" width="9.140625" style="42"/>
    <col min="11265" max="11265" width="38.28515625" style="42" customWidth="1"/>
    <col min="11266" max="11278" width="13.85546875" style="42" customWidth="1"/>
    <col min="11279" max="11279" width="15" style="42" customWidth="1"/>
    <col min="11280" max="11280" width="12.140625" style="42" customWidth="1"/>
    <col min="11281" max="11281" width="2.5703125" style="42" customWidth="1"/>
    <col min="11282" max="11520" width="9.140625" style="42"/>
    <col min="11521" max="11521" width="38.28515625" style="42" customWidth="1"/>
    <col min="11522" max="11534" width="13.85546875" style="42" customWidth="1"/>
    <col min="11535" max="11535" width="15" style="42" customWidth="1"/>
    <col min="11536" max="11536" width="12.140625" style="42" customWidth="1"/>
    <col min="11537" max="11537" width="2.5703125" style="42" customWidth="1"/>
    <col min="11538" max="11776" width="9.140625" style="42"/>
    <col min="11777" max="11777" width="38.28515625" style="42" customWidth="1"/>
    <col min="11778" max="11790" width="13.85546875" style="42" customWidth="1"/>
    <col min="11791" max="11791" width="15" style="42" customWidth="1"/>
    <col min="11792" max="11792" width="12.140625" style="42" customWidth="1"/>
    <col min="11793" max="11793" width="2.5703125" style="42" customWidth="1"/>
    <col min="11794" max="12032" width="9.140625" style="42"/>
    <col min="12033" max="12033" width="38.28515625" style="42" customWidth="1"/>
    <col min="12034" max="12046" width="13.85546875" style="42" customWidth="1"/>
    <col min="12047" max="12047" width="15" style="42" customWidth="1"/>
    <col min="12048" max="12048" width="12.140625" style="42" customWidth="1"/>
    <col min="12049" max="12049" width="2.5703125" style="42" customWidth="1"/>
    <col min="12050" max="12288" width="9.140625" style="42"/>
    <col min="12289" max="12289" width="38.28515625" style="42" customWidth="1"/>
    <col min="12290" max="12302" width="13.85546875" style="42" customWidth="1"/>
    <col min="12303" max="12303" width="15" style="42" customWidth="1"/>
    <col min="12304" max="12304" width="12.140625" style="42" customWidth="1"/>
    <col min="12305" max="12305" width="2.5703125" style="42" customWidth="1"/>
    <col min="12306" max="12544" width="9.140625" style="42"/>
    <col min="12545" max="12545" width="38.28515625" style="42" customWidth="1"/>
    <col min="12546" max="12558" width="13.85546875" style="42" customWidth="1"/>
    <col min="12559" max="12559" width="15" style="42" customWidth="1"/>
    <col min="12560" max="12560" width="12.140625" style="42" customWidth="1"/>
    <col min="12561" max="12561" width="2.5703125" style="42" customWidth="1"/>
    <col min="12562" max="12800" width="9.140625" style="42"/>
    <col min="12801" max="12801" width="38.28515625" style="42" customWidth="1"/>
    <col min="12802" max="12814" width="13.85546875" style="42" customWidth="1"/>
    <col min="12815" max="12815" width="15" style="42" customWidth="1"/>
    <col min="12816" max="12816" width="12.140625" style="42" customWidth="1"/>
    <col min="12817" max="12817" width="2.5703125" style="42" customWidth="1"/>
    <col min="12818" max="13056" width="9.140625" style="42"/>
    <col min="13057" max="13057" width="38.28515625" style="42" customWidth="1"/>
    <col min="13058" max="13070" width="13.85546875" style="42" customWidth="1"/>
    <col min="13071" max="13071" width="15" style="42" customWidth="1"/>
    <col min="13072" max="13072" width="12.140625" style="42" customWidth="1"/>
    <col min="13073" max="13073" width="2.5703125" style="42" customWidth="1"/>
    <col min="13074" max="13312" width="9.140625" style="42"/>
    <col min="13313" max="13313" width="38.28515625" style="42" customWidth="1"/>
    <col min="13314" max="13326" width="13.85546875" style="42" customWidth="1"/>
    <col min="13327" max="13327" width="15" style="42" customWidth="1"/>
    <col min="13328" max="13328" width="12.140625" style="42" customWidth="1"/>
    <col min="13329" max="13329" width="2.5703125" style="42" customWidth="1"/>
    <col min="13330" max="13568" width="9.140625" style="42"/>
    <col min="13569" max="13569" width="38.28515625" style="42" customWidth="1"/>
    <col min="13570" max="13582" width="13.85546875" style="42" customWidth="1"/>
    <col min="13583" max="13583" width="15" style="42" customWidth="1"/>
    <col min="13584" max="13584" width="12.140625" style="42" customWidth="1"/>
    <col min="13585" max="13585" width="2.5703125" style="42" customWidth="1"/>
    <col min="13586" max="13824" width="9.140625" style="42"/>
    <col min="13825" max="13825" width="38.28515625" style="42" customWidth="1"/>
    <col min="13826" max="13838" width="13.85546875" style="42" customWidth="1"/>
    <col min="13839" max="13839" width="15" style="42" customWidth="1"/>
    <col min="13840" max="13840" width="12.140625" style="42" customWidth="1"/>
    <col min="13841" max="13841" width="2.5703125" style="42" customWidth="1"/>
    <col min="13842" max="14080" width="9.140625" style="42"/>
    <col min="14081" max="14081" width="38.28515625" style="42" customWidth="1"/>
    <col min="14082" max="14094" width="13.85546875" style="42" customWidth="1"/>
    <col min="14095" max="14095" width="15" style="42" customWidth="1"/>
    <col min="14096" max="14096" width="12.140625" style="42" customWidth="1"/>
    <col min="14097" max="14097" width="2.5703125" style="42" customWidth="1"/>
    <col min="14098" max="14336" width="9.140625" style="42"/>
    <col min="14337" max="14337" width="38.28515625" style="42" customWidth="1"/>
    <col min="14338" max="14350" width="13.85546875" style="42" customWidth="1"/>
    <col min="14351" max="14351" width="15" style="42" customWidth="1"/>
    <col min="14352" max="14352" width="12.140625" style="42" customWidth="1"/>
    <col min="14353" max="14353" width="2.5703125" style="42" customWidth="1"/>
    <col min="14354" max="14592" width="9.140625" style="42"/>
    <col min="14593" max="14593" width="38.28515625" style="42" customWidth="1"/>
    <col min="14594" max="14606" width="13.85546875" style="42" customWidth="1"/>
    <col min="14607" max="14607" width="15" style="42" customWidth="1"/>
    <col min="14608" max="14608" width="12.140625" style="42" customWidth="1"/>
    <col min="14609" max="14609" width="2.5703125" style="42" customWidth="1"/>
    <col min="14610" max="14848" width="9.140625" style="42"/>
    <col min="14849" max="14849" width="38.28515625" style="42" customWidth="1"/>
    <col min="14850" max="14862" width="13.85546875" style="42" customWidth="1"/>
    <col min="14863" max="14863" width="15" style="42" customWidth="1"/>
    <col min="14864" max="14864" width="12.140625" style="42" customWidth="1"/>
    <col min="14865" max="14865" width="2.5703125" style="42" customWidth="1"/>
    <col min="14866" max="15104" width="9.140625" style="42"/>
    <col min="15105" max="15105" width="38.28515625" style="42" customWidth="1"/>
    <col min="15106" max="15118" width="13.85546875" style="42" customWidth="1"/>
    <col min="15119" max="15119" width="15" style="42" customWidth="1"/>
    <col min="15120" max="15120" width="12.140625" style="42" customWidth="1"/>
    <col min="15121" max="15121" width="2.5703125" style="42" customWidth="1"/>
    <col min="15122" max="15360" width="9.140625" style="42"/>
    <col min="15361" max="15361" width="38.28515625" style="42" customWidth="1"/>
    <col min="15362" max="15374" width="13.85546875" style="42" customWidth="1"/>
    <col min="15375" max="15375" width="15" style="42" customWidth="1"/>
    <col min="15376" max="15376" width="12.140625" style="42" customWidth="1"/>
    <col min="15377" max="15377" width="2.5703125" style="42" customWidth="1"/>
    <col min="15378" max="15616" width="9.140625" style="42"/>
    <col min="15617" max="15617" width="38.28515625" style="42" customWidth="1"/>
    <col min="15618" max="15630" width="13.85546875" style="42" customWidth="1"/>
    <col min="15631" max="15631" width="15" style="42" customWidth="1"/>
    <col min="15632" max="15632" width="12.140625" style="42" customWidth="1"/>
    <col min="15633" max="15633" width="2.5703125" style="42" customWidth="1"/>
    <col min="15634" max="15872" width="9.140625" style="42"/>
    <col min="15873" max="15873" width="38.28515625" style="42" customWidth="1"/>
    <col min="15874" max="15886" width="13.85546875" style="42" customWidth="1"/>
    <col min="15887" max="15887" width="15" style="42" customWidth="1"/>
    <col min="15888" max="15888" width="12.140625" style="42" customWidth="1"/>
    <col min="15889" max="15889" width="2.5703125" style="42" customWidth="1"/>
    <col min="15890" max="16128" width="9.140625" style="42"/>
    <col min="16129" max="16129" width="38.28515625" style="42" customWidth="1"/>
    <col min="16130" max="16142" width="13.85546875" style="42" customWidth="1"/>
    <col min="16143" max="16143" width="15" style="42" customWidth="1"/>
    <col min="16144" max="16144" width="12.140625" style="42" customWidth="1"/>
    <col min="16145" max="16145" width="2.5703125" style="42" customWidth="1"/>
    <col min="16146" max="16384" width="9.140625" style="42"/>
  </cols>
  <sheetData>
    <row r="1" spans="1:17" s="44" customFormat="1" ht="3.75" customHeight="1">
      <c r="A1" s="137">
        <f>ABS(HJ1)</f>
        <v>0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</row>
    <row r="2" spans="1:17" s="44" customFormat="1" ht="38.25" customHeight="1">
      <c r="A2" s="688" t="s">
        <v>146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  <c r="P2" s="688"/>
    </row>
    <row r="3" spans="1:17" s="44" customFormat="1" ht="20.25" customHeight="1">
      <c r="A3" s="688" t="s">
        <v>197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  <c r="O3" s="688"/>
      <c r="P3" s="688"/>
    </row>
    <row r="4" spans="1:17" s="44" customFormat="1" ht="20.25" customHeight="1">
      <c r="A4" s="688" t="s">
        <v>2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  <c r="O4" s="688"/>
      <c r="P4" s="688"/>
    </row>
    <row r="5" spans="1:17" s="47" customFormat="1" ht="39" customHeight="1">
      <c r="A5" s="689" t="s">
        <v>3</v>
      </c>
      <c r="B5" s="689"/>
      <c r="C5" s="689"/>
      <c r="D5" s="689"/>
      <c r="E5" s="689"/>
      <c r="F5" s="689"/>
      <c r="G5" s="689"/>
      <c r="H5" s="689"/>
      <c r="I5" s="689"/>
      <c r="J5" s="689"/>
      <c r="K5" s="689"/>
      <c r="L5" s="689"/>
      <c r="M5" s="689"/>
      <c r="N5" s="689"/>
      <c r="O5" s="689"/>
      <c r="P5" s="689"/>
    </row>
    <row r="6" spans="1:17" ht="7.5" customHeight="1">
      <c r="A6" s="139"/>
      <c r="Q6" s="42"/>
    </row>
    <row r="7" spans="1:17" ht="10.5" customHeight="1" thickBot="1">
      <c r="A7" s="140"/>
      <c r="B7" s="141"/>
      <c r="C7" s="141"/>
      <c r="D7" s="141"/>
      <c r="E7" s="141"/>
      <c r="F7" s="141"/>
      <c r="G7" s="142"/>
      <c r="H7" s="142"/>
      <c r="I7" s="142"/>
      <c r="J7" s="143"/>
      <c r="K7" s="142"/>
      <c r="L7" s="142"/>
      <c r="M7" s="142"/>
      <c r="N7" s="142"/>
      <c r="O7" s="142"/>
      <c r="P7" s="142"/>
      <c r="Q7" s="42"/>
    </row>
    <row r="8" spans="1:17" ht="51" customHeight="1" thickTop="1" thickBot="1">
      <c r="A8" s="144"/>
      <c r="B8" s="144" t="s">
        <v>56</v>
      </c>
      <c r="C8" s="144" t="s">
        <v>62</v>
      </c>
      <c r="D8" s="144" t="s">
        <v>57</v>
      </c>
      <c r="E8" s="144" t="s">
        <v>61</v>
      </c>
      <c r="F8" s="144" t="s">
        <v>58</v>
      </c>
      <c r="G8" s="144" t="s">
        <v>65</v>
      </c>
      <c r="H8" s="144" t="s">
        <v>63</v>
      </c>
      <c r="I8" s="144" t="s">
        <v>64</v>
      </c>
      <c r="J8" s="144" t="s">
        <v>59</v>
      </c>
      <c r="K8" s="144" t="s">
        <v>60</v>
      </c>
      <c r="L8" s="144" t="s">
        <v>66</v>
      </c>
      <c r="M8" s="144" t="s">
        <v>67</v>
      </c>
      <c r="N8" s="144" t="s">
        <v>68</v>
      </c>
      <c r="O8" s="145" t="s">
        <v>198</v>
      </c>
      <c r="P8" s="146" t="s">
        <v>15</v>
      </c>
      <c r="Q8" s="42"/>
    </row>
    <row r="9" spans="1:17" ht="42.75" customHeight="1" thickTop="1">
      <c r="A9" s="147" t="s">
        <v>199</v>
      </c>
      <c r="B9" s="148">
        <v>10308023.55424</v>
      </c>
      <c r="C9" s="148">
        <v>7375029.4133799998</v>
      </c>
      <c r="D9" s="148">
        <v>11530374.348579999</v>
      </c>
      <c r="E9" s="148">
        <v>8753254.8505799994</v>
      </c>
      <c r="F9" s="148">
        <v>7971572.1233299999</v>
      </c>
      <c r="G9" s="147">
        <v>4128549.2069000001</v>
      </c>
      <c r="H9" s="147">
        <v>4251182.7793399999</v>
      </c>
      <c r="I9" s="147">
        <v>5999285.9428739995</v>
      </c>
      <c r="J9" s="147">
        <v>151403.58424</v>
      </c>
      <c r="K9" s="147">
        <v>295788.95400000003</v>
      </c>
      <c r="L9" s="147">
        <v>3655512.2888154997</v>
      </c>
      <c r="M9" s="147">
        <v>6046364.4023799999</v>
      </c>
      <c r="N9" s="147">
        <v>1197244.9396900001</v>
      </c>
      <c r="O9" s="147">
        <v>71663586.388349503</v>
      </c>
      <c r="P9" s="149">
        <f>O9/O$21</f>
        <v>0.96409547355804359</v>
      </c>
      <c r="Q9" s="42"/>
    </row>
    <row r="10" spans="1:17" ht="27" customHeight="1">
      <c r="A10" s="147" t="s">
        <v>200</v>
      </c>
      <c r="B10" s="148">
        <v>55366.832419999999</v>
      </c>
      <c r="C10" s="148">
        <v>45944.967880000004</v>
      </c>
      <c r="D10" s="148">
        <v>58526.098060000004</v>
      </c>
      <c r="E10" s="148">
        <v>35729.6037</v>
      </c>
      <c r="F10" s="148">
        <v>45685.83135</v>
      </c>
      <c r="G10" s="147">
        <v>23375.16347</v>
      </c>
      <c r="H10" s="147">
        <v>21072.52937</v>
      </c>
      <c r="I10" s="147">
        <v>38649.178516799999</v>
      </c>
      <c r="J10" s="147">
        <v>1604.17148</v>
      </c>
      <c r="K10" s="147">
        <v>1761.7429999999999</v>
      </c>
      <c r="L10" s="147">
        <v>18694.760699999999</v>
      </c>
      <c r="M10" s="147">
        <v>40194.473850000002</v>
      </c>
      <c r="N10" s="147">
        <v>6234.3877899999998</v>
      </c>
      <c r="O10" s="147">
        <v>392839.74158679997</v>
      </c>
      <c r="P10" s="149">
        <f t="shared" ref="P10:P21" si="0">O10/O$21</f>
        <v>5.2849017999902544E-3</v>
      </c>
      <c r="Q10" s="42"/>
    </row>
    <row r="11" spans="1:17" ht="42.75" customHeight="1">
      <c r="A11" s="147" t="s">
        <v>201</v>
      </c>
      <c r="B11" s="148">
        <v>153811.28090000001</v>
      </c>
      <c r="C11" s="148">
        <v>129942.03712000001</v>
      </c>
      <c r="D11" s="148">
        <v>292309.18329000002</v>
      </c>
      <c r="E11" s="148">
        <v>222106.34030000001</v>
      </c>
      <c r="F11" s="148">
        <v>124700.32858</v>
      </c>
      <c r="G11" s="147">
        <v>26603.531719999999</v>
      </c>
      <c r="H11" s="147">
        <v>74835.554829999994</v>
      </c>
      <c r="I11" s="147">
        <v>6422.3908414000007</v>
      </c>
      <c r="J11" s="147">
        <v>225.34457999999998</v>
      </c>
      <c r="K11" s="147">
        <v>0</v>
      </c>
      <c r="L11" s="147">
        <v>68871.730591999993</v>
      </c>
      <c r="M11" s="147">
        <v>21795.296739999998</v>
      </c>
      <c r="N11" s="147">
        <v>25542.07086</v>
      </c>
      <c r="O11" s="147">
        <v>1147165.0903534</v>
      </c>
      <c r="P11" s="149">
        <f t="shared" si="0"/>
        <v>1.5432895934626541E-2</v>
      </c>
      <c r="Q11" s="42"/>
    </row>
    <row r="12" spans="1:17" ht="27" customHeight="1">
      <c r="A12" s="147" t="s">
        <v>202</v>
      </c>
      <c r="B12" s="148">
        <v>4259.1072000000004</v>
      </c>
      <c r="C12" s="148">
        <v>2979.56594</v>
      </c>
      <c r="D12" s="148">
        <v>7141.5031200000003</v>
      </c>
      <c r="E12" s="148">
        <v>6283.4611399999994</v>
      </c>
      <c r="F12" s="148">
        <v>4459.4633400000002</v>
      </c>
      <c r="G12" s="147">
        <v>1004.94003</v>
      </c>
      <c r="H12" s="147">
        <v>1786.0739199999998</v>
      </c>
      <c r="I12" s="147">
        <v>321.86922900000002</v>
      </c>
      <c r="J12" s="147">
        <v>11.941469999999999</v>
      </c>
      <c r="K12" s="147">
        <v>0</v>
      </c>
      <c r="L12" s="147">
        <v>2277.6017099999999</v>
      </c>
      <c r="M12" s="147">
        <v>1003.62824</v>
      </c>
      <c r="N12" s="147">
        <v>1043.0516700000001</v>
      </c>
      <c r="O12" s="147">
        <v>32572.207008999998</v>
      </c>
      <c r="P12" s="149">
        <f t="shared" si="0"/>
        <v>4.3819628522356066E-4</v>
      </c>
      <c r="Q12" s="42"/>
    </row>
    <row r="13" spans="1:17" ht="42.75" customHeight="1">
      <c r="A13" s="147" t="s">
        <v>203</v>
      </c>
      <c r="B13" s="148">
        <v>58135.095099999999</v>
      </c>
      <c r="C13" s="148">
        <v>9053.267890000001</v>
      </c>
      <c r="D13" s="148">
        <v>82056.625590000011</v>
      </c>
      <c r="E13" s="148">
        <v>56841.538869999997</v>
      </c>
      <c r="F13" s="148">
        <v>24659.33066</v>
      </c>
      <c r="G13" s="147">
        <v>5010.6395999999995</v>
      </c>
      <c r="H13" s="147">
        <v>15042.309789999999</v>
      </c>
      <c r="I13" s="147">
        <v>3417.2834833999996</v>
      </c>
      <c r="J13" s="147">
        <v>6.6100300000000001</v>
      </c>
      <c r="K13" s="147">
        <v>0</v>
      </c>
      <c r="L13" s="147">
        <v>9330.4864225999991</v>
      </c>
      <c r="M13" s="147">
        <v>7031.2862800000003</v>
      </c>
      <c r="N13" s="147">
        <v>3988.15994</v>
      </c>
      <c r="O13" s="147">
        <v>274572.63365600002</v>
      </c>
      <c r="P13" s="149">
        <f t="shared" si="0"/>
        <v>3.6938457396781315E-3</v>
      </c>
      <c r="Q13" s="42"/>
    </row>
    <row r="14" spans="1:17" ht="27" customHeight="1">
      <c r="A14" s="147" t="s">
        <v>204</v>
      </c>
      <c r="B14" s="148">
        <v>7579.5521699999999</v>
      </c>
      <c r="C14" s="148">
        <v>1324.42526</v>
      </c>
      <c r="D14" s="148">
        <v>11140.16</v>
      </c>
      <c r="E14" s="148">
        <v>7261.1602699999994</v>
      </c>
      <c r="F14" s="148">
        <v>3741.99116</v>
      </c>
      <c r="G14" s="147">
        <v>561.06173999999999</v>
      </c>
      <c r="H14" s="147">
        <v>1956.6098</v>
      </c>
      <c r="I14" s="147">
        <v>673.89752940000005</v>
      </c>
      <c r="J14" s="147">
        <v>1.3220099999999999</v>
      </c>
      <c r="K14" s="147">
        <v>0</v>
      </c>
      <c r="L14" s="147">
        <v>1387.67831</v>
      </c>
      <c r="M14" s="147">
        <v>1406.25729</v>
      </c>
      <c r="N14" s="147">
        <v>775.60572000000002</v>
      </c>
      <c r="O14" s="147">
        <v>37809.721259400001</v>
      </c>
      <c r="P14" s="149">
        <f t="shared" si="0"/>
        <v>5.0865694782762055E-4</v>
      </c>
      <c r="Q14" s="42"/>
    </row>
    <row r="15" spans="1:17" ht="42.75" customHeight="1">
      <c r="A15" s="147" t="s">
        <v>205</v>
      </c>
      <c r="B15" s="148">
        <v>34387.387820000004</v>
      </c>
      <c r="C15" s="148">
        <v>9710.5811099999992</v>
      </c>
      <c r="D15" s="148">
        <v>20859.134460000001</v>
      </c>
      <c r="E15" s="148">
        <v>106822.09123999999</v>
      </c>
      <c r="F15" s="148">
        <v>44347.451159999997</v>
      </c>
      <c r="G15" s="147">
        <v>9546.6789499999995</v>
      </c>
      <c r="H15" s="147">
        <v>3606.18595</v>
      </c>
      <c r="I15" s="147">
        <v>1537.5527668000002</v>
      </c>
      <c r="J15" s="147">
        <v>274.39999999999998</v>
      </c>
      <c r="K15" s="147">
        <v>0</v>
      </c>
      <c r="L15" s="147">
        <v>12427.7996544</v>
      </c>
      <c r="M15" s="147">
        <v>1989.4163999999998</v>
      </c>
      <c r="N15" s="147">
        <v>2093.1232099999997</v>
      </c>
      <c r="O15" s="147">
        <v>247601.80272119999</v>
      </c>
      <c r="P15" s="149">
        <f t="shared" si="0"/>
        <v>3.3310051768094102E-3</v>
      </c>
      <c r="Q15" s="42"/>
    </row>
    <row r="16" spans="1:17" ht="27" customHeight="1">
      <c r="A16" s="147" t="s">
        <v>206</v>
      </c>
      <c r="B16" s="148">
        <v>10581.221390000001</v>
      </c>
      <c r="C16" s="148">
        <v>3146.5400199999999</v>
      </c>
      <c r="D16" s="148">
        <v>5690.6674599999997</v>
      </c>
      <c r="E16" s="148">
        <v>30023.229930000001</v>
      </c>
      <c r="F16" s="148">
        <v>12456.46228</v>
      </c>
      <c r="G16" s="147">
        <v>2477.7654400000001</v>
      </c>
      <c r="H16" s="147">
        <v>1065.6181000000001</v>
      </c>
      <c r="I16" s="147">
        <v>810.26400260000003</v>
      </c>
      <c r="J16" s="147">
        <v>68.599999999999994</v>
      </c>
      <c r="K16" s="147">
        <v>0</v>
      </c>
      <c r="L16" s="147">
        <v>3727.3116400000004</v>
      </c>
      <c r="M16" s="147">
        <v>994.70830000000001</v>
      </c>
      <c r="N16" s="147">
        <v>898.11292000000003</v>
      </c>
      <c r="O16" s="147">
        <v>71940.501482599997</v>
      </c>
      <c r="P16" s="149">
        <f t="shared" si="0"/>
        <v>9.6782083259157087E-4</v>
      </c>
      <c r="Q16" s="42"/>
    </row>
    <row r="17" spans="1:17" ht="42.75" customHeight="1">
      <c r="A17" s="147" t="s">
        <v>207</v>
      </c>
      <c r="B17" s="148">
        <v>24474.27045</v>
      </c>
      <c r="C17" s="148">
        <v>32977.527840000002</v>
      </c>
      <c r="D17" s="148">
        <v>16134.90531</v>
      </c>
      <c r="E17" s="148">
        <v>55646.740149999998</v>
      </c>
      <c r="F17" s="148">
        <v>28084.79621</v>
      </c>
      <c r="G17" s="147">
        <v>27435.809370000003</v>
      </c>
      <c r="H17" s="147">
        <v>23393.732540000001</v>
      </c>
      <c r="I17" s="147">
        <v>2004.0561200000002</v>
      </c>
      <c r="J17" s="147">
        <v>36.417099999999998</v>
      </c>
      <c r="K17" s="147">
        <v>0</v>
      </c>
      <c r="L17" s="147">
        <v>8625.0726356000014</v>
      </c>
      <c r="M17" s="147">
        <v>4252.8824400000003</v>
      </c>
      <c r="N17" s="147">
        <v>4241.8913700000003</v>
      </c>
      <c r="O17" s="147">
        <v>227308.1015356</v>
      </c>
      <c r="P17" s="149">
        <f t="shared" si="0"/>
        <v>3.0579925292319901E-3</v>
      </c>
      <c r="Q17" s="42"/>
    </row>
    <row r="18" spans="1:17" ht="27" customHeight="1">
      <c r="A18" s="147" t="s">
        <v>208</v>
      </c>
      <c r="B18" s="148">
        <v>12785.490159999999</v>
      </c>
      <c r="C18" s="148">
        <v>20546.67009</v>
      </c>
      <c r="D18" s="148">
        <v>7329.4557100000002</v>
      </c>
      <c r="E18" s="148">
        <v>33411.160810000001</v>
      </c>
      <c r="F18" s="148">
        <v>15770.750529999999</v>
      </c>
      <c r="G18" s="147">
        <v>12387.753289999999</v>
      </c>
      <c r="H18" s="147">
        <v>14324.29328</v>
      </c>
      <c r="I18" s="147">
        <v>1574.2449313999998</v>
      </c>
      <c r="J18" s="147">
        <v>29.133680000000002</v>
      </c>
      <c r="K18" s="147">
        <v>0</v>
      </c>
      <c r="L18" s="147">
        <v>4857.2000900000003</v>
      </c>
      <c r="M18" s="147">
        <v>3402.30593</v>
      </c>
      <c r="N18" s="147">
        <v>3150.1363799999999</v>
      </c>
      <c r="O18" s="147">
        <v>129568.5948814</v>
      </c>
      <c r="P18" s="149">
        <f t="shared" si="0"/>
        <v>1.7430957915433264E-3</v>
      </c>
      <c r="Q18" s="42"/>
    </row>
    <row r="19" spans="1:17" ht="42.75" customHeight="1">
      <c r="A19" s="147" t="s">
        <v>209</v>
      </c>
      <c r="B19" s="148">
        <v>78514.253459999993</v>
      </c>
      <c r="C19" s="148">
        <v>107472.8797</v>
      </c>
      <c r="D19" s="148">
        <v>226110.24074000001</v>
      </c>
      <c r="E19" s="148">
        <v>72689.570659999998</v>
      </c>
      <c r="F19" s="148">
        <v>91578.753200000006</v>
      </c>
      <c r="G19" s="147">
        <v>33905.803500000002</v>
      </c>
      <c r="H19" s="147">
        <v>31196.145570000001</v>
      </c>
      <c r="I19" s="147">
        <v>36907.260268799997</v>
      </c>
      <c r="J19" s="147">
        <v>0</v>
      </c>
      <c r="K19" s="147">
        <v>0</v>
      </c>
      <c r="L19" s="147">
        <v>29748.451991800001</v>
      </c>
      <c r="M19" s="147">
        <v>48276.654320000001</v>
      </c>
      <c r="N19" s="147">
        <v>15824.06551</v>
      </c>
      <c r="O19" s="147">
        <v>772224.0789206</v>
      </c>
      <c r="P19" s="149">
        <f t="shared" si="0"/>
        <v>1.0388787061610335E-2</v>
      </c>
      <c r="Q19" s="42"/>
    </row>
    <row r="20" spans="1:17" ht="27" customHeight="1" thickBot="1">
      <c r="A20" s="147" t="s">
        <v>210</v>
      </c>
      <c r="B20" s="148">
        <v>63652.176399999997</v>
      </c>
      <c r="C20" s="148">
        <v>84637.289310000007</v>
      </c>
      <c r="D20" s="148">
        <v>147850.94232</v>
      </c>
      <c r="E20" s="148">
        <v>54745.269970000001</v>
      </c>
      <c r="F20" s="148">
        <v>64358.093670000002</v>
      </c>
      <c r="G20" s="147">
        <v>21926.371729999999</v>
      </c>
      <c r="H20" s="147">
        <v>23031.694940000001</v>
      </c>
      <c r="I20" s="147">
        <v>36813.450948799997</v>
      </c>
      <c r="J20" s="147">
        <v>0</v>
      </c>
      <c r="K20" s="147">
        <v>0</v>
      </c>
      <c r="L20" s="147">
        <v>24979.20665</v>
      </c>
      <c r="M20" s="147">
        <v>48167.87689</v>
      </c>
      <c r="N20" s="147">
        <v>14724.04142</v>
      </c>
      <c r="O20" s="147">
        <v>584886.41424880002</v>
      </c>
      <c r="P20" s="149">
        <f t="shared" si="0"/>
        <v>7.8685197453993872E-3</v>
      </c>
      <c r="Q20" s="42"/>
    </row>
    <row r="21" spans="1:17" ht="56.25" customHeight="1" thickTop="1" thickBot="1">
      <c r="A21" s="150" t="s">
        <v>211</v>
      </c>
      <c r="B21" s="151">
        <v>10657345.841969999</v>
      </c>
      <c r="C21" s="151">
        <v>7664185.7070399998</v>
      </c>
      <c r="D21" s="151">
        <v>12167844.437969998</v>
      </c>
      <c r="E21" s="151">
        <v>9267361.1317999996</v>
      </c>
      <c r="F21" s="151">
        <v>8284942.7831400009</v>
      </c>
      <c r="G21" s="151">
        <v>4231051.6700400002</v>
      </c>
      <c r="H21" s="151">
        <v>4399256.7080199998</v>
      </c>
      <c r="I21" s="151">
        <v>6049574.4863543995</v>
      </c>
      <c r="J21" s="151">
        <v>151946.35595</v>
      </c>
      <c r="K21" s="151">
        <v>295788.95400000003</v>
      </c>
      <c r="L21" s="151">
        <v>3784515.8301118999</v>
      </c>
      <c r="M21" s="151">
        <v>6129709.9385599997</v>
      </c>
      <c r="N21" s="151">
        <v>1248934.2505800005</v>
      </c>
      <c r="O21" s="151">
        <v>74332458.095536307</v>
      </c>
      <c r="P21" s="152">
        <f t="shared" si="0"/>
        <v>1</v>
      </c>
      <c r="Q21" s="42"/>
    </row>
    <row r="22" spans="1:17" ht="56.25" customHeight="1" thickTop="1">
      <c r="A22" s="153" t="s">
        <v>212</v>
      </c>
      <c r="B22" s="154">
        <v>154224.37974</v>
      </c>
      <c r="C22" s="154">
        <v>158579.45850000001</v>
      </c>
      <c r="D22" s="154">
        <v>237678.82666999998</v>
      </c>
      <c r="E22" s="154">
        <v>167453.88582</v>
      </c>
      <c r="F22" s="154">
        <v>146472.59233000001</v>
      </c>
      <c r="G22" s="154">
        <v>61733.055699999997</v>
      </c>
      <c r="H22" s="154">
        <v>63236.819409999996</v>
      </c>
      <c r="I22" s="154">
        <v>78842.905157999994</v>
      </c>
      <c r="J22" s="154">
        <v>1715.1686399999999</v>
      </c>
      <c r="K22" s="154">
        <v>1761.7429999999999</v>
      </c>
      <c r="L22" s="154">
        <v>55923.759099999996</v>
      </c>
      <c r="M22" s="154">
        <v>95169.250499999995</v>
      </c>
      <c r="N22" s="154">
        <v>26825.335899999998</v>
      </c>
      <c r="O22" s="154">
        <v>1249617.180468</v>
      </c>
      <c r="P22" s="155"/>
      <c r="Q22" s="42"/>
    </row>
    <row r="23" spans="1:17" s="70" customFormat="1" ht="56.25" customHeight="1" thickBot="1">
      <c r="A23" s="156" t="s">
        <v>213</v>
      </c>
      <c r="B23" s="157">
        <v>0.14337405374476614</v>
      </c>
      <c r="C23" s="157">
        <v>0.10310685134601028</v>
      </c>
      <c r="D23" s="157">
        <v>0.16369490192738131</v>
      </c>
      <c r="E23" s="157">
        <v>0.1246744876900083</v>
      </c>
      <c r="F23" s="157">
        <v>0.1114579417310769</v>
      </c>
      <c r="G23" s="157">
        <v>5.6920647835996652E-2</v>
      </c>
      <c r="H23" s="157">
        <v>5.9183522524787549E-2</v>
      </c>
      <c r="I23" s="157">
        <v>8.1385368402308741E-2</v>
      </c>
      <c r="J23" s="157">
        <v>2.0441454492828677E-3</v>
      </c>
      <c r="K23" s="157">
        <v>3.9792704503305298E-3</v>
      </c>
      <c r="L23" s="157">
        <v>5.0913368494390765E-2</v>
      </c>
      <c r="M23" s="157">
        <v>8.2463436506858792E-2</v>
      </c>
      <c r="N23" s="157">
        <v>1.6802003896801032E-2</v>
      </c>
      <c r="O23" s="157">
        <v>1</v>
      </c>
      <c r="P23" s="158"/>
    </row>
    <row r="24" spans="1:17" ht="13.5" customHeight="1" thickTop="1">
      <c r="A24" s="159" t="s">
        <v>214</v>
      </c>
      <c r="B24" s="160"/>
      <c r="C24" s="160"/>
      <c r="D24" s="160"/>
      <c r="E24" s="160"/>
      <c r="F24" s="160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42"/>
    </row>
    <row r="25" spans="1:17" ht="40.5" customHeight="1">
      <c r="A25" s="686" t="s">
        <v>215</v>
      </c>
      <c r="B25" s="690"/>
      <c r="C25" s="690"/>
      <c r="D25" s="690"/>
      <c r="E25" s="690"/>
      <c r="F25" s="690"/>
      <c r="G25" s="690"/>
      <c r="H25" s="690"/>
      <c r="I25" s="690"/>
      <c r="J25" s="690"/>
      <c r="K25" s="690"/>
      <c r="L25" s="690"/>
      <c r="M25" s="690"/>
      <c r="N25" s="690"/>
      <c r="O25" s="690"/>
      <c r="P25" s="690"/>
      <c r="Q25" s="42"/>
    </row>
    <row r="26" spans="1:17" ht="39" customHeight="1">
      <c r="A26" s="686" t="s">
        <v>216</v>
      </c>
      <c r="B26" s="687"/>
      <c r="C26" s="687"/>
      <c r="D26" s="687"/>
      <c r="E26" s="687"/>
      <c r="F26" s="687"/>
      <c r="G26" s="687"/>
      <c r="H26" s="687"/>
      <c r="I26" s="687"/>
      <c r="J26" s="687"/>
      <c r="K26" s="687"/>
      <c r="L26" s="687"/>
      <c r="M26" s="687"/>
      <c r="N26" s="687"/>
      <c r="O26" s="687"/>
      <c r="P26" s="687"/>
      <c r="Q26" s="42"/>
    </row>
    <row r="27" spans="1:17" ht="12" customHeight="1">
      <c r="A27" s="159" t="s">
        <v>217</v>
      </c>
      <c r="B27" s="162"/>
      <c r="C27" s="162"/>
      <c r="D27" s="162"/>
      <c r="E27" s="162"/>
      <c r="F27" s="162"/>
      <c r="G27" s="163"/>
      <c r="H27" s="163"/>
      <c r="I27" s="163"/>
      <c r="J27" s="163"/>
      <c r="K27" s="163"/>
      <c r="L27" s="163"/>
      <c r="M27" s="163"/>
      <c r="N27" s="163"/>
      <c r="O27" s="163"/>
      <c r="P27" s="163"/>
      <c r="Q27" s="42"/>
    </row>
    <row r="28" spans="1:17" ht="9" customHeight="1">
      <c r="A28" s="164"/>
      <c r="B28" s="135"/>
      <c r="C28" s="135"/>
      <c r="D28" s="135"/>
      <c r="E28" s="135"/>
      <c r="F28" s="135"/>
      <c r="G28" s="114"/>
      <c r="H28" s="114"/>
      <c r="I28" s="114"/>
      <c r="J28" s="114"/>
      <c r="K28" s="114"/>
      <c r="L28" s="114"/>
      <c r="M28" s="114"/>
      <c r="N28" s="114"/>
      <c r="O28" s="114"/>
      <c r="P28" s="114"/>
      <c r="Q28" s="42"/>
    </row>
    <row r="29" spans="1:17" ht="9" customHeight="1">
      <c r="A29" s="164"/>
      <c r="B29" s="135"/>
      <c r="C29" s="135"/>
      <c r="D29" s="135"/>
      <c r="E29" s="135"/>
      <c r="F29" s="135"/>
      <c r="G29" s="114"/>
      <c r="H29" s="114"/>
      <c r="I29" s="114"/>
      <c r="J29" s="114"/>
      <c r="K29" s="114"/>
      <c r="L29" s="114"/>
      <c r="M29" s="114"/>
      <c r="N29" s="114"/>
      <c r="O29" s="114"/>
      <c r="P29" s="114"/>
      <c r="Q29" s="42"/>
    </row>
    <row r="30" spans="1:17" ht="9" customHeight="1">
      <c r="A30" s="164"/>
      <c r="B30" s="135"/>
      <c r="C30" s="135"/>
      <c r="D30" s="135"/>
      <c r="E30" s="135"/>
      <c r="F30" s="135"/>
      <c r="G30" s="114"/>
      <c r="H30" s="114"/>
      <c r="I30" s="114"/>
      <c r="J30" s="114"/>
      <c r="K30" s="114"/>
      <c r="L30" s="114"/>
      <c r="M30" s="114"/>
      <c r="N30" s="114"/>
      <c r="O30" s="114"/>
      <c r="P30" s="114"/>
      <c r="Q30" s="42"/>
    </row>
    <row r="31" spans="1:17" ht="9" customHeight="1">
      <c r="A31" s="164"/>
      <c r="B31" s="135"/>
      <c r="C31" s="135"/>
      <c r="D31" s="135"/>
      <c r="E31" s="135"/>
      <c r="F31" s="135"/>
      <c r="G31" s="114"/>
      <c r="H31" s="114"/>
      <c r="I31" s="114"/>
      <c r="J31" s="114"/>
      <c r="K31" s="114"/>
      <c r="L31" s="114"/>
      <c r="M31" s="114"/>
      <c r="N31" s="114"/>
      <c r="O31" s="114"/>
      <c r="P31" s="114"/>
      <c r="Q31" s="42"/>
    </row>
    <row r="32" spans="1:17" ht="9" customHeight="1">
      <c r="A32" s="164"/>
      <c r="B32" s="135"/>
      <c r="C32" s="135"/>
      <c r="D32" s="135"/>
      <c r="E32" s="135"/>
      <c r="F32" s="135"/>
      <c r="G32" s="114"/>
      <c r="H32" s="114"/>
      <c r="I32" s="114"/>
      <c r="J32" s="114"/>
      <c r="K32" s="114"/>
      <c r="L32" s="114"/>
      <c r="M32" s="114"/>
      <c r="N32" s="114"/>
      <c r="O32" s="114"/>
      <c r="P32" s="114"/>
      <c r="Q32" s="42"/>
    </row>
    <row r="33" spans="1:17" ht="9" customHeight="1">
      <c r="A33" s="165"/>
      <c r="B33" s="135"/>
      <c r="C33" s="135"/>
      <c r="D33" s="135"/>
      <c r="E33" s="135"/>
      <c r="F33" s="135"/>
      <c r="G33" s="114"/>
      <c r="H33" s="114"/>
      <c r="I33" s="114"/>
      <c r="J33" s="114"/>
      <c r="K33" s="114"/>
      <c r="L33" s="114"/>
      <c r="M33" s="114"/>
      <c r="N33" s="114"/>
      <c r="O33" s="114"/>
      <c r="P33" s="114"/>
      <c r="Q33" s="42"/>
    </row>
    <row r="34" spans="1:17" ht="9" customHeight="1">
      <c r="A34" s="164"/>
      <c r="B34" s="135"/>
      <c r="C34" s="135"/>
      <c r="D34" s="135"/>
      <c r="E34" s="135"/>
      <c r="F34" s="135"/>
      <c r="G34" s="114"/>
      <c r="H34" s="114"/>
      <c r="I34" s="114"/>
      <c r="J34" s="114"/>
      <c r="K34" s="114"/>
      <c r="L34" s="114"/>
      <c r="M34" s="114"/>
      <c r="N34" s="114"/>
      <c r="O34" s="114"/>
      <c r="P34" s="114"/>
      <c r="Q34" s="42"/>
    </row>
    <row r="35" spans="1:17" ht="9" customHeight="1">
      <c r="A35" s="164"/>
      <c r="B35" s="135"/>
      <c r="C35" s="135"/>
      <c r="D35" s="135"/>
      <c r="E35" s="135"/>
      <c r="F35" s="135"/>
      <c r="G35" s="114"/>
      <c r="H35" s="114"/>
      <c r="I35" s="114"/>
      <c r="J35" s="114"/>
      <c r="K35" s="114"/>
      <c r="L35" s="114"/>
      <c r="M35" s="114"/>
      <c r="N35" s="114"/>
      <c r="O35" s="114"/>
      <c r="P35" s="114"/>
      <c r="Q35" s="42"/>
    </row>
    <row r="36" spans="1:17" ht="9" customHeight="1">
      <c r="A36" s="164"/>
      <c r="B36" s="135"/>
      <c r="C36" s="135"/>
      <c r="D36" s="135"/>
      <c r="E36" s="135"/>
      <c r="F36" s="135"/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42"/>
    </row>
    <row r="37" spans="1:17" ht="9" customHeight="1">
      <c r="A37" s="164"/>
      <c r="B37" s="135"/>
      <c r="C37" s="135"/>
      <c r="D37" s="135"/>
      <c r="E37" s="135"/>
      <c r="F37" s="135"/>
      <c r="G37" s="114"/>
      <c r="H37" s="114"/>
      <c r="I37" s="114"/>
      <c r="J37" s="114"/>
      <c r="K37" s="114"/>
      <c r="L37" s="114"/>
      <c r="M37" s="114"/>
      <c r="N37" s="114"/>
      <c r="O37" s="114"/>
      <c r="P37" s="114"/>
      <c r="Q37" s="42"/>
    </row>
    <row r="38" spans="1:17" ht="9" customHeight="1">
      <c r="A38" s="164"/>
      <c r="B38" s="135"/>
      <c r="C38" s="135"/>
      <c r="D38" s="135"/>
      <c r="E38" s="135"/>
      <c r="F38" s="135"/>
      <c r="G38" s="114"/>
      <c r="H38" s="114"/>
      <c r="I38" s="114"/>
      <c r="J38" s="114"/>
      <c r="K38" s="114"/>
      <c r="L38" s="114"/>
      <c r="M38" s="114"/>
      <c r="N38" s="114"/>
      <c r="O38" s="114"/>
      <c r="P38" s="114"/>
      <c r="Q38" s="42"/>
    </row>
    <row r="39" spans="1:17" ht="9" customHeight="1">
      <c r="A39" s="165"/>
      <c r="B39" s="135"/>
      <c r="C39" s="135"/>
      <c r="D39" s="135"/>
      <c r="E39" s="135"/>
      <c r="F39" s="135"/>
      <c r="G39" s="114"/>
      <c r="H39" s="114"/>
      <c r="I39" s="114"/>
      <c r="J39" s="114"/>
      <c r="K39" s="114"/>
      <c r="L39" s="114"/>
      <c r="M39" s="114"/>
      <c r="N39" s="114"/>
      <c r="O39" s="114"/>
      <c r="P39" s="114"/>
      <c r="Q39" s="42"/>
    </row>
    <row r="40" spans="1:17" ht="9" customHeight="1">
      <c r="A40" s="164"/>
      <c r="B40" s="135"/>
      <c r="C40" s="135"/>
      <c r="D40" s="135"/>
      <c r="E40" s="135"/>
      <c r="F40" s="135"/>
      <c r="G40" s="114"/>
      <c r="H40" s="114"/>
      <c r="I40" s="114"/>
      <c r="J40" s="114"/>
      <c r="K40" s="114"/>
      <c r="L40" s="114"/>
      <c r="M40" s="114"/>
      <c r="N40" s="114"/>
      <c r="O40" s="114"/>
      <c r="P40" s="114"/>
      <c r="Q40" s="42"/>
    </row>
    <row r="41" spans="1:17" ht="9" customHeight="1">
      <c r="A41" s="164"/>
      <c r="B41" s="135"/>
      <c r="C41" s="135"/>
      <c r="D41" s="135"/>
      <c r="E41" s="135"/>
      <c r="F41" s="135"/>
      <c r="G41" s="114"/>
      <c r="H41" s="114"/>
      <c r="I41" s="114"/>
      <c r="J41" s="114"/>
      <c r="K41" s="114"/>
      <c r="L41" s="114"/>
      <c r="M41" s="114"/>
      <c r="N41" s="114"/>
      <c r="O41" s="114"/>
      <c r="P41" s="114"/>
      <c r="Q41" s="42"/>
    </row>
    <row r="42" spans="1:17" ht="9" customHeight="1">
      <c r="A42" s="164"/>
      <c r="B42" s="135"/>
      <c r="C42" s="135"/>
      <c r="D42" s="135"/>
      <c r="E42" s="135"/>
      <c r="F42" s="135"/>
      <c r="G42" s="114"/>
      <c r="H42" s="114"/>
      <c r="I42" s="114"/>
      <c r="J42" s="114"/>
      <c r="K42" s="114"/>
      <c r="L42" s="114"/>
      <c r="M42" s="114"/>
      <c r="N42" s="114"/>
      <c r="O42" s="114"/>
      <c r="P42" s="114"/>
      <c r="Q42" s="42"/>
    </row>
    <row r="43" spans="1:17" ht="9" customHeight="1">
      <c r="A43" s="164"/>
      <c r="B43" s="135"/>
      <c r="C43" s="135"/>
      <c r="D43" s="135"/>
      <c r="E43" s="135"/>
      <c r="F43" s="135"/>
      <c r="G43" s="114"/>
      <c r="H43" s="114"/>
      <c r="I43" s="114"/>
      <c r="J43" s="114"/>
      <c r="K43" s="114"/>
      <c r="L43" s="114"/>
      <c r="M43" s="114"/>
      <c r="N43" s="114"/>
      <c r="O43" s="114"/>
      <c r="P43" s="114"/>
      <c r="Q43" s="42"/>
    </row>
    <row r="44" spans="1:17" ht="9" customHeight="1">
      <c r="A44" s="164"/>
      <c r="B44" s="135"/>
      <c r="C44" s="135"/>
      <c r="D44" s="135"/>
      <c r="E44" s="135"/>
      <c r="F44" s="135"/>
      <c r="G44" s="114"/>
      <c r="H44" s="114"/>
      <c r="I44" s="114"/>
      <c r="J44" s="114"/>
      <c r="K44" s="114"/>
      <c r="L44" s="114"/>
      <c r="M44" s="114"/>
      <c r="N44" s="114"/>
      <c r="O44" s="114"/>
      <c r="P44" s="114"/>
      <c r="Q44" s="42"/>
    </row>
    <row r="45" spans="1:17" ht="9" customHeight="1">
      <c r="A45" s="165"/>
      <c r="B45" s="135"/>
      <c r="C45" s="135"/>
      <c r="D45" s="135"/>
      <c r="E45" s="135"/>
      <c r="F45" s="135"/>
      <c r="G45" s="114"/>
      <c r="H45" s="114"/>
      <c r="I45" s="114"/>
      <c r="J45" s="114"/>
      <c r="K45" s="114"/>
      <c r="L45" s="114"/>
      <c r="M45" s="114"/>
      <c r="N45" s="114"/>
      <c r="O45" s="114"/>
      <c r="P45" s="114"/>
      <c r="Q45" s="42"/>
    </row>
    <row r="46" spans="1:17" ht="9" customHeight="1">
      <c r="A46" s="164"/>
      <c r="B46" s="135"/>
      <c r="C46" s="135"/>
      <c r="D46" s="135"/>
      <c r="E46" s="135"/>
      <c r="F46" s="135"/>
      <c r="G46" s="114"/>
      <c r="H46" s="114"/>
      <c r="I46" s="114"/>
      <c r="J46" s="114"/>
      <c r="K46" s="114"/>
      <c r="L46" s="114"/>
      <c r="M46" s="114"/>
      <c r="N46" s="114"/>
      <c r="O46" s="114"/>
      <c r="P46" s="114"/>
      <c r="Q46" s="42"/>
    </row>
    <row r="47" spans="1:17" ht="9" customHeight="1">
      <c r="A47" s="164"/>
      <c r="B47" s="135"/>
      <c r="C47" s="135"/>
      <c r="D47" s="135"/>
      <c r="E47" s="135"/>
      <c r="F47" s="135"/>
      <c r="G47" s="114"/>
      <c r="H47" s="114"/>
      <c r="I47" s="114"/>
      <c r="J47" s="114"/>
      <c r="K47" s="114"/>
      <c r="L47" s="114"/>
      <c r="M47" s="114"/>
      <c r="N47" s="114"/>
      <c r="O47" s="114"/>
      <c r="P47" s="114"/>
      <c r="Q47" s="42"/>
    </row>
    <row r="48" spans="1:17" ht="9" customHeight="1">
      <c r="A48" s="164"/>
      <c r="B48" s="135"/>
      <c r="C48" s="135"/>
      <c r="D48" s="135"/>
      <c r="E48" s="135"/>
      <c r="F48" s="135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42"/>
    </row>
    <row r="49" spans="1:17" ht="9" customHeight="1">
      <c r="A49" s="164"/>
      <c r="B49" s="135"/>
      <c r="C49" s="135"/>
      <c r="D49" s="135"/>
      <c r="E49" s="135"/>
      <c r="F49" s="135"/>
      <c r="G49" s="114"/>
      <c r="H49" s="114"/>
      <c r="I49" s="114"/>
      <c r="J49" s="114"/>
      <c r="K49" s="114"/>
      <c r="L49" s="114"/>
      <c r="M49" s="114"/>
      <c r="N49" s="114"/>
      <c r="O49" s="114"/>
      <c r="P49" s="114"/>
      <c r="Q49" s="42"/>
    </row>
    <row r="50" spans="1:17" ht="9" customHeight="1">
      <c r="A50" s="165"/>
      <c r="B50" s="135"/>
      <c r="C50" s="135"/>
      <c r="D50" s="135"/>
      <c r="E50" s="135"/>
      <c r="F50" s="135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42"/>
    </row>
    <row r="51" spans="1:17" ht="9" customHeight="1">
      <c r="A51" s="166"/>
      <c r="B51" s="135"/>
      <c r="C51" s="135"/>
      <c r="D51" s="135"/>
      <c r="E51" s="135"/>
      <c r="F51" s="135"/>
      <c r="G51" s="114"/>
      <c r="H51" s="114"/>
      <c r="I51" s="114"/>
      <c r="J51" s="114"/>
      <c r="K51" s="114"/>
      <c r="L51" s="114"/>
      <c r="M51" s="114"/>
      <c r="N51" s="114"/>
      <c r="O51" s="114"/>
      <c r="P51" s="114"/>
      <c r="Q51" s="42"/>
    </row>
    <row r="52" spans="1:17" ht="9" customHeight="1">
      <c r="A52" s="166"/>
      <c r="B52" s="135"/>
      <c r="C52" s="135"/>
      <c r="D52" s="135"/>
      <c r="E52" s="135"/>
      <c r="F52" s="135"/>
      <c r="G52" s="114"/>
      <c r="H52" s="114"/>
      <c r="I52" s="114"/>
      <c r="J52" s="114"/>
      <c r="K52" s="114"/>
      <c r="L52" s="114"/>
      <c r="M52" s="114"/>
      <c r="N52" s="114"/>
      <c r="O52" s="114"/>
      <c r="P52" s="114"/>
      <c r="Q52" s="42"/>
    </row>
    <row r="53" spans="1:17" ht="9" customHeight="1">
      <c r="A53" s="166"/>
      <c r="B53" s="135"/>
      <c r="C53" s="135"/>
      <c r="D53" s="135"/>
      <c r="E53" s="135"/>
      <c r="F53" s="135"/>
      <c r="G53" s="114"/>
      <c r="H53" s="114"/>
      <c r="I53" s="114"/>
      <c r="J53" s="114"/>
      <c r="K53" s="114"/>
      <c r="L53" s="114"/>
      <c r="M53" s="114"/>
      <c r="N53" s="114"/>
      <c r="O53" s="114"/>
      <c r="P53" s="114"/>
      <c r="Q53" s="42"/>
    </row>
    <row r="54" spans="1:17" ht="9" customHeight="1">
      <c r="A54" s="166"/>
      <c r="B54" s="135"/>
      <c r="C54" s="135"/>
      <c r="D54" s="135"/>
      <c r="E54" s="135"/>
      <c r="F54" s="135"/>
      <c r="G54" s="114"/>
      <c r="H54" s="114"/>
      <c r="I54" s="114"/>
      <c r="J54" s="114"/>
      <c r="K54" s="114"/>
      <c r="L54" s="114"/>
      <c r="M54" s="114"/>
      <c r="N54" s="114"/>
      <c r="O54" s="114"/>
      <c r="P54" s="114"/>
      <c r="Q54" s="42"/>
    </row>
    <row r="55" spans="1:17" ht="9" customHeight="1">
      <c r="A55" s="167"/>
      <c r="B55" s="135"/>
      <c r="C55" s="135"/>
      <c r="D55" s="135"/>
      <c r="E55" s="135"/>
      <c r="F55" s="135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42"/>
    </row>
    <row r="56" spans="1:17" ht="9" customHeight="1">
      <c r="A56" s="167"/>
      <c r="B56" s="135"/>
      <c r="C56" s="135"/>
      <c r="D56" s="135"/>
      <c r="E56" s="135"/>
      <c r="F56" s="135"/>
      <c r="G56" s="114"/>
      <c r="H56" s="114"/>
      <c r="I56" s="114"/>
      <c r="J56" s="114"/>
      <c r="K56" s="114"/>
      <c r="L56" s="114"/>
      <c r="M56" s="114"/>
      <c r="N56" s="114"/>
      <c r="O56" s="114"/>
      <c r="P56" s="114"/>
      <c r="Q56" s="42"/>
    </row>
    <row r="57" spans="1:17" ht="9" customHeight="1">
      <c r="A57" s="168"/>
      <c r="B57" s="135"/>
      <c r="C57" s="135"/>
      <c r="D57" s="135"/>
      <c r="E57" s="135"/>
      <c r="F57" s="135"/>
      <c r="G57" s="114"/>
      <c r="H57" s="114"/>
      <c r="I57" s="114"/>
      <c r="J57" s="114"/>
      <c r="K57" s="114"/>
      <c r="L57" s="114"/>
      <c r="M57" s="114"/>
      <c r="N57" s="114"/>
      <c r="O57" s="114"/>
      <c r="P57" s="114"/>
      <c r="Q57" s="42"/>
    </row>
    <row r="58" spans="1:17" ht="9" customHeight="1">
      <c r="A58" s="164"/>
      <c r="B58" s="135"/>
      <c r="C58" s="135"/>
      <c r="D58" s="135"/>
      <c r="E58" s="135"/>
      <c r="F58" s="135"/>
      <c r="G58" s="114"/>
      <c r="H58" s="114"/>
      <c r="I58" s="114"/>
      <c r="J58" s="114"/>
      <c r="K58" s="114"/>
      <c r="L58" s="114"/>
      <c r="M58" s="114"/>
      <c r="N58" s="114"/>
      <c r="O58" s="114"/>
      <c r="P58" s="114"/>
      <c r="Q58" s="42"/>
    </row>
    <row r="59" spans="1:17" ht="9" customHeight="1">
      <c r="A59" s="164"/>
      <c r="B59" s="135"/>
      <c r="C59" s="135"/>
      <c r="D59" s="135"/>
      <c r="E59" s="135"/>
      <c r="F59" s="135"/>
      <c r="G59" s="114"/>
      <c r="H59" s="114"/>
      <c r="I59" s="114"/>
      <c r="J59" s="114"/>
      <c r="K59" s="114"/>
      <c r="L59" s="114"/>
      <c r="M59" s="114"/>
      <c r="N59" s="114"/>
      <c r="O59" s="114"/>
      <c r="P59" s="114"/>
      <c r="Q59" s="42"/>
    </row>
    <row r="60" spans="1:17" ht="9" customHeight="1">
      <c r="A60" s="164"/>
      <c r="B60" s="135"/>
      <c r="C60" s="135"/>
      <c r="D60" s="135"/>
      <c r="E60" s="135"/>
      <c r="F60" s="135"/>
      <c r="G60" s="114"/>
      <c r="H60" s="114"/>
      <c r="I60" s="114"/>
      <c r="J60" s="114"/>
      <c r="K60" s="114"/>
      <c r="L60" s="114"/>
      <c r="M60" s="114"/>
      <c r="N60" s="114"/>
      <c r="O60" s="114"/>
      <c r="P60" s="114"/>
      <c r="Q60" s="42"/>
    </row>
    <row r="61" spans="1:17" ht="9" customHeight="1">
      <c r="A61" s="164"/>
      <c r="B61" s="135"/>
      <c r="C61" s="135"/>
      <c r="D61" s="135"/>
      <c r="E61" s="135"/>
      <c r="F61" s="135"/>
      <c r="G61" s="114"/>
      <c r="H61" s="114"/>
      <c r="I61" s="114"/>
      <c r="J61" s="114"/>
      <c r="K61" s="114"/>
      <c r="L61" s="114"/>
      <c r="M61" s="114"/>
      <c r="N61" s="114"/>
      <c r="O61" s="114"/>
      <c r="P61" s="114"/>
      <c r="Q61" s="42"/>
    </row>
    <row r="62" spans="1:17" ht="9" customHeight="1">
      <c r="A62" s="166"/>
      <c r="B62" s="135"/>
      <c r="C62" s="135"/>
      <c r="D62" s="135"/>
      <c r="E62" s="135"/>
      <c r="F62" s="135"/>
      <c r="G62" s="114"/>
      <c r="H62" s="114"/>
      <c r="I62" s="114"/>
      <c r="J62" s="114"/>
      <c r="K62" s="114"/>
      <c r="L62" s="114"/>
      <c r="M62" s="114"/>
      <c r="N62" s="114"/>
      <c r="O62" s="114"/>
      <c r="P62" s="114"/>
      <c r="Q62" s="42"/>
    </row>
    <row r="63" spans="1:17" ht="9" customHeight="1">
      <c r="A63" s="168"/>
      <c r="B63" s="135"/>
      <c r="C63" s="135"/>
      <c r="D63" s="135"/>
      <c r="E63" s="135"/>
      <c r="F63" s="135"/>
      <c r="G63" s="114"/>
      <c r="H63" s="114"/>
      <c r="I63" s="114"/>
      <c r="J63" s="114"/>
      <c r="K63" s="114"/>
      <c r="L63" s="114"/>
      <c r="M63" s="114"/>
      <c r="N63" s="114"/>
      <c r="O63" s="114"/>
      <c r="P63" s="114"/>
      <c r="Q63" s="42"/>
    </row>
    <row r="64" spans="1:17" ht="9" customHeight="1">
      <c r="A64" s="164"/>
      <c r="B64" s="135"/>
      <c r="C64" s="135"/>
      <c r="D64" s="135"/>
      <c r="E64" s="135"/>
      <c r="F64" s="135"/>
      <c r="G64" s="114"/>
      <c r="H64" s="114"/>
      <c r="I64" s="114"/>
      <c r="J64" s="114"/>
      <c r="K64" s="114"/>
      <c r="L64" s="114"/>
      <c r="M64" s="114"/>
      <c r="N64" s="114"/>
      <c r="O64" s="114"/>
      <c r="P64" s="114"/>
      <c r="Q64" s="42"/>
    </row>
    <row r="65" spans="1:17" ht="9" customHeight="1">
      <c r="A65" s="164"/>
      <c r="B65" s="135"/>
      <c r="C65" s="135"/>
      <c r="D65" s="135"/>
      <c r="E65" s="135"/>
      <c r="F65" s="135"/>
      <c r="G65" s="114"/>
      <c r="H65" s="114"/>
      <c r="I65" s="114"/>
      <c r="J65" s="114"/>
      <c r="K65" s="114"/>
      <c r="L65" s="114"/>
      <c r="M65" s="114"/>
      <c r="N65" s="114"/>
      <c r="O65" s="114"/>
      <c r="P65" s="114"/>
      <c r="Q65" s="42"/>
    </row>
    <row r="66" spans="1:17" ht="9" customHeight="1">
      <c r="A66" s="164"/>
      <c r="B66" s="135"/>
      <c r="C66" s="135"/>
      <c r="D66" s="135"/>
      <c r="E66" s="135"/>
      <c r="F66" s="135"/>
      <c r="G66" s="114"/>
      <c r="H66" s="114"/>
      <c r="I66" s="114"/>
      <c r="J66" s="114"/>
      <c r="K66" s="114"/>
      <c r="L66" s="114"/>
      <c r="M66" s="114"/>
      <c r="N66" s="114"/>
      <c r="O66" s="114"/>
      <c r="P66" s="114"/>
      <c r="Q66" s="42"/>
    </row>
    <row r="67" spans="1:17" ht="9" customHeight="1">
      <c r="A67" s="164"/>
      <c r="B67" s="135"/>
      <c r="C67" s="135"/>
      <c r="D67" s="135"/>
      <c r="E67" s="135"/>
      <c r="F67" s="135"/>
      <c r="G67" s="114"/>
      <c r="H67" s="114"/>
      <c r="I67" s="114"/>
      <c r="J67" s="114"/>
      <c r="K67" s="114"/>
      <c r="L67" s="114"/>
      <c r="M67" s="114"/>
      <c r="N67" s="114"/>
      <c r="O67" s="114"/>
      <c r="P67" s="114"/>
      <c r="Q67" s="42"/>
    </row>
    <row r="68" spans="1:17" ht="9" customHeight="1">
      <c r="A68" s="166"/>
      <c r="B68" s="135"/>
      <c r="C68" s="135"/>
      <c r="D68" s="135"/>
      <c r="E68" s="135"/>
      <c r="F68" s="135"/>
      <c r="G68" s="114"/>
      <c r="H68" s="114"/>
      <c r="I68" s="114"/>
      <c r="J68" s="114"/>
      <c r="K68" s="114"/>
      <c r="L68" s="114"/>
      <c r="M68" s="114"/>
      <c r="N68" s="114"/>
      <c r="O68" s="114"/>
      <c r="P68" s="114"/>
      <c r="Q68" s="42"/>
    </row>
    <row r="69" spans="1:17" ht="9" customHeight="1">
      <c r="A69" s="168"/>
      <c r="B69" s="135"/>
      <c r="C69" s="135"/>
      <c r="D69" s="135"/>
      <c r="E69" s="135"/>
      <c r="F69" s="135"/>
      <c r="G69" s="114"/>
      <c r="H69" s="114"/>
      <c r="I69" s="114"/>
      <c r="J69" s="114"/>
      <c r="K69" s="114"/>
      <c r="L69" s="114"/>
      <c r="M69" s="114"/>
      <c r="N69" s="114"/>
      <c r="O69" s="114"/>
      <c r="P69" s="114"/>
      <c r="Q69" s="42"/>
    </row>
    <row r="70" spans="1:17" ht="9" customHeight="1">
      <c r="A70" s="164"/>
      <c r="B70" s="135"/>
      <c r="C70" s="135"/>
      <c r="D70" s="135"/>
      <c r="E70" s="135"/>
      <c r="F70" s="135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42"/>
    </row>
    <row r="71" spans="1:17" ht="9" customHeight="1">
      <c r="A71" s="164"/>
      <c r="B71" s="135"/>
      <c r="C71" s="135"/>
      <c r="D71" s="135"/>
      <c r="E71" s="135"/>
      <c r="F71" s="135"/>
      <c r="G71" s="114"/>
      <c r="H71" s="114"/>
      <c r="I71" s="114"/>
      <c r="J71" s="114"/>
      <c r="K71" s="114"/>
      <c r="L71" s="114"/>
      <c r="M71" s="114"/>
      <c r="N71" s="114"/>
      <c r="O71" s="114"/>
      <c r="P71" s="114"/>
      <c r="Q71" s="42"/>
    </row>
    <row r="72" spans="1:17" ht="9" customHeight="1">
      <c r="A72" s="164"/>
      <c r="B72" s="67"/>
      <c r="C72" s="67"/>
      <c r="D72" s="67"/>
      <c r="E72" s="67"/>
      <c r="F72" s="67"/>
      <c r="Q72" s="42"/>
    </row>
    <row r="73" spans="1:17" ht="9" customHeight="1">
      <c r="A73" s="164"/>
      <c r="B73" s="67"/>
      <c r="C73" s="67"/>
      <c r="D73" s="67"/>
      <c r="E73" s="67"/>
      <c r="F73" s="67"/>
      <c r="Q73" s="42"/>
    </row>
    <row r="74" spans="1:17" ht="9" customHeight="1">
      <c r="A74" s="164"/>
      <c r="B74" s="67"/>
      <c r="C74" s="67"/>
      <c r="D74" s="67"/>
      <c r="E74" s="67"/>
      <c r="F74" s="67"/>
      <c r="Q74" s="42"/>
    </row>
    <row r="75" spans="1:17" ht="9" customHeight="1">
      <c r="A75" s="164"/>
      <c r="B75" s="67"/>
      <c r="C75" s="67"/>
      <c r="D75" s="67"/>
      <c r="E75" s="67"/>
      <c r="F75" s="67"/>
      <c r="Q75" s="42"/>
    </row>
    <row r="76" spans="1:17" ht="9" customHeight="1">
      <c r="A76" s="164"/>
      <c r="B76" s="67"/>
      <c r="C76" s="67"/>
      <c r="D76" s="67"/>
      <c r="E76" s="67"/>
      <c r="F76" s="67"/>
      <c r="Q76" s="42"/>
    </row>
    <row r="77" spans="1:17" ht="9" customHeight="1">
      <c r="A77" s="164"/>
      <c r="B77" s="67"/>
      <c r="C77" s="67"/>
      <c r="D77" s="67"/>
      <c r="E77" s="67"/>
      <c r="F77" s="67"/>
      <c r="Q77" s="42"/>
    </row>
    <row r="78" spans="1:17" ht="9" customHeight="1">
      <c r="A78" s="166"/>
      <c r="B78" s="67"/>
      <c r="C78" s="67"/>
      <c r="D78" s="67"/>
      <c r="E78" s="67"/>
      <c r="F78" s="67"/>
      <c r="Q78" s="42"/>
    </row>
    <row r="79" spans="1:17" ht="9" customHeight="1">
      <c r="A79" s="168"/>
      <c r="B79" s="67"/>
      <c r="C79" s="67"/>
      <c r="D79" s="67"/>
      <c r="E79" s="67"/>
      <c r="F79" s="67"/>
      <c r="Q79" s="42"/>
    </row>
    <row r="80" spans="1:17" ht="9" customHeight="1">
      <c r="A80" s="164"/>
      <c r="B80" s="67"/>
      <c r="C80" s="67"/>
      <c r="D80" s="67"/>
      <c r="E80" s="67"/>
      <c r="F80" s="67"/>
      <c r="Q80" s="42"/>
    </row>
    <row r="81" spans="1:17" ht="9" customHeight="1">
      <c r="A81" s="164"/>
      <c r="B81" s="67"/>
      <c r="C81" s="67"/>
      <c r="D81" s="67"/>
      <c r="E81" s="67"/>
      <c r="F81" s="67"/>
      <c r="Q81" s="42"/>
    </row>
    <row r="82" spans="1:17" ht="9" customHeight="1">
      <c r="A82" s="164"/>
      <c r="B82" s="67"/>
      <c r="C82" s="67"/>
      <c r="D82" s="67"/>
      <c r="E82" s="67"/>
      <c r="F82" s="67"/>
      <c r="Q82" s="42"/>
    </row>
    <row r="83" spans="1:17" ht="9" customHeight="1">
      <c r="A83" s="164"/>
      <c r="B83" s="67"/>
      <c r="C83" s="67"/>
      <c r="D83" s="67"/>
      <c r="E83" s="67"/>
      <c r="F83" s="67"/>
      <c r="Q83" s="42"/>
    </row>
    <row r="84" spans="1:17" ht="9" customHeight="1">
      <c r="A84" s="164"/>
      <c r="B84" s="67"/>
      <c r="C84" s="67"/>
      <c r="D84" s="67"/>
      <c r="E84" s="67"/>
      <c r="F84" s="67"/>
      <c r="Q84" s="42"/>
    </row>
    <row r="85" spans="1:17" ht="9" customHeight="1">
      <c r="A85" s="164"/>
      <c r="B85" s="67"/>
      <c r="C85" s="67"/>
      <c r="D85" s="67"/>
      <c r="E85" s="67"/>
      <c r="F85" s="67"/>
      <c r="Q85" s="42"/>
    </row>
    <row r="86" spans="1:17" ht="9" customHeight="1">
      <c r="A86" s="164"/>
      <c r="B86" s="67"/>
      <c r="C86" s="67"/>
      <c r="D86" s="67"/>
      <c r="E86" s="67"/>
      <c r="F86" s="67"/>
      <c r="Q86" s="42"/>
    </row>
    <row r="87" spans="1:17" ht="9" customHeight="1">
      <c r="A87" s="164"/>
      <c r="B87" s="67"/>
      <c r="C87" s="67"/>
      <c r="D87" s="67"/>
      <c r="E87" s="67"/>
      <c r="F87" s="67"/>
      <c r="Q87" s="42"/>
    </row>
    <row r="88" spans="1:17" ht="9" customHeight="1">
      <c r="A88" s="164"/>
      <c r="B88" s="67"/>
      <c r="C88" s="67"/>
      <c r="D88" s="67"/>
      <c r="E88" s="67"/>
      <c r="F88" s="67"/>
      <c r="Q88" s="42"/>
    </row>
    <row r="89" spans="1:17" ht="9" customHeight="1">
      <c r="A89" s="168"/>
      <c r="B89" s="67"/>
      <c r="C89" s="67"/>
      <c r="D89" s="67"/>
      <c r="E89" s="67"/>
      <c r="F89" s="67"/>
      <c r="Q89" s="42"/>
    </row>
    <row r="90" spans="1:17" ht="9" customHeight="1">
      <c r="A90" s="164"/>
      <c r="B90" s="67"/>
      <c r="C90" s="67"/>
      <c r="D90" s="67"/>
      <c r="E90" s="67"/>
      <c r="F90" s="67"/>
      <c r="Q90" s="42"/>
    </row>
    <row r="91" spans="1:17" ht="9" customHeight="1">
      <c r="A91" s="164"/>
      <c r="B91" s="67"/>
      <c r="C91" s="67"/>
      <c r="D91" s="67"/>
      <c r="E91" s="67"/>
      <c r="F91" s="67"/>
      <c r="Q91" s="42"/>
    </row>
    <row r="92" spans="1:17" ht="9" customHeight="1">
      <c r="A92" s="164"/>
      <c r="B92" s="67"/>
      <c r="C92" s="67"/>
      <c r="D92" s="67"/>
      <c r="E92" s="67"/>
      <c r="F92" s="67"/>
      <c r="Q92" s="42"/>
    </row>
    <row r="93" spans="1:17">
      <c r="A93" s="169"/>
      <c r="B93" s="67"/>
      <c r="C93" s="67"/>
      <c r="D93" s="67"/>
      <c r="E93" s="67"/>
      <c r="F93" s="67"/>
      <c r="Q93" s="42"/>
    </row>
    <row r="94" spans="1:17">
      <c r="A94" s="169"/>
      <c r="B94" s="67"/>
      <c r="C94" s="67"/>
      <c r="D94" s="67"/>
      <c r="E94" s="67"/>
      <c r="F94" s="67"/>
      <c r="Q94" s="42"/>
    </row>
    <row r="95" spans="1:17">
      <c r="A95" s="169"/>
      <c r="B95" s="67"/>
      <c r="C95" s="67"/>
      <c r="D95" s="67"/>
      <c r="E95" s="67"/>
      <c r="F95" s="67"/>
      <c r="Q95" s="42"/>
    </row>
    <row r="96" spans="1:17">
      <c r="A96" s="169"/>
      <c r="B96" s="67"/>
      <c r="C96" s="67"/>
      <c r="D96" s="67"/>
      <c r="E96" s="67"/>
      <c r="F96" s="67"/>
      <c r="Q96" s="42"/>
    </row>
    <row r="97" spans="1:17">
      <c r="A97" s="169"/>
      <c r="B97" s="67"/>
      <c r="C97" s="67"/>
      <c r="D97" s="67"/>
      <c r="E97" s="67"/>
      <c r="F97" s="67"/>
      <c r="Q97" s="42"/>
    </row>
    <row r="98" spans="1:17">
      <c r="A98" s="169"/>
      <c r="B98" s="67"/>
      <c r="C98" s="67"/>
      <c r="D98" s="67"/>
      <c r="E98" s="67"/>
      <c r="F98" s="67"/>
      <c r="Q98" s="42"/>
    </row>
    <row r="99" spans="1:17">
      <c r="A99" s="169"/>
      <c r="B99" s="67"/>
      <c r="C99" s="67"/>
      <c r="D99" s="67"/>
      <c r="E99" s="67"/>
      <c r="F99" s="67"/>
      <c r="Q99" s="42"/>
    </row>
    <row r="100" spans="1:17" ht="15.75">
      <c r="A100" s="170"/>
      <c r="B100" s="67"/>
      <c r="C100" s="67"/>
      <c r="D100" s="67"/>
      <c r="E100" s="67"/>
      <c r="F100" s="67"/>
      <c r="Q100" s="42"/>
    </row>
    <row r="101" spans="1:17" ht="15.75">
      <c r="A101" s="170"/>
      <c r="B101" s="67"/>
      <c r="C101" s="67"/>
      <c r="D101" s="67"/>
      <c r="E101" s="67"/>
      <c r="F101" s="67"/>
      <c r="Q101" s="42"/>
    </row>
    <row r="102" spans="1:17" ht="15.75">
      <c r="A102" s="170"/>
      <c r="B102" s="67"/>
      <c r="C102" s="67"/>
      <c r="D102" s="67"/>
      <c r="E102" s="67"/>
      <c r="F102" s="67"/>
      <c r="Q102" s="42"/>
    </row>
    <row r="103" spans="1:17" ht="15.75">
      <c r="A103" s="170"/>
      <c r="B103" s="67"/>
      <c r="C103" s="67"/>
      <c r="D103" s="67"/>
      <c r="E103" s="67"/>
      <c r="F103" s="67"/>
      <c r="Q103" s="42"/>
    </row>
    <row r="104" spans="1:17" ht="15.75">
      <c r="A104" s="170"/>
      <c r="B104" s="67"/>
      <c r="C104" s="67"/>
      <c r="D104" s="67"/>
      <c r="E104" s="67"/>
      <c r="F104" s="67"/>
      <c r="Q104" s="42"/>
    </row>
    <row r="105" spans="1:17" ht="15.75">
      <c r="A105" s="170"/>
      <c r="B105" s="67"/>
      <c r="C105" s="67"/>
      <c r="D105" s="67"/>
      <c r="E105" s="67"/>
      <c r="F105" s="67"/>
      <c r="Q105" s="42"/>
    </row>
    <row r="106" spans="1:17" ht="15.75">
      <c r="A106" s="170"/>
      <c r="B106" s="67"/>
      <c r="C106" s="67"/>
      <c r="D106" s="67"/>
      <c r="E106" s="67"/>
      <c r="F106" s="67"/>
      <c r="Q106" s="42"/>
    </row>
    <row r="107" spans="1:17" ht="15.75">
      <c r="A107" s="170"/>
      <c r="B107" s="67"/>
      <c r="C107" s="67"/>
      <c r="D107" s="67"/>
      <c r="E107" s="67"/>
      <c r="F107" s="67"/>
      <c r="Q107" s="42"/>
    </row>
    <row r="108" spans="1:17" ht="15.75">
      <c r="A108" s="170"/>
      <c r="B108" s="67"/>
      <c r="C108" s="67"/>
      <c r="D108" s="67"/>
      <c r="E108" s="67"/>
      <c r="F108" s="67"/>
      <c r="Q108" s="42"/>
    </row>
    <row r="109" spans="1:17" ht="15.75">
      <c r="A109" s="170"/>
      <c r="B109" s="67"/>
      <c r="C109" s="67"/>
      <c r="D109" s="67"/>
      <c r="E109" s="67"/>
      <c r="F109" s="67"/>
      <c r="Q109" s="42"/>
    </row>
    <row r="110" spans="1:17" ht="15.75">
      <c r="A110" s="170"/>
      <c r="B110" s="67"/>
      <c r="C110" s="67"/>
      <c r="D110" s="67"/>
      <c r="E110" s="67"/>
      <c r="F110" s="67"/>
      <c r="Q110" s="42"/>
    </row>
    <row r="111" spans="1:17" ht="15.75">
      <c r="A111" s="170"/>
      <c r="B111" s="67"/>
      <c r="C111" s="67"/>
      <c r="D111" s="67"/>
      <c r="E111" s="67"/>
      <c r="F111" s="67"/>
      <c r="Q111" s="42"/>
    </row>
    <row r="112" spans="1:17" ht="15.75">
      <c r="A112" s="170"/>
      <c r="B112" s="67"/>
      <c r="C112" s="67"/>
      <c r="D112" s="67"/>
      <c r="E112" s="67"/>
      <c r="F112" s="67"/>
      <c r="Q112" s="42"/>
    </row>
    <row r="113" spans="1:17" ht="15.75">
      <c r="A113" s="170"/>
      <c r="B113" s="67"/>
      <c r="C113" s="67"/>
      <c r="D113" s="67"/>
      <c r="E113" s="67"/>
      <c r="F113" s="67"/>
      <c r="Q113" s="42"/>
    </row>
    <row r="114" spans="1:17" ht="15.75">
      <c r="A114" s="170"/>
      <c r="B114" s="67"/>
      <c r="C114" s="67"/>
      <c r="D114" s="67"/>
      <c r="E114" s="67"/>
      <c r="F114" s="67"/>
      <c r="Q114" s="42"/>
    </row>
    <row r="115" spans="1:17" ht="15.75">
      <c r="A115" s="170"/>
      <c r="B115" s="67"/>
      <c r="C115" s="67"/>
      <c r="D115" s="67"/>
      <c r="E115" s="67"/>
      <c r="F115" s="67"/>
      <c r="Q115" s="42"/>
    </row>
    <row r="116" spans="1:17" ht="15.75">
      <c r="A116" s="170"/>
      <c r="B116" s="67"/>
      <c r="C116" s="67"/>
      <c r="D116" s="67"/>
      <c r="E116" s="67"/>
      <c r="F116" s="67"/>
      <c r="Q116" s="42"/>
    </row>
    <row r="117" spans="1:17" ht="15.75">
      <c r="A117" s="170"/>
      <c r="B117" s="67"/>
      <c r="C117" s="67"/>
      <c r="D117" s="67"/>
      <c r="E117" s="67"/>
      <c r="F117" s="67"/>
      <c r="Q117" s="42"/>
    </row>
    <row r="118" spans="1:17" ht="15.75">
      <c r="A118" s="170"/>
      <c r="B118" s="67"/>
      <c r="C118" s="67"/>
      <c r="D118" s="67"/>
      <c r="E118" s="67"/>
      <c r="F118" s="67"/>
      <c r="Q118" s="42"/>
    </row>
    <row r="119" spans="1:17" ht="15.75">
      <c r="A119" s="170"/>
      <c r="B119" s="67"/>
      <c r="C119" s="67"/>
      <c r="D119" s="67"/>
      <c r="E119" s="67"/>
      <c r="F119" s="67"/>
      <c r="Q119" s="42"/>
    </row>
    <row r="120" spans="1:17" ht="15.75">
      <c r="A120" s="170"/>
      <c r="B120" s="67"/>
      <c r="C120" s="67"/>
      <c r="D120" s="67"/>
      <c r="E120" s="67"/>
      <c r="F120" s="67"/>
      <c r="Q120" s="42"/>
    </row>
    <row r="121" spans="1:17" ht="15.75">
      <c r="A121" s="170"/>
      <c r="B121" s="67"/>
      <c r="C121" s="67"/>
      <c r="D121" s="67"/>
      <c r="E121" s="67"/>
      <c r="F121" s="67"/>
      <c r="Q121" s="42"/>
    </row>
    <row r="122" spans="1:17" ht="15.75">
      <c r="A122" s="170"/>
      <c r="B122" s="67"/>
      <c r="C122" s="67"/>
      <c r="D122" s="67"/>
      <c r="E122" s="67"/>
      <c r="F122" s="67"/>
      <c r="Q122" s="42"/>
    </row>
    <row r="123" spans="1:17" ht="15.75">
      <c r="A123" s="170"/>
      <c r="B123" s="67"/>
      <c r="C123" s="67"/>
      <c r="D123" s="67"/>
      <c r="E123" s="67"/>
      <c r="F123" s="67"/>
      <c r="Q123" s="42"/>
    </row>
    <row r="124" spans="1:17" ht="15.75">
      <c r="A124" s="170"/>
      <c r="B124" s="67"/>
      <c r="C124" s="67"/>
      <c r="D124" s="67"/>
      <c r="E124" s="67"/>
      <c r="F124" s="67"/>
      <c r="Q124" s="42"/>
    </row>
    <row r="125" spans="1:17" ht="15.75">
      <c r="A125" s="170"/>
      <c r="B125" s="67"/>
      <c r="C125" s="67"/>
      <c r="D125" s="67"/>
      <c r="E125" s="67"/>
      <c r="F125" s="67"/>
      <c r="Q125" s="42"/>
    </row>
    <row r="126" spans="1:17" ht="15.75">
      <c r="A126" s="170"/>
      <c r="B126" s="67"/>
      <c r="C126" s="67"/>
      <c r="D126" s="67"/>
      <c r="E126" s="67"/>
      <c r="F126" s="67"/>
      <c r="Q126" s="42"/>
    </row>
    <row r="127" spans="1:17" ht="15.75">
      <c r="A127" s="170"/>
      <c r="B127" s="67"/>
      <c r="C127" s="67"/>
      <c r="D127" s="67"/>
      <c r="E127" s="67"/>
      <c r="F127" s="67"/>
      <c r="Q127" s="42"/>
    </row>
    <row r="128" spans="1:17" ht="15.75">
      <c r="A128" s="170"/>
      <c r="B128" s="67"/>
      <c r="C128" s="67"/>
      <c r="D128" s="67"/>
      <c r="E128" s="67"/>
      <c r="F128" s="67"/>
      <c r="Q128" s="42"/>
    </row>
    <row r="129" spans="1:17" ht="15.75">
      <c r="A129" s="170"/>
      <c r="B129" s="67"/>
      <c r="C129" s="67"/>
      <c r="D129" s="67"/>
      <c r="E129" s="67"/>
      <c r="F129" s="67"/>
      <c r="Q129" s="42"/>
    </row>
    <row r="130" spans="1:17" ht="15.75">
      <c r="A130" s="170"/>
      <c r="B130" s="67"/>
      <c r="C130" s="67"/>
      <c r="D130" s="67"/>
      <c r="E130" s="67"/>
      <c r="F130" s="67"/>
      <c r="Q130" s="42"/>
    </row>
    <row r="131" spans="1:17" ht="15.75">
      <c r="A131" s="170"/>
      <c r="B131" s="67"/>
      <c r="C131" s="67"/>
      <c r="D131" s="67"/>
      <c r="E131" s="67"/>
      <c r="F131" s="67"/>
      <c r="Q131" s="42"/>
    </row>
    <row r="132" spans="1:17" ht="15.75">
      <c r="A132" s="170"/>
      <c r="B132" s="67"/>
      <c r="C132" s="67"/>
      <c r="D132" s="67"/>
      <c r="E132" s="67"/>
      <c r="F132" s="67"/>
      <c r="Q132" s="42"/>
    </row>
    <row r="133" spans="1:17" ht="15.75">
      <c r="A133" s="170"/>
      <c r="B133" s="67"/>
      <c r="C133" s="67"/>
      <c r="D133" s="67"/>
      <c r="E133" s="67"/>
      <c r="F133" s="67"/>
      <c r="Q133" s="42"/>
    </row>
    <row r="134" spans="1:17" ht="15.75">
      <c r="A134" s="170"/>
      <c r="B134" s="67"/>
      <c r="C134" s="67"/>
      <c r="D134" s="67"/>
      <c r="E134" s="67"/>
      <c r="F134" s="67"/>
      <c r="Q134" s="42"/>
    </row>
    <row r="135" spans="1:17" ht="15.75">
      <c r="A135" s="170"/>
      <c r="B135" s="67"/>
      <c r="C135" s="67"/>
      <c r="D135" s="67"/>
      <c r="E135" s="67"/>
      <c r="F135" s="67"/>
      <c r="Q135" s="42"/>
    </row>
    <row r="136" spans="1:17" ht="15.75">
      <c r="A136" s="170"/>
      <c r="B136" s="67"/>
      <c r="C136" s="67"/>
      <c r="D136" s="67"/>
      <c r="E136" s="67"/>
      <c r="F136" s="67"/>
      <c r="Q136" s="42"/>
    </row>
    <row r="137" spans="1:17" ht="15.75">
      <c r="A137" s="170"/>
      <c r="B137" s="67"/>
      <c r="C137" s="67"/>
      <c r="D137" s="67"/>
      <c r="E137" s="67"/>
      <c r="F137" s="67"/>
      <c r="Q137" s="42"/>
    </row>
    <row r="138" spans="1:17" ht="15.75">
      <c r="A138" s="170"/>
      <c r="B138" s="67"/>
      <c r="C138" s="67"/>
      <c r="D138" s="67"/>
      <c r="E138" s="67"/>
      <c r="F138" s="67"/>
      <c r="Q138" s="42"/>
    </row>
    <row r="139" spans="1:17" ht="15.75">
      <c r="A139" s="170"/>
      <c r="B139" s="67"/>
      <c r="C139" s="67"/>
      <c r="D139" s="67"/>
      <c r="E139" s="67"/>
      <c r="F139" s="67"/>
      <c r="Q139" s="42"/>
    </row>
    <row r="140" spans="1:17" ht="15.75">
      <c r="A140" s="170"/>
      <c r="B140" s="67"/>
      <c r="C140" s="67"/>
      <c r="D140" s="67"/>
      <c r="E140" s="67"/>
      <c r="F140" s="67"/>
      <c r="Q140" s="42"/>
    </row>
    <row r="141" spans="1:17" ht="15.75">
      <c r="A141" s="170"/>
      <c r="B141" s="67"/>
      <c r="C141" s="67"/>
      <c r="D141" s="67"/>
      <c r="E141" s="67"/>
      <c r="F141" s="67"/>
      <c r="Q141" s="42"/>
    </row>
    <row r="142" spans="1:17" ht="15.75">
      <c r="A142" s="170"/>
      <c r="B142" s="67"/>
      <c r="C142" s="67"/>
      <c r="D142" s="67"/>
      <c r="E142" s="67"/>
      <c r="F142" s="67"/>
      <c r="Q142" s="42"/>
    </row>
    <row r="143" spans="1:17" ht="15.75">
      <c r="A143" s="170"/>
      <c r="B143" s="67"/>
      <c r="C143" s="67"/>
      <c r="D143" s="67"/>
      <c r="E143" s="67"/>
      <c r="F143" s="67"/>
      <c r="Q143" s="42"/>
    </row>
    <row r="144" spans="1:17" ht="15.75">
      <c r="A144" s="170"/>
      <c r="B144" s="67"/>
      <c r="C144" s="67"/>
      <c r="D144" s="67"/>
      <c r="E144" s="67"/>
      <c r="F144" s="67"/>
      <c r="Q144" s="42"/>
    </row>
    <row r="145" spans="1:17" ht="15.75">
      <c r="A145" s="170"/>
      <c r="B145" s="67"/>
      <c r="C145" s="67"/>
      <c r="D145" s="67"/>
      <c r="E145" s="67"/>
      <c r="F145" s="67"/>
      <c r="Q145" s="42"/>
    </row>
    <row r="146" spans="1:17" ht="15.75">
      <c r="A146" s="170"/>
      <c r="B146" s="67"/>
      <c r="C146" s="67"/>
      <c r="D146" s="67"/>
      <c r="E146" s="67"/>
      <c r="F146" s="67"/>
      <c r="Q146" s="42"/>
    </row>
    <row r="147" spans="1:17" ht="15.75">
      <c r="A147" s="170"/>
      <c r="B147" s="67"/>
      <c r="C147" s="67"/>
      <c r="D147" s="67"/>
      <c r="E147" s="67"/>
      <c r="F147" s="67"/>
      <c r="Q147" s="42"/>
    </row>
    <row r="148" spans="1:17" ht="15.75">
      <c r="A148" s="170"/>
      <c r="B148" s="67"/>
      <c r="C148" s="67"/>
      <c r="D148" s="67"/>
      <c r="E148" s="67"/>
      <c r="F148" s="67"/>
      <c r="Q148" s="42"/>
    </row>
    <row r="149" spans="1:17" ht="15.75">
      <c r="A149" s="170"/>
      <c r="B149" s="67"/>
      <c r="C149" s="67"/>
      <c r="D149" s="67"/>
      <c r="E149" s="67"/>
      <c r="F149" s="67"/>
      <c r="Q149" s="42"/>
    </row>
    <row r="150" spans="1:17" ht="15.75">
      <c r="A150" s="170"/>
      <c r="B150" s="67"/>
      <c r="C150" s="67"/>
      <c r="D150" s="67"/>
      <c r="E150" s="67"/>
      <c r="F150" s="67"/>
      <c r="Q150" s="42"/>
    </row>
    <row r="151" spans="1:17" ht="15.75">
      <c r="A151" s="170"/>
      <c r="B151" s="67"/>
      <c r="C151" s="67"/>
      <c r="D151" s="67"/>
      <c r="E151" s="67"/>
      <c r="F151" s="67"/>
      <c r="Q151" s="42"/>
    </row>
    <row r="152" spans="1:17" ht="15.75">
      <c r="A152" s="170"/>
      <c r="B152" s="67"/>
      <c r="C152" s="67"/>
      <c r="D152" s="67"/>
      <c r="E152" s="67"/>
      <c r="F152" s="67"/>
      <c r="Q152" s="42"/>
    </row>
    <row r="153" spans="1:17" ht="15.75">
      <c r="A153" s="170"/>
      <c r="B153" s="67"/>
      <c r="C153" s="67"/>
      <c r="D153" s="67"/>
      <c r="E153" s="67"/>
      <c r="F153" s="67"/>
      <c r="Q153" s="42"/>
    </row>
    <row r="154" spans="1:17" ht="15.75">
      <c r="A154" s="170"/>
      <c r="B154" s="67"/>
      <c r="C154" s="67"/>
      <c r="D154" s="67"/>
      <c r="E154" s="67"/>
      <c r="F154" s="67"/>
      <c r="Q154" s="42"/>
    </row>
    <row r="155" spans="1:17" ht="15.75">
      <c r="A155" s="170"/>
      <c r="B155" s="67"/>
      <c r="C155" s="67"/>
      <c r="D155" s="67"/>
      <c r="E155" s="67"/>
      <c r="F155" s="67"/>
      <c r="Q155" s="42"/>
    </row>
    <row r="156" spans="1:17" ht="15.75">
      <c r="A156" s="170"/>
      <c r="B156" s="67"/>
      <c r="C156" s="67"/>
      <c r="D156" s="67"/>
      <c r="E156" s="67"/>
      <c r="F156" s="67"/>
      <c r="Q156" s="42"/>
    </row>
    <row r="157" spans="1:17" ht="15.75">
      <c r="A157" s="170"/>
      <c r="B157" s="67"/>
      <c r="C157" s="67"/>
      <c r="D157" s="67"/>
      <c r="E157" s="67"/>
      <c r="F157" s="67"/>
      <c r="Q157" s="42"/>
    </row>
    <row r="158" spans="1:17" ht="15.75">
      <c r="A158" s="170"/>
      <c r="B158" s="67"/>
      <c r="C158" s="67"/>
      <c r="D158" s="67"/>
      <c r="E158" s="67"/>
      <c r="F158" s="67"/>
      <c r="Q158" s="42"/>
    </row>
    <row r="159" spans="1:17" ht="15.75">
      <c r="A159" s="170"/>
      <c r="B159" s="67"/>
      <c r="C159" s="67"/>
      <c r="D159" s="67"/>
      <c r="E159" s="67"/>
      <c r="F159" s="67"/>
      <c r="Q159" s="42"/>
    </row>
    <row r="160" spans="1:17" ht="15.75">
      <c r="A160" s="170"/>
      <c r="B160" s="67"/>
      <c r="C160" s="67"/>
      <c r="D160" s="67"/>
      <c r="E160" s="67"/>
      <c r="F160" s="67"/>
      <c r="Q160" s="42"/>
    </row>
    <row r="161" spans="1:17" ht="15.75">
      <c r="A161" s="170"/>
      <c r="B161" s="67"/>
      <c r="C161" s="67"/>
      <c r="D161" s="67"/>
      <c r="E161" s="67"/>
      <c r="F161" s="67"/>
      <c r="Q161" s="42"/>
    </row>
    <row r="162" spans="1:17" ht="15.75">
      <c r="A162" s="170"/>
      <c r="B162" s="67"/>
      <c r="C162" s="67"/>
      <c r="D162" s="67"/>
      <c r="E162" s="67"/>
      <c r="F162" s="67"/>
      <c r="Q162" s="42"/>
    </row>
    <row r="163" spans="1:17" ht="15.75">
      <c r="A163" s="170"/>
      <c r="B163" s="67"/>
      <c r="C163" s="67"/>
      <c r="D163" s="67"/>
      <c r="E163" s="67"/>
      <c r="F163" s="67"/>
      <c r="Q163" s="42"/>
    </row>
    <row r="164" spans="1:17" ht="15.75">
      <c r="A164" s="170"/>
      <c r="B164" s="67"/>
      <c r="C164" s="67"/>
      <c r="D164" s="67"/>
      <c r="E164" s="67"/>
      <c r="F164" s="67"/>
      <c r="Q164" s="42"/>
    </row>
    <row r="165" spans="1:17" ht="15.75">
      <c r="A165" s="170"/>
      <c r="B165" s="67"/>
      <c r="C165" s="67"/>
      <c r="D165" s="67"/>
      <c r="E165" s="67"/>
      <c r="F165" s="67"/>
      <c r="Q165" s="42"/>
    </row>
    <row r="166" spans="1:17" ht="15.75">
      <c r="A166" s="170"/>
      <c r="B166" s="67"/>
      <c r="C166" s="67"/>
      <c r="D166" s="67"/>
      <c r="E166" s="67"/>
      <c r="F166" s="67"/>
      <c r="Q166" s="42"/>
    </row>
    <row r="167" spans="1:17" ht="15.75">
      <c r="A167" s="170"/>
      <c r="B167" s="67"/>
      <c r="C167" s="67"/>
      <c r="D167" s="67"/>
      <c r="E167" s="67"/>
      <c r="F167" s="67"/>
      <c r="Q167" s="42"/>
    </row>
    <row r="168" spans="1:17" ht="15.75">
      <c r="A168" s="170"/>
      <c r="B168" s="67"/>
      <c r="C168" s="67"/>
      <c r="D168" s="67"/>
      <c r="E168" s="67"/>
      <c r="F168" s="67"/>
      <c r="Q168" s="42"/>
    </row>
    <row r="169" spans="1:17" ht="15.75">
      <c r="A169" s="170"/>
      <c r="B169" s="67"/>
      <c r="C169" s="67"/>
      <c r="D169" s="67"/>
      <c r="E169" s="67"/>
      <c r="F169" s="67"/>
      <c r="Q169" s="42"/>
    </row>
    <row r="170" spans="1:17" ht="15.75">
      <c r="A170" s="170"/>
      <c r="B170" s="67"/>
      <c r="C170" s="67"/>
      <c r="D170" s="67"/>
      <c r="E170" s="67"/>
      <c r="F170" s="67"/>
      <c r="Q170" s="42"/>
    </row>
    <row r="171" spans="1:17" ht="15.75">
      <c r="A171" s="170"/>
      <c r="B171" s="67"/>
      <c r="C171" s="67"/>
      <c r="D171" s="67"/>
      <c r="E171" s="67"/>
      <c r="F171" s="67"/>
      <c r="Q171" s="42"/>
    </row>
    <row r="172" spans="1:17" ht="15.75">
      <c r="A172" s="170"/>
      <c r="B172" s="67"/>
      <c r="C172" s="67"/>
      <c r="D172" s="67"/>
      <c r="E172" s="67"/>
      <c r="F172" s="67"/>
      <c r="Q172" s="42"/>
    </row>
    <row r="173" spans="1:17" ht="15.75">
      <c r="A173" s="170"/>
      <c r="B173" s="67"/>
      <c r="C173" s="67"/>
      <c r="D173" s="67"/>
      <c r="E173" s="67"/>
      <c r="F173" s="67"/>
      <c r="Q173" s="42"/>
    </row>
    <row r="174" spans="1:17" ht="15.75">
      <c r="A174" s="170"/>
      <c r="B174" s="67"/>
      <c r="C174" s="67"/>
      <c r="D174" s="67"/>
      <c r="E174" s="67"/>
      <c r="F174" s="67"/>
      <c r="Q174" s="42"/>
    </row>
    <row r="175" spans="1:17" ht="15.75">
      <c r="A175" s="170"/>
      <c r="B175" s="67"/>
      <c r="C175" s="67"/>
      <c r="D175" s="67"/>
      <c r="E175" s="67"/>
      <c r="F175" s="67"/>
      <c r="Q175" s="42"/>
    </row>
    <row r="176" spans="1:17" ht="15.75">
      <c r="A176" s="170"/>
      <c r="B176" s="67"/>
      <c r="C176" s="67"/>
      <c r="D176" s="67"/>
      <c r="E176" s="67"/>
      <c r="F176" s="67"/>
      <c r="Q176" s="42"/>
    </row>
    <row r="177" spans="1:17" ht="15.75">
      <c r="A177" s="170"/>
      <c r="B177" s="67"/>
      <c r="C177" s="67"/>
      <c r="D177" s="67"/>
      <c r="E177" s="67"/>
      <c r="F177" s="67"/>
      <c r="Q177" s="42"/>
    </row>
    <row r="178" spans="1:17" ht="15.75">
      <c r="A178" s="170"/>
      <c r="B178" s="67"/>
      <c r="C178" s="67"/>
      <c r="D178" s="67"/>
      <c r="E178" s="67"/>
      <c r="F178" s="67"/>
      <c r="Q178" s="42"/>
    </row>
    <row r="179" spans="1:17" ht="15.75">
      <c r="A179" s="170"/>
      <c r="B179" s="67"/>
      <c r="C179" s="67"/>
      <c r="D179" s="67"/>
      <c r="E179" s="67"/>
      <c r="F179" s="67"/>
      <c r="Q179" s="42"/>
    </row>
    <row r="180" spans="1:17" ht="15.75">
      <c r="A180" s="170"/>
      <c r="B180" s="67"/>
      <c r="C180" s="67"/>
      <c r="D180" s="67"/>
      <c r="E180" s="67"/>
      <c r="F180" s="67"/>
      <c r="Q180" s="42"/>
    </row>
    <row r="181" spans="1:17" ht="15.75">
      <c r="A181" s="170"/>
      <c r="B181" s="67"/>
      <c r="C181" s="67"/>
      <c r="D181" s="67"/>
      <c r="E181" s="67"/>
      <c r="F181" s="67"/>
      <c r="Q181" s="42"/>
    </row>
    <row r="182" spans="1:17" ht="15.75">
      <c r="A182" s="170"/>
      <c r="B182" s="67"/>
      <c r="C182" s="67"/>
      <c r="D182" s="67"/>
      <c r="E182" s="67"/>
      <c r="F182" s="67"/>
      <c r="Q182" s="42"/>
    </row>
    <row r="183" spans="1:17" ht="15.75">
      <c r="A183" s="170"/>
      <c r="B183" s="67"/>
      <c r="C183" s="67"/>
      <c r="D183" s="67"/>
      <c r="E183" s="67"/>
      <c r="F183" s="67"/>
      <c r="Q183" s="42"/>
    </row>
    <row r="184" spans="1:17" ht="15.75">
      <c r="A184" s="170"/>
      <c r="B184" s="67"/>
      <c r="C184" s="67"/>
      <c r="D184" s="67"/>
      <c r="E184" s="67"/>
      <c r="F184" s="67"/>
      <c r="Q184" s="42"/>
    </row>
    <row r="185" spans="1:17" ht="15.75">
      <c r="A185" s="170"/>
      <c r="B185" s="67"/>
      <c r="C185" s="67"/>
      <c r="D185" s="67"/>
      <c r="E185" s="67"/>
      <c r="F185" s="67"/>
      <c r="Q185" s="42"/>
    </row>
    <row r="186" spans="1:17" ht="15.75">
      <c r="A186" s="170"/>
      <c r="B186" s="67"/>
      <c r="C186" s="67"/>
      <c r="D186" s="67"/>
      <c r="E186" s="67"/>
      <c r="F186" s="67"/>
      <c r="Q186" s="42"/>
    </row>
    <row r="187" spans="1:17" ht="15.75">
      <c r="A187" s="170"/>
      <c r="B187" s="67"/>
      <c r="C187" s="67"/>
      <c r="D187" s="67"/>
      <c r="E187" s="67"/>
      <c r="F187" s="67"/>
      <c r="Q187" s="42"/>
    </row>
    <row r="188" spans="1:17" ht="15.75">
      <c r="A188" s="170"/>
      <c r="B188" s="67"/>
      <c r="C188" s="67"/>
      <c r="D188" s="67"/>
      <c r="E188" s="67"/>
      <c r="F188" s="67"/>
      <c r="Q188" s="42"/>
    </row>
    <row r="189" spans="1:17" ht="15.75">
      <c r="A189" s="170"/>
      <c r="B189" s="67"/>
      <c r="C189" s="67"/>
      <c r="D189" s="67"/>
      <c r="E189" s="67"/>
      <c r="F189" s="67"/>
      <c r="Q189" s="42"/>
    </row>
    <row r="190" spans="1:17" ht="15.75">
      <c r="A190" s="170"/>
      <c r="B190" s="67"/>
      <c r="C190" s="67"/>
      <c r="D190" s="67"/>
      <c r="E190" s="67"/>
      <c r="F190" s="67"/>
      <c r="Q190" s="42"/>
    </row>
    <row r="191" spans="1:17" ht="15.75">
      <c r="A191" s="66"/>
      <c r="B191" s="67"/>
      <c r="C191" s="67"/>
      <c r="D191" s="67"/>
      <c r="E191" s="67"/>
      <c r="F191" s="67"/>
      <c r="Q191" s="42"/>
    </row>
    <row r="192" spans="1:17" ht="15.75">
      <c r="A192" s="66"/>
      <c r="B192" s="67"/>
      <c r="C192" s="67"/>
      <c r="D192" s="67"/>
      <c r="E192" s="67"/>
      <c r="F192" s="67"/>
      <c r="Q192" s="42"/>
    </row>
    <row r="193" spans="1:17" ht="15.75">
      <c r="A193" s="66"/>
      <c r="B193" s="67"/>
      <c r="C193" s="67"/>
      <c r="D193" s="67"/>
      <c r="E193" s="67"/>
      <c r="F193" s="67"/>
      <c r="Q193" s="42"/>
    </row>
    <row r="194" spans="1:17" ht="15.75">
      <c r="A194" s="66"/>
      <c r="B194" s="67"/>
      <c r="C194" s="67"/>
      <c r="D194" s="67"/>
      <c r="E194" s="67"/>
      <c r="F194" s="67"/>
      <c r="Q194" s="42"/>
    </row>
    <row r="195" spans="1:17" ht="15.75">
      <c r="A195" s="66"/>
      <c r="B195" s="67"/>
      <c r="C195" s="67"/>
      <c r="D195" s="67"/>
      <c r="E195" s="67"/>
      <c r="F195" s="67"/>
      <c r="Q195" s="42"/>
    </row>
    <row r="196" spans="1:17" ht="15.75">
      <c r="A196" s="66"/>
      <c r="B196" s="67"/>
      <c r="C196" s="67"/>
      <c r="D196" s="67"/>
      <c r="E196" s="67"/>
      <c r="F196" s="67"/>
      <c r="Q196" s="42"/>
    </row>
    <row r="197" spans="1:17" ht="15.75">
      <c r="A197" s="66"/>
      <c r="B197" s="67"/>
      <c r="C197" s="67"/>
      <c r="D197" s="67"/>
      <c r="E197" s="67"/>
      <c r="F197" s="67"/>
      <c r="Q197" s="42"/>
    </row>
    <row r="198" spans="1:17" ht="15.75">
      <c r="A198" s="66"/>
      <c r="B198" s="67"/>
      <c r="C198" s="67"/>
      <c r="D198" s="67"/>
      <c r="E198" s="67"/>
      <c r="F198" s="67"/>
      <c r="Q198" s="42"/>
    </row>
    <row r="199" spans="1:17" ht="15.75">
      <c r="A199" s="66"/>
      <c r="B199" s="67"/>
      <c r="C199" s="67"/>
      <c r="D199" s="67"/>
      <c r="E199" s="67"/>
      <c r="F199" s="67"/>
      <c r="Q199" s="42"/>
    </row>
    <row r="200" spans="1:17" ht="15.75">
      <c r="A200" s="66"/>
      <c r="B200" s="67"/>
      <c r="C200" s="67"/>
      <c r="D200" s="67"/>
      <c r="E200" s="67"/>
      <c r="F200" s="67"/>
      <c r="Q200" s="42"/>
    </row>
    <row r="201" spans="1:17" ht="15.75">
      <c r="A201" s="66"/>
      <c r="B201" s="67"/>
      <c r="C201" s="67"/>
      <c r="D201" s="67"/>
      <c r="E201" s="67"/>
      <c r="F201" s="67"/>
    </row>
    <row r="202" spans="1:17" ht="15.75">
      <c r="A202" s="66"/>
      <c r="B202" s="67"/>
      <c r="C202" s="67"/>
      <c r="D202" s="67"/>
      <c r="E202" s="67"/>
      <c r="F202" s="67"/>
    </row>
    <row r="203" spans="1:17" ht="15.75">
      <c r="A203" s="66"/>
      <c r="B203" s="67"/>
      <c r="C203" s="67"/>
      <c r="D203" s="67"/>
      <c r="E203" s="67"/>
      <c r="F203" s="67"/>
    </row>
    <row r="204" spans="1:17" ht="15.75">
      <c r="A204" s="66"/>
      <c r="B204" s="67"/>
      <c r="C204" s="67"/>
      <c r="D204" s="67"/>
      <c r="E204" s="67"/>
      <c r="F204" s="67"/>
    </row>
    <row r="205" spans="1:17" ht="15.75">
      <c r="A205" s="66"/>
      <c r="B205" s="67"/>
      <c r="C205" s="67"/>
      <c r="D205" s="67"/>
      <c r="E205" s="67"/>
      <c r="F205" s="67"/>
    </row>
    <row r="206" spans="1:17" ht="15.75">
      <c r="A206" s="66"/>
      <c r="B206" s="67"/>
      <c r="C206" s="67"/>
      <c r="D206" s="67"/>
      <c r="E206" s="67"/>
      <c r="F206" s="67"/>
    </row>
    <row r="207" spans="1:17" ht="15.75">
      <c r="A207" s="66"/>
      <c r="B207" s="67"/>
      <c r="C207" s="67"/>
      <c r="D207" s="67"/>
      <c r="E207" s="67"/>
      <c r="F207" s="67"/>
    </row>
    <row r="208" spans="1:17" ht="15.75">
      <c r="A208" s="66"/>
      <c r="B208" s="67"/>
      <c r="C208" s="67"/>
      <c r="D208" s="67"/>
      <c r="E208" s="67"/>
      <c r="F208" s="67"/>
    </row>
    <row r="209" spans="1:6" ht="15.75">
      <c r="A209" s="66"/>
      <c r="B209" s="67"/>
      <c r="C209" s="67"/>
      <c r="D209" s="67"/>
      <c r="E209" s="67"/>
      <c r="F209" s="67"/>
    </row>
    <row r="210" spans="1:6" ht="15.75">
      <c r="A210" s="66"/>
      <c r="B210" s="67"/>
      <c r="C210" s="67"/>
      <c r="D210" s="67"/>
      <c r="E210" s="67"/>
      <c r="F210" s="67"/>
    </row>
    <row r="211" spans="1:6" ht="15.75">
      <c r="A211" s="66"/>
      <c r="B211" s="67"/>
      <c r="C211" s="67"/>
      <c r="D211" s="67"/>
      <c r="E211" s="67"/>
      <c r="F211" s="67"/>
    </row>
    <row r="212" spans="1:6" ht="15.75">
      <c r="A212" s="66"/>
      <c r="B212" s="67"/>
      <c r="C212" s="67"/>
      <c r="D212" s="67"/>
      <c r="E212" s="67"/>
      <c r="F212" s="67"/>
    </row>
    <row r="213" spans="1:6" ht="15.75">
      <c r="A213" s="66"/>
      <c r="B213" s="67"/>
      <c r="C213" s="67"/>
      <c r="D213" s="67"/>
      <c r="E213" s="67"/>
      <c r="F213" s="67"/>
    </row>
    <row r="214" spans="1:6" ht="15.75">
      <c r="A214" s="66"/>
      <c r="B214" s="67"/>
      <c r="C214" s="67"/>
      <c r="D214" s="67"/>
      <c r="E214" s="67"/>
      <c r="F214" s="67"/>
    </row>
    <row r="215" spans="1:6" ht="15.75">
      <c r="A215" s="66"/>
      <c r="B215" s="67"/>
      <c r="C215" s="67"/>
      <c r="D215" s="67"/>
      <c r="E215" s="67"/>
      <c r="F215" s="67"/>
    </row>
    <row r="216" spans="1:6" ht="15.75">
      <c r="A216" s="66"/>
      <c r="B216" s="67"/>
      <c r="C216" s="67"/>
      <c r="D216" s="67"/>
      <c r="E216" s="67"/>
      <c r="F216" s="67"/>
    </row>
    <row r="217" spans="1:6" ht="15.75">
      <c r="A217" s="66"/>
      <c r="B217" s="67"/>
      <c r="C217" s="67"/>
      <c r="D217" s="67"/>
      <c r="E217" s="67"/>
      <c r="F217" s="67"/>
    </row>
    <row r="218" spans="1:6" ht="15.75">
      <c r="A218" s="66"/>
      <c r="B218" s="67"/>
      <c r="C218" s="67"/>
      <c r="D218" s="67"/>
      <c r="E218" s="67"/>
      <c r="F218" s="67"/>
    </row>
    <row r="219" spans="1:6" ht="15.75">
      <c r="A219" s="66"/>
      <c r="B219" s="67"/>
      <c r="C219" s="67"/>
      <c r="D219" s="67"/>
      <c r="E219" s="67"/>
      <c r="F219" s="67"/>
    </row>
    <row r="220" spans="1:6" ht="15.75">
      <c r="A220" s="66"/>
      <c r="B220" s="67"/>
      <c r="C220" s="67"/>
      <c r="D220" s="67"/>
      <c r="E220" s="67"/>
      <c r="F220" s="67"/>
    </row>
    <row r="221" spans="1:6" ht="15.75">
      <c r="A221" s="66"/>
      <c r="B221" s="67"/>
      <c r="C221" s="67"/>
      <c r="D221" s="67"/>
      <c r="E221" s="67"/>
      <c r="F221" s="67"/>
    </row>
    <row r="222" spans="1:6" ht="15.75">
      <c r="A222" s="66"/>
      <c r="B222" s="67"/>
      <c r="C222" s="67"/>
      <c r="D222" s="67"/>
      <c r="E222" s="67"/>
      <c r="F222" s="67"/>
    </row>
    <row r="223" spans="1:6" ht="15.75">
      <c r="A223" s="66"/>
      <c r="B223" s="67"/>
      <c r="C223" s="67"/>
      <c r="D223" s="67"/>
      <c r="E223" s="67"/>
      <c r="F223" s="67"/>
    </row>
    <row r="224" spans="1:6" ht="15.75">
      <c r="A224" s="66"/>
      <c r="B224" s="67"/>
      <c r="C224" s="67"/>
      <c r="D224" s="67"/>
      <c r="E224" s="67"/>
      <c r="F224" s="67"/>
    </row>
    <row r="225" spans="1:6" ht="15.75">
      <c r="A225" s="66"/>
      <c r="B225" s="67"/>
      <c r="C225" s="67"/>
      <c r="D225" s="67"/>
      <c r="E225" s="67"/>
      <c r="F225" s="67"/>
    </row>
    <row r="226" spans="1:6" ht="15.75">
      <c r="A226" s="66"/>
      <c r="B226" s="67"/>
      <c r="C226" s="67"/>
      <c r="D226" s="67"/>
      <c r="E226" s="67"/>
      <c r="F226" s="67"/>
    </row>
    <row r="227" spans="1:6" ht="15.75">
      <c r="A227" s="66"/>
      <c r="B227" s="67"/>
      <c r="C227" s="67"/>
      <c r="D227" s="67"/>
      <c r="E227" s="67"/>
      <c r="F227" s="67"/>
    </row>
    <row r="228" spans="1:6" ht="15.75">
      <c r="A228" s="66"/>
      <c r="B228" s="67"/>
      <c r="C228" s="67"/>
      <c r="D228" s="67"/>
      <c r="E228" s="67"/>
      <c r="F228" s="67"/>
    </row>
    <row r="229" spans="1:6" ht="15.75">
      <c r="A229" s="66"/>
      <c r="B229" s="67"/>
      <c r="C229" s="67"/>
      <c r="D229" s="67"/>
      <c r="E229" s="67"/>
      <c r="F229" s="67"/>
    </row>
    <row r="230" spans="1:6" ht="15.75">
      <c r="A230" s="66"/>
      <c r="B230" s="67"/>
      <c r="C230" s="67"/>
      <c r="D230" s="67"/>
      <c r="E230" s="67"/>
      <c r="F230" s="67"/>
    </row>
    <row r="231" spans="1:6" ht="15.75">
      <c r="A231" s="66"/>
      <c r="B231" s="67"/>
      <c r="C231" s="67"/>
      <c r="D231" s="67"/>
      <c r="E231" s="67"/>
      <c r="F231" s="67"/>
    </row>
    <row r="232" spans="1:6" ht="15.75">
      <c r="A232" s="66"/>
      <c r="B232" s="67"/>
      <c r="C232" s="67"/>
      <c r="D232" s="67"/>
      <c r="E232" s="67"/>
      <c r="F232" s="67"/>
    </row>
    <row r="233" spans="1:6" ht="15.75">
      <c r="A233" s="66"/>
      <c r="B233" s="67"/>
      <c r="C233" s="67"/>
      <c r="D233" s="67"/>
      <c r="E233" s="67"/>
      <c r="F233" s="67"/>
    </row>
    <row r="234" spans="1:6" ht="15.75">
      <c r="A234" s="66"/>
      <c r="B234" s="67"/>
      <c r="C234" s="67"/>
      <c r="D234" s="67"/>
      <c r="E234" s="67"/>
      <c r="F234" s="67"/>
    </row>
    <row r="235" spans="1:6" ht="15.75">
      <c r="A235" s="66"/>
      <c r="B235" s="67"/>
      <c r="C235" s="67"/>
      <c r="D235" s="67"/>
      <c r="E235" s="67"/>
      <c r="F235" s="67"/>
    </row>
    <row r="236" spans="1:6" ht="15.75">
      <c r="A236" s="66"/>
      <c r="B236" s="67"/>
      <c r="C236" s="67"/>
      <c r="D236" s="67"/>
      <c r="E236" s="67"/>
      <c r="F236" s="67"/>
    </row>
    <row r="237" spans="1:6" ht="15.75">
      <c r="A237" s="66"/>
      <c r="B237" s="67"/>
      <c r="C237" s="67"/>
      <c r="D237" s="67"/>
      <c r="E237" s="67"/>
      <c r="F237" s="67"/>
    </row>
    <row r="238" spans="1:6" ht="15.75">
      <c r="A238" s="66"/>
      <c r="B238" s="67"/>
      <c r="C238" s="67"/>
      <c r="D238" s="67"/>
      <c r="E238" s="67"/>
      <c r="F238" s="67"/>
    </row>
    <row r="239" spans="1:6" ht="15.75">
      <c r="A239" s="66"/>
      <c r="B239" s="67"/>
      <c r="C239" s="67"/>
      <c r="D239" s="67"/>
      <c r="E239" s="67"/>
      <c r="F239" s="67"/>
    </row>
    <row r="240" spans="1:6" ht="15.75">
      <c r="A240" s="66"/>
      <c r="B240" s="67"/>
      <c r="C240" s="67"/>
      <c r="D240" s="67"/>
      <c r="E240" s="67"/>
      <c r="F240" s="67"/>
    </row>
    <row r="241" spans="1:6" ht="15.75">
      <c r="A241" s="66"/>
      <c r="B241" s="67"/>
      <c r="C241" s="67"/>
      <c r="D241" s="67"/>
      <c r="E241" s="67"/>
      <c r="F241" s="67"/>
    </row>
    <row r="242" spans="1:6" ht="15.75">
      <c r="A242" s="66"/>
      <c r="B242" s="67"/>
      <c r="C242" s="67"/>
      <c r="D242" s="67"/>
      <c r="E242" s="67"/>
      <c r="F242" s="67"/>
    </row>
    <row r="243" spans="1:6" ht="15.75">
      <c r="A243" s="66"/>
      <c r="B243" s="67"/>
      <c r="C243" s="67"/>
      <c r="D243" s="67"/>
      <c r="E243" s="67"/>
      <c r="F243" s="67"/>
    </row>
    <row r="244" spans="1:6" ht="15.75">
      <c r="A244" s="66"/>
      <c r="B244" s="67"/>
      <c r="C244" s="67"/>
      <c r="D244" s="67"/>
      <c r="E244" s="67"/>
      <c r="F244" s="67"/>
    </row>
    <row r="245" spans="1:6" ht="15.75">
      <c r="A245" s="66"/>
      <c r="B245" s="67"/>
      <c r="C245" s="67"/>
      <c r="D245" s="67"/>
      <c r="E245" s="67"/>
      <c r="F245" s="67"/>
    </row>
    <row r="246" spans="1:6" ht="15.75">
      <c r="A246" s="66"/>
      <c r="B246" s="67"/>
      <c r="C246" s="67"/>
      <c r="D246" s="67"/>
      <c r="E246" s="67"/>
      <c r="F246" s="67"/>
    </row>
    <row r="247" spans="1:6" ht="15.75">
      <c r="A247" s="66"/>
      <c r="B247" s="67"/>
      <c r="C247" s="67"/>
      <c r="D247" s="67"/>
      <c r="E247" s="67"/>
      <c r="F247" s="67"/>
    </row>
    <row r="248" spans="1:6" ht="15.75">
      <c r="A248" s="66"/>
      <c r="B248" s="67"/>
      <c r="C248" s="67"/>
      <c r="D248" s="67"/>
      <c r="E248" s="67"/>
      <c r="F248" s="67"/>
    </row>
    <row r="249" spans="1:6" ht="15.75">
      <c r="A249" s="66"/>
      <c r="B249" s="67"/>
      <c r="C249" s="67"/>
      <c r="D249" s="67"/>
      <c r="E249" s="67"/>
      <c r="F249" s="67"/>
    </row>
    <row r="250" spans="1:6" ht="15.75">
      <c r="A250" s="66"/>
      <c r="B250" s="67"/>
      <c r="C250" s="67"/>
      <c r="D250" s="67"/>
      <c r="E250" s="67"/>
      <c r="F250" s="67"/>
    </row>
    <row r="251" spans="1:6" ht="15.75">
      <c r="A251" s="66"/>
      <c r="B251" s="67"/>
      <c r="C251" s="67"/>
      <c r="D251" s="67"/>
      <c r="E251" s="67"/>
      <c r="F251" s="67"/>
    </row>
    <row r="252" spans="1:6" ht="15.75">
      <c r="A252" s="66"/>
      <c r="B252" s="67"/>
      <c r="C252" s="67"/>
      <c r="D252" s="67"/>
      <c r="E252" s="67"/>
      <c r="F252" s="67"/>
    </row>
    <row r="253" spans="1:6" ht="15.75">
      <c r="A253" s="66"/>
      <c r="B253" s="67"/>
      <c r="C253" s="67"/>
      <c r="D253" s="67"/>
      <c r="E253" s="67"/>
      <c r="F253" s="67"/>
    </row>
    <row r="254" spans="1:6" ht="15.75">
      <c r="A254" s="66"/>
      <c r="B254" s="67"/>
      <c r="C254" s="67"/>
      <c r="D254" s="67"/>
      <c r="E254" s="67"/>
      <c r="F254" s="67"/>
    </row>
    <row r="255" spans="1:6" ht="15.75">
      <c r="A255" s="66"/>
      <c r="B255" s="67"/>
      <c r="C255" s="67"/>
      <c r="D255" s="67"/>
      <c r="E255" s="67"/>
      <c r="F255" s="67"/>
    </row>
    <row r="256" spans="1:6" ht="15.75">
      <c r="A256" s="66"/>
      <c r="B256" s="67"/>
      <c r="C256" s="67"/>
      <c r="D256" s="67"/>
      <c r="E256" s="67"/>
      <c r="F256" s="67"/>
    </row>
    <row r="257" spans="1:6" ht="15.75">
      <c r="A257" s="66"/>
      <c r="B257" s="67"/>
      <c r="C257" s="67"/>
      <c r="D257" s="67"/>
      <c r="E257" s="67"/>
      <c r="F257" s="67"/>
    </row>
    <row r="258" spans="1:6" ht="15.75">
      <c r="A258" s="66"/>
      <c r="B258" s="67"/>
      <c r="C258" s="67"/>
      <c r="D258" s="67"/>
      <c r="E258" s="67"/>
      <c r="F258" s="67"/>
    </row>
    <row r="259" spans="1:6" ht="15.75">
      <c r="A259" s="66"/>
      <c r="B259" s="67"/>
      <c r="C259" s="67"/>
      <c r="D259" s="67"/>
      <c r="E259" s="67"/>
      <c r="F259" s="67"/>
    </row>
    <row r="260" spans="1:6" ht="15.75">
      <c r="A260" s="66"/>
      <c r="B260" s="67"/>
      <c r="C260" s="67"/>
      <c r="D260" s="67"/>
      <c r="E260" s="67"/>
      <c r="F260" s="67"/>
    </row>
    <row r="261" spans="1:6" ht="15.75">
      <c r="A261" s="66"/>
      <c r="B261" s="67"/>
      <c r="C261" s="67"/>
      <c r="D261" s="67"/>
      <c r="E261" s="67"/>
      <c r="F261" s="67"/>
    </row>
    <row r="262" spans="1:6" ht="15.75">
      <c r="A262" s="66"/>
      <c r="B262" s="67"/>
      <c r="C262" s="67"/>
      <c r="D262" s="67"/>
      <c r="E262" s="67"/>
      <c r="F262" s="67"/>
    </row>
    <row r="263" spans="1:6" ht="15.75">
      <c r="A263" s="66"/>
    </row>
    <row r="264" spans="1:6" ht="15.75">
      <c r="A264" s="66"/>
    </row>
    <row r="265" spans="1:6" ht="15.75">
      <c r="A265" s="66"/>
    </row>
    <row r="266" spans="1:6" ht="15.75">
      <c r="A266" s="66"/>
    </row>
    <row r="267" spans="1:6" ht="15.75">
      <c r="A267" s="66"/>
    </row>
    <row r="268" spans="1:6" ht="15.75">
      <c r="A268" s="66"/>
    </row>
    <row r="269" spans="1:6" ht="15.75">
      <c r="A269" s="66"/>
    </row>
    <row r="270" spans="1:6" ht="15.75">
      <c r="A270" s="66"/>
    </row>
    <row r="271" spans="1:6" ht="15.75">
      <c r="A271" s="66"/>
    </row>
    <row r="272" spans="1:6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</sheetData>
  <mergeCells count="6">
    <mergeCell ref="A26:P26"/>
    <mergeCell ref="A2:P2"/>
    <mergeCell ref="A3:P3"/>
    <mergeCell ref="A4:P4"/>
    <mergeCell ref="A5:P5"/>
    <mergeCell ref="A25:P25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zoomScale="85" zoomScaleNormal="85" workbookViewId="0">
      <selection activeCell="F8" sqref="F8"/>
    </sheetView>
  </sheetViews>
  <sheetFormatPr defaultColWidth="11.42578125" defaultRowHeight="12.75"/>
  <cols>
    <col min="1" max="1" width="51.140625" style="69" customWidth="1"/>
    <col min="2" max="14" width="9.85546875" style="42" customWidth="1"/>
    <col min="15" max="15" width="12.7109375" style="42" customWidth="1"/>
    <col min="16" max="16" width="9.85546875" style="42" customWidth="1"/>
    <col min="17" max="256" width="11.425781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512" width="11.425781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768" width="11.425781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1024" width="11.425781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280" width="11.425781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536" width="11.425781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792" width="11.425781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2048" width="11.425781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304" width="11.425781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560" width="11.425781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816" width="11.425781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3072" width="11.425781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328" width="11.425781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584" width="11.425781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840" width="11.425781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4096" width="11.425781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352" width="11.425781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608" width="11.425781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864" width="11.425781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5120" width="11.425781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376" width="11.425781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632" width="11.425781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888" width="11.425781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6144" width="11.425781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400" width="11.425781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656" width="11.425781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912" width="11.425781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7168" width="11.425781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424" width="11.425781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680" width="11.425781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936" width="11.425781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8192" width="11.425781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448" width="11.425781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704" width="11.425781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960" width="11.425781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9216" width="11.425781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472" width="11.425781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728" width="11.425781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984" width="11.425781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240" width="11.425781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496" width="11.425781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752" width="11.425781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1008" width="11.425781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264" width="11.425781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520" width="11.425781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776" width="11.425781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2032" width="11.425781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288" width="11.425781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544" width="11.425781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800" width="11.425781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3056" width="11.425781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312" width="11.425781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568" width="11.425781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824" width="11.425781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4080" width="11.425781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336" width="11.425781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592" width="11.425781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848" width="11.425781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5104" width="11.425781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360" width="11.425781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616" width="11.425781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872" width="11.425781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6128" width="11.425781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384" width="11.42578125" style="42"/>
  </cols>
  <sheetData>
    <row r="1" spans="1:26" s="44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</row>
    <row r="2" spans="1:26" s="44" customFormat="1" ht="39" customHeight="1">
      <c r="A2" s="691" t="s">
        <v>146</v>
      </c>
      <c r="B2" s="691"/>
      <c r="C2" s="691"/>
      <c r="D2" s="691"/>
      <c r="E2" s="691"/>
      <c r="F2" s="691"/>
      <c r="G2" s="691"/>
      <c r="H2" s="691"/>
      <c r="I2" s="691"/>
      <c r="J2" s="691"/>
      <c r="K2" s="691"/>
      <c r="L2" s="691"/>
      <c r="M2" s="691"/>
      <c r="N2" s="691"/>
      <c r="O2" s="691"/>
      <c r="P2" s="691"/>
    </row>
    <row r="3" spans="1:26" s="44" customFormat="1" ht="20.25" customHeight="1">
      <c r="A3" s="691" t="s">
        <v>218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691"/>
      <c r="M3" s="691"/>
      <c r="N3" s="691"/>
      <c r="O3" s="691"/>
      <c r="P3" s="691"/>
    </row>
    <row r="4" spans="1:26" s="44" customFormat="1" ht="20.25" customHeight="1">
      <c r="A4" s="691" t="s">
        <v>2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</row>
    <row r="5" spans="1:26" s="47" customFormat="1" ht="39" customHeight="1">
      <c r="A5" s="692" t="s">
        <v>3</v>
      </c>
      <c r="B5" s="692"/>
      <c r="C5" s="692"/>
      <c r="D5" s="692"/>
      <c r="E5" s="692"/>
      <c r="F5" s="692"/>
      <c r="G5" s="692"/>
      <c r="H5" s="692"/>
      <c r="I5" s="692"/>
      <c r="J5" s="692"/>
      <c r="K5" s="692"/>
      <c r="L5" s="692"/>
      <c r="M5" s="692"/>
      <c r="N5" s="692"/>
      <c r="O5" s="692"/>
      <c r="P5" s="692"/>
    </row>
    <row r="6" spans="1:26" ht="7.5" customHeight="1">
      <c r="A6" s="139"/>
    </row>
    <row r="7" spans="1:26" ht="24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2"/>
      <c r="M7" s="142"/>
      <c r="N7" s="142"/>
      <c r="O7" s="142"/>
      <c r="P7" s="143"/>
    </row>
    <row r="8" spans="1:26" ht="37.5" customHeight="1">
      <c r="A8" s="175" t="s">
        <v>219</v>
      </c>
      <c r="B8" s="175" t="s">
        <v>56</v>
      </c>
      <c r="C8" s="175" t="s">
        <v>62</v>
      </c>
      <c r="D8" s="175" t="s">
        <v>57</v>
      </c>
      <c r="E8" s="175" t="s">
        <v>61</v>
      </c>
      <c r="F8" s="175" t="s">
        <v>58</v>
      </c>
      <c r="G8" s="175" t="s">
        <v>65</v>
      </c>
      <c r="H8" s="175" t="s">
        <v>63</v>
      </c>
      <c r="I8" s="175" t="s">
        <v>64</v>
      </c>
      <c r="J8" s="175" t="s">
        <v>59</v>
      </c>
      <c r="K8" s="175" t="s">
        <v>60</v>
      </c>
      <c r="L8" s="175" t="s">
        <v>66</v>
      </c>
      <c r="M8" s="175" t="s">
        <v>67</v>
      </c>
      <c r="N8" s="175" t="s">
        <v>68</v>
      </c>
      <c r="O8" s="176" t="s">
        <v>53</v>
      </c>
      <c r="P8" s="177" t="s">
        <v>15</v>
      </c>
      <c r="Y8" s="42">
        <v>1</v>
      </c>
      <c r="Z8" s="42">
        <v>1</v>
      </c>
    </row>
    <row r="9" spans="1:26" ht="42.75" customHeight="1">
      <c r="A9" s="147" t="s">
        <v>220</v>
      </c>
      <c r="B9" s="147">
        <v>468480.14825179998</v>
      </c>
      <c r="C9" s="148">
        <v>299247.0114812</v>
      </c>
      <c r="D9" s="148">
        <v>324730.78361760004</v>
      </c>
      <c r="E9" s="148">
        <v>444636.74922640005</v>
      </c>
      <c r="F9" s="148">
        <v>206736.91016980002</v>
      </c>
      <c r="G9" s="148">
        <v>515082.81599760003</v>
      </c>
      <c r="H9" s="147">
        <v>417222.74776480003</v>
      </c>
      <c r="I9" s="147">
        <v>258654.26506420001</v>
      </c>
      <c r="J9" s="147">
        <v>22424.245078</v>
      </c>
      <c r="K9" s="147">
        <v>0</v>
      </c>
      <c r="L9" s="147">
        <v>194079.263301</v>
      </c>
      <c r="M9" s="147">
        <v>476903.54191919998</v>
      </c>
      <c r="N9" s="147">
        <v>115802.3357982</v>
      </c>
      <c r="O9" s="147">
        <f t="shared" ref="O9:O27" si="0">SUM(B9:N9)</f>
        <v>3744000.8176698005</v>
      </c>
      <c r="P9" s="178">
        <f>+O9/$O$27</f>
        <v>5.8975854102046629E-2</v>
      </c>
    </row>
    <row r="10" spans="1:26" ht="27" customHeight="1">
      <c r="A10" s="147" t="s">
        <v>221</v>
      </c>
      <c r="B10" s="147">
        <v>1224.7422658</v>
      </c>
      <c r="C10" s="148">
        <v>6184.3854255999995</v>
      </c>
      <c r="D10" s="148">
        <v>11932.3409534</v>
      </c>
      <c r="E10" s="148">
        <v>6558.1059759999998</v>
      </c>
      <c r="F10" s="148">
        <v>0</v>
      </c>
      <c r="G10" s="148">
        <v>2373.9574404</v>
      </c>
      <c r="H10" s="147">
        <v>7738.7067007999995</v>
      </c>
      <c r="I10" s="147">
        <v>3390.2760706000004</v>
      </c>
      <c r="J10" s="147">
        <v>411</v>
      </c>
      <c r="K10" s="147">
        <v>0</v>
      </c>
      <c r="L10" s="147">
        <v>1271.8285501999999</v>
      </c>
      <c r="M10" s="147">
        <v>4779.9347699999998</v>
      </c>
      <c r="N10" s="147">
        <v>1437.410412</v>
      </c>
      <c r="O10" s="147">
        <f t="shared" si="0"/>
        <v>47302.688564799995</v>
      </c>
      <c r="P10" s="178">
        <f t="shared" ref="P10:P27" si="1">+O10/$O$27</f>
        <v>7.4511641297355909E-4</v>
      </c>
    </row>
    <row r="11" spans="1:26" ht="27" customHeight="1">
      <c r="A11" s="147" t="s">
        <v>222</v>
      </c>
      <c r="B11" s="147">
        <v>45694.343881399996</v>
      </c>
      <c r="C11" s="148">
        <v>41028.514239600001</v>
      </c>
      <c r="D11" s="148">
        <v>49794.154494000002</v>
      </c>
      <c r="E11" s="148">
        <v>55613.900848600002</v>
      </c>
      <c r="F11" s="148">
        <v>33390.770908400002</v>
      </c>
      <c r="G11" s="148">
        <v>143308.24655160002</v>
      </c>
      <c r="H11" s="147">
        <v>28439.484933</v>
      </c>
      <c r="I11" s="147">
        <v>619.92258019999997</v>
      </c>
      <c r="J11" s="147">
        <v>0</v>
      </c>
      <c r="K11" s="147">
        <v>0</v>
      </c>
      <c r="L11" s="147">
        <v>0.40494000000000002</v>
      </c>
      <c r="M11" s="147">
        <v>0</v>
      </c>
      <c r="N11" s="147">
        <v>1138.02656</v>
      </c>
      <c r="O11" s="147">
        <f t="shared" si="0"/>
        <v>399027.76993680006</v>
      </c>
      <c r="P11" s="178">
        <f t="shared" si="1"/>
        <v>6.2855230777177744E-3</v>
      </c>
    </row>
    <row r="12" spans="1:26" ht="27" customHeight="1">
      <c r="A12" s="147" t="s">
        <v>223</v>
      </c>
      <c r="B12" s="147">
        <v>38329.839473399996</v>
      </c>
      <c r="C12" s="148">
        <v>17402.7698924</v>
      </c>
      <c r="D12" s="148">
        <v>54812.845997199998</v>
      </c>
      <c r="E12" s="148">
        <v>139964.0558306</v>
      </c>
      <c r="F12" s="148">
        <v>35269.271589399999</v>
      </c>
      <c r="G12" s="148">
        <v>7560.5484453999998</v>
      </c>
      <c r="H12" s="147">
        <v>42023.205623999995</v>
      </c>
      <c r="I12" s="147">
        <v>28681.479778200002</v>
      </c>
      <c r="J12" s="147">
        <v>0</v>
      </c>
      <c r="K12" s="147">
        <v>0</v>
      </c>
      <c r="L12" s="147">
        <v>11876.526215600001</v>
      </c>
      <c r="M12" s="147">
        <v>30271.535033799999</v>
      </c>
      <c r="N12" s="147">
        <v>7696.6996687999999</v>
      </c>
      <c r="O12" s="147">
        <f t="shared" si="0"/>
        <v>413888.77754879999</v>
      </c>
      <c r="P12" s="178">
        <f t="shared" si="1"/>
        <v>6.5196150716613525E-3</v>
      </c>
    </row>
    <row r="13" spans="1:26" ht="27" customHeight="1">
      <c r="A13" s="147" t="s">
        <v>224</v>
      </c>
      <c r="B13" s="147">
        <v>1751547.0251148001</v>
      </c>
      <c r="C13" s="148">
        <v>1439815.2609028001</v>
      </c>
      <c r="D13" s="148">
        <v>1490694.3726256001</v>
      </c>
      <c r="E13" s="148">
        <v>1511410.4302133999</v>
      </c>
      <c r="F13" s="148">
        <v>1638410.454772</v>
      </c>
      <c r="G13" s="148">
        <v>641570.94630019995</v>
      </c>
      <c r="H13" s="147">
        <v>464298.46015160001</v>
      </c>
      <c r="I13" s="147">
        <v>1281397.6343654001</v>
      </c>
      <c r="J13" s="147">
        <v>59344.067092799996</v>
      </c>
      <c r="K13" s="147">
        <v>68073.366714399992</v>
      </c>
      <c r="L13" s="147">
        <v>541345.37624720007</v>
      </c>
      <c r="M13" s="147">
        <v>838387.51288279996</v>
      </c>
      <c r="N13" s="147">
        <v>141603.83200560001</v>
      </c>
      <c r="O13" s="147">
        <f t="shared" si="0"/>
        <v>11867898.7393886</v>
      </c>
      <c r="P13" s="178">
        <f t="shared" si="1"/>
        <v>0.18694426060186134</v>
      </c>
    </row>
    <row r="14" spans="1:26" ht="27" customHeight="1">
      <c r="A14" s="147" t="s">
        <v>225</v>
      </c>
      <c r="B14" s="147">
        <v>82517.128506400011</v>
      </c>
      <c r="C14" s="148">
        <v>157410.4578566</v>
      </c>
      <c r="D14" s="148">
        <v>35816.206204199996</v>
      </c>
      <c r="E14" s="148">
        <v>57658.2847158</v>
      </c>
      <c r="F14" s="148">
        <v>24206.224385200003</v>
      </c>
      <c r="G14" s="148">
        <v>31705.509132599997</v>
      </c>
      <c r="H14" s="147">
        <v>4507.2787898000006</v>
      </c>
      <c r="I14" s="147">
        <v>1415.2238466000001</v>
      </c>
      <c r="J14" s="147">
        <v>0</v>
      </c>
      <c r="K14" s="147">
        <v>0</v>
      </c>
      <c r="L14" s="147">
        <v>2132.4348513999998</v>
      </c>
      <c r="M14" s="147">
        <v>0</v>
      </c>
      <c r="N14" s="147">
        <v>1189.8069293999999</v>
      </c>
      <c r="O14" s="147">
        <f t="shared" si="0"/>
        <v>398558.55521800002</v>
      </c>
      <c r="P14" s="178">
        <f t="shared" si="1"/>
        <v>6.2781319631998811E-3</v>
      </c>
    </row>
    <row r="15" spans="1:26" ht="27" customHeight="1">
      <c r="A15" s="147" t="s">
        <v>131</v>
      </c>
      <c r="B15" s="147">
        <v>543723.73840519995</v>
      </c>
      <c r="C15" s="148">
        <v>418404.11511080002</v>
      </c>
      <c r="D15" s="148">
        <v>547567.32528999995</v>
      </c>
      <c r="E15" s="148">
        <v>565613.1128631999</v>
      </c>
      <c r="F15" s="148">
        <v>134636.10027660002</v>
      </c>
      <c r="G15" s="148">
        <v>262042.94079779999</v>
      </c>
      <c r="H15" s="147">
        <v>227112.35527219999</v>
      </c>
      <c r="I15" s="147">
        <v>415736.7439078</v>
      </c>
      <c r="J15" s="147">
        <v>686</v>
      </c>
      <c r="K15" s="147">
        <v>6500</v>
      </c>
      <c r="L15" s="147">
        <v>121283.291834</v>
      </c>
      <c r="M15" s="147">
        <v>40923.510545999998</v>
      </c>
      <c r="N15" s="147">
        <v>56429.545134200001</v>
      </c>
      <c r="O15" s="147">
        <f t="shared" si="0"/>
        <v>3340658.7794377999</v>
      </c>
      <c r="P15" s="178">
        <f t="shared" si="1"/>
        <v>5.2622372263119714E-2</v>
      </c>
    </row>
    <row r="16" spans="1:26" ht="27" customHeight="1">
      <c r="A16" s="147" t="s">
        <v>226</v>
      </c>
      <c r="B16" s="147">
        <v>1929265.6588326001</v>
      </c>
      <c r="C16" s="148">
        <v>1407904.4975646001</v>
      </c>
      <c r="D16" s="148">
        <v>2619820.0795902</v>
      </c>
      <c r="E16" s="148">
        <v>1554330.2927309999</v>
      </c>
      <c r="F16" s="148">
        <v>2155945.2020640001</v>
      </c>
      <c r="G16" s="148">
        <v>1170302.4053722001</v>
      </c>
      <c r="H16" s="147">
        <v>1457396.7546317999</v>
      </c>
      <c r="I16" s="147">
        <v>2280258.7458318002</v>
      </c>
      <c r="J16" s="147">
        <v>28469.562407200003</v>
      </c>
      <c r="K16" s="147">
        <v>75528.974189999994</v>
      </c>
      <c r="L16" s="147">
        <v>1598756.6770009999</v>
      </c>
      <c r="M16" s="147">
        <v>2193850.7223940003</v>
      </c>
      <c r="N16" s="147">
        <v>389172.95425800001</v>
      </c>
      <c r="O16" s="147">
        <f t="shared" si="0"/>
        <v>18861002.526868399</v>
      </c>
      <c r="P16" s="178">
        <f t="shared" si="1"/>
        <v>0.29710029121607573</v>
      </c>
    </row>
    <row r="17" spans="1:22" ht="27" customHeight="1">
      <c r="A17" s="147" t="s">
        <v>227</v>
      </c>
      <c r="B17" s="147">
        <v>251591.891019</v>
      </c>
      <c r="C17" s="148">
        <v>209400.51670039998</v>
      </c>
      <c r="D17" s="148">
        <v>267087.09077720001</v>
      </c>
      <c r="E17" s="148">
        <v>223056.9211494</v>
      </c>
      <c r="F17" s="148">
        <v>119219.0111028</v>
      </c>
      <c r="G17" s="148">
        <v>42960.1784568</v>
      </c>
      <c r="H17" s="147">
        <v>183711.6398878</v>
      </c>
      <c r="I17" s="147">
        <v>444464.65140060004</v>
      </c>
      <c r="J17" s="147">
        <v>0</v>
      </c>
      <c r="K17" s="147">
        <v>0</v>
      </c>
      <c r="L17" s="147">
        <v>256937.85290560001</v>
      </c>
      <c r="M17" s="147">
        <v>371278.093436</v>
      </c>
      <c r="N17" s="147">
        <v>49977.637786399995</v>
      </c>
      <c r="O17" s="147">
        <f t="shared" si="0"/>
        <v>2419685.4846220003</v>
      </c>
      <c r="P17" s="178">
        <f t="shared" si="1"/>
        <v>3.8115114035344386E-2</v>
      </c>
    </row>
    <row r="18" spans="1:22" ht="27" customHeight="1">
      <c r="A18" s="147" t="s">
        <v>228</v>
      </c>
      <c r="B18" s="147">
        <v>373488.94501560001</v>
      </c>
      <c r="C18" s="148">
        <v>637522.60507779999</v>
      </c>
      <c r="D18" s="148">
        <v>677903.31459039997</v>
      </c>
      <c r="E18" s="148">
        <v>372974.70385460003</v>
      </c>
      <c r="F18" s="148">
        <v>318140.15413520002</v>
      </c>
      <c r="G18" s="148">
        <v>183746.18146020002</v>
      </c>
      <c r="H18" s="147">
        <v>477969.27927640005</v>
      </c>
      <c r="I18" s="147">
        <v>782318.3588396</v>
      </c>
      <c r="J18" s="147">
        <v>342.99998999999997</v>
      </c>
      <c r="K18" s="147">
        <v>4725.7779911999996</v>
      </c>
      <c r="L18" s="147">
        <v>690902.06775719998</v>
      </c>
      <c r="M18" s="147">
        <v>1077964.8700657999</v>
      </c>
      <c r="N18" s="147">
        <v>222290.05589839999</v>
      </c>
      <c r="O18" s="147">
        <f t="shared" si="0"/>
        <v>5820289.3139523994</v>
      </c>
      <c r="P18" s="178">
        <f t="shared" si="1"/>
        <v>9.1681746379797674E-2</v>
      </c>
    </row>
    <row r="19" spans="1:22" ht="27" customHeight="1">
      <c r="A19" s="147" t="s">
        <v>229</v>
      </c>
      <c r="B19" s="147">
        <v>195091.9279556</v>
      </c>
      <c r="C19" s="148">
        <v>260324.64311060001</v>
      </c>
      <c r="D19" s="148">
        <v>21944.871990800002</v>
      </c>
      <c r="E19" s="148">
        <v>135392.86690220001</v>
      </c>
      <c r="F19" s="148">
        <v>31826.364008600001</v>
      </c>
      <c r="G19" s="148">
        <v>101332.422947</v>
      </c>
      <c r="H19" s="147">
        <v>51741.471106199999</v>
      </c>
      <c r="I19" s="147">
        <v>5167.2443606000006</v>
      </c>
      <c r="J19" s="147">
        <v>0</v>
      </c>
      <c r="K19" s="147">
        <v>40.273820000000001</v>
      </c>
      <c r="L19" s="147">
        <v>1739.0582823999998</v>
      </c>
      <c r="M19" s="147">
        <v>11068.772937600001</v>
      </c>
      <c r="N19" s="147">
        <v>12524.4930508</v>
      </c>
      <c r="O19" s="147">
        <f t="shared" si="0"/>
        <v>828194.41047240025</v>
      </c>
      <c r="P19" s="178">
        <f t="shared" si="1"/>
        <v>1.3045796488514151E-2</v>
      </c>
    </row>
    <row r="20" spans="1:22" ht="27" customHeight="1">
      <c r="A20" s="147" t="s">
        <v>230</v>
      </c>
      <c r="B20" s="147">
        <v>717722.06316380005</v>
      </c>
      <c r="C20" s="148">
        <v>636008.84689619998</v>
      </c>
      <c r="D20" s="148">
        <v>2941660.5712890001</v>
      </c>
      <c r="E20" s="148">
        <v>496634.02328299999</v>
      </c>
      <c r="F20" s="148">
        <v>400506.57735659997</v>
      </c>
      <c r="G20" s="148">
        <v>267183.24713739997</v>
      </c>
      <c r="H20" s="147">
        <v>396348.30459299998</v>
      </c>
      <c r="I20" s="147">
        <v>207626.25899079998</v>
      </c>
      <c r="J20" s="147">
        <v>5759.1755335999997</v>
      </c>
      <c r="K20" s="147">
        <v>0</v>
      </c>
      <c r="L20" s="147">
        <v>198486.9444522</v>
      </c>
      <c r="M20" s="147">
        <v>637545.61085239996</v>
      </c>
      <c r="N20" s="147">
        <v>73073.743109999996</v>
      </c>
      <c r="O20" s="147">
        <f t="shared" si="0"/>
        <v>6978555.3666580012</v>
      </c>
      <c r="P20" s="178">
        <f t="shared" si="1"/>
        <v>0.10992686251688062</v>
      </c>
    </row>
    <row r="21" spans="1:22" ht="27" customHeight="1">
      <c r="A21" s="147" t="s">
        <v>231</v>
      </c>
      <c r="B21" s="147">
        <v>65600.1777076</v>
      </c>
      <c r="C21" s="148">
        <v>411562.17379000003</v>
      </c>
      <c r="D21" s="148">
        <v>499508.5316932</v>
      </c>
      <c r="E21" s="148">
        <v>50778.447590800002</v>
      </c>
      <c r="F21" s="148">
        <v>42576.527488399995</v>
      </c>
      <c r="G21" s="148">
        <v>42192.020680200003</v>
      </c>
      <c r="H21" s="147">
        <v>14962.1697248</v>
      </c>
      <c r="I21" s="147">
        <v>11978.8309302</v>
      </c>
      <c r="J21" s="147">
        <v>124.2800818</v>
      </c>
      <c r="K21" s="147">
        <v>0</v>
      </c>
      <c r="L21" s="147">
        <v>1810.6708774000001</v>
      </c>
      <c r="M21" s="147">
        <v>66755.0908834</v>
      </c>
      <c r="N21" s="147">
        <v>9981.7123210000009</v>
      </c>
      <c r="O21" s="147">
        <f t="shared" si="0"/>
        <v>1217830.6337687999</v>
      </c>
      <c r="P21" s="178">
        <f t="shared" si="1"/>
        <v>1.9183383037521033E-2</v>
      </c>
    </row>
    <row r="22" spans="1:22" ht="27" customHeight="1">
      <c r="A22" s="147" t="s">
        <v>232</v>
      </c>
      <c r="B22" s="147">
        <v>207283.2706248</v>
      </c>
      <c r="C22" s="148">
        <v>458936.63186239998</v>
      </c>
      <c r="D22" s="148">
        <v>40067.7227986</v>
      </c>
      <c r="E22" s="148">
        <v>68497.799432799991</v>
      </c>
      <c r="F22" s="148">
        <v>15344.1048978</v>
      </c>
      <c r="G22" s="148">
        <v>87489.770380999995</v>
      </c>
      <c r="H22" s="147">
        <v>67016.81925</v>
      </c>
      <c r="I22" s="147">
        <v>31814.813451599999</v>
      </c>
      <c r="J22" s="147">
        <v>0</v>
      </c>
      <c r="K22" s="147">
        <v>0</v>
      </c>
      <c r="L22" s="147">
        <v>15506.388571799998</v>
      </c>
      <c r="M22" s="147">
        <v>42007.440459799996</v>
      </c>
      <c r="N22" s="147">
        <v>20986.841885999998</v>
      </c>
      <c r="O22" s="147">
        <f t="shared" si="0"/>
        <v>1054951.6036165999</v>
      </c>
      <c r="P22" s="178">
        <f t="shared" si="1"/>
        <v>1.6617697187987068E-2</v>
      </c>
    </row>
    <row r="23" spans="1:22" ht="27" customHeight="1">
      <c r="A23" s="147" t="s">
        <v>233</v>
      </c>
      <c r="B23" s="147">
        <v>1872031.2565053999</v>
      </c>
      <c r="C23" s="148">
        <v>484247.1426048</v>
      </c>
      <c r="D23" s="148">
        <v>408261.98672260001</v>
      </c>
      <c r="E23" s="148">
        <v>226684.2025056</v>
      </c>
      <c r="F23" s="148">
        <v>1738572.8003712001</v>
      </c>
      <c r="G23" s="148">
        <v>140213.3309954</v>
      </c>
      <c r="H23" s="147">
        <v>176810.37471639999</v>
      </c>
      <c r="I23" s="147">
        <v>285042.36768620001</v>
      </c>
      <c r="J23" s="147">
        <v>1112.0874925999999</v>
      </c>
      <c r="K23" s="147">
        <v>0</v>
      </c>
      <c r="L23" s="147">
        <v>125682.7732368</v>
      </c>
      <c r="M23" s="147">
        <v>280238.97195979999</v>
      </c>
      <c r="N23" s="147">
        <v>50973.349323200004</v>
      </c>
      <c r="O23" s="147">
        <f t="shared" si="0"/>
        <v>5789870.6441200003</v>
      </c>
      <c r="P23" s="178">
        <f t="shared" si="1"/>
        <v>9.1202588622794178E-2</v>
      </c>
    </row>
    <row r="24" spans="1:22" ht="27" customHeight="1">
      <c r="A24" s="147" t="s">
        <v>234</v>
      </c>
      <c r="B24" s="147">
        <v>0</v>
      </c>
      <c r="C24" s="148">
        <v>477.28257000000002</v>
      </c>
      <c r="D24" s="148">
        <v>1498.2661717999999</v>
      </c>
      <c r="E24" s="148">
        <v>341.69266960000004</v>
      </c>
      <c r="F24" s="148">
        <v>4385.1735526000002</v>
      </c>
      <c r="G24" s="148">
        <v>14.063146399999999</v>
      </c>
      <c r="H24" s="147">
        <v>107.86687459999999</v>
      </c>
      <c r="I24" s="147">
        <v>1921.725905</v>
      </c>
      <c r="J24" s="147">
        <v>0</v>
      </c>
      <c r="K24" s="147">
        <v>0</v>
      </c>
      <c r="L24" s="147">
        <v>210.27023</v>
      </c>
      <c r="M24" s="147">
        <v>3826.0436</v>
      </c>
      <c r="N24" s="147">
        <v>515.16477120000002</v>
      </c>
      <c r="O24" s="147">
        <f t="shared" si="0"/>
        <v>13297.549491200001</v>
      </c>
      <c r="P24" s="178">
        <f t="shared" si="1"/>
        <v>2.0946425412263908E-4</v>
      </c>
    </row>
    <row r="25" spans="1:22" ht="27" customHeight="1">
      <c r="A25" s="147" t="s">
        <v>235</v>
      </c>
      <c r="B25" s="147">
        <v>887.05011979999995</v>
      </c>
      <c r="C25" s="148">
        <v>5564.7046443999998</v>
      </c>
      <c r="D25" s="148">
        <v>150.57978</v>
      </c>
      <c r="E25" s="148">
        <v>11622.333302200001</v>
      </c>
      <c r="F25" s="148">
        <v>168.01470019999999</v>
      </c>
      <c r="G25" s="148">
        <v>3453.787793</v>
      </c>
      <c r="H25" s="147">
        <v>341.24463120000001</v>
      </c>
      <c r="I25" s="147">
        <v>22.283570000000001</v>
      </c>
      <c r="J25" s="147">
        <v>0</v>
      </c>
      <c r="K25" s="147">
        <v>0</v>
      </c>
      <c r="L25" s="147">
        <v>0</v>
      </c>
      <c r="M25" s="147">
        <v>0</v>
      </c>
      <c r="N25" s="147">
        <v>433.20272</v>
      </c>
      <c r="O25" s="147">
        <f t="shared" si="0"/>
        <v>22643.2012608</v>
      </c>
      <c r="P25" s="178">
        <f t="shared" si="1"/>
        <v>3.566778424988031E-4</v>
      </c>
    </row>
    <row r="26" spans="1:22" s="180" customFormat="1" ht="39" customHeight="1">
      <c r="A26" s="154" t="s">
        <v>236</v>
      </c>
      <c r="B26" s="154">
        <v>33061.330747200001</v>
      </c>
      <c r="C26" s="179">
        <v>70727.651158799999</v>
      </c>
      <c r="D26" s="179">
        <v>68668.561306799995</v>
      </c>
      <c r="E26" s="179">
        <v>14748.189829199999</v>
      </c>
      <c r="F26" s="179">
        <v>15086.043901200001</v>
      </c>
      <c r="G26" s="179">
        <v>9554.7297565999997</v>
      </c>
      <c r="H26" s="154">
        <v>19791.382683800002</v>
      </c>
      <c r="I26" s="154">
        <v>6388.8810764</v>
      </c>
      <c r="J26" s="154">
        <v>15.19843</v>
      </c>
      <c r="K26" s="154">
        <v>0</v>
      </c>
      <c r="L26" s="154">
        <v>2687.8417135999998</v>
      </c>
      <c r="M26" s="154">
        <v>17467.930627199999</v>
      </c>
      <c r="N26" s="154">
        <v>7767.2050503999999</v>
      </c>
      <c r="O26" s="154">
        <f t="shared" si="0"/>
        <v>265964.94628119998</v>
      </c>
      <c r="P26" s="155">
        <f t="shared" si="1"/>
        <v>4.1895049258832964E-3</v>
      </c>
    </row>
    <row r="27" spans="1:22" ht="24" customHeight="1">
      <c r="A27" s="181" t="s">
        <v>42</v>
      </c>
      <c r="B27" s="182">
        <f>SUM(B9:B26)</f>
        <v>8577540.5375902019</v>
      </c>
      <c r="C27" s="182">
        <f t="shared" ref="C27:N27" si="2">SUM(C9:C26)</f>
        <v>6962169.2108890004</v>
      </c>
      <c r="D27" s="182">
        <f t="shared" si="2"/>
        <v>10061919.6058926</v>
      </c>
      <c r="E27" s="182">
        <f t="shared" si="2"/>
        <v>5936516.1129243989</v>
      </c>
      <c r="F27" s="182">
        <f t="shared" si="2"/>
        <v>6914419.7056800015</v>
      </c>
      <c r="G27" s="182">
        <f t="shared" si="2"/>
        <v>3652087.1027917992</v>
      </c>
      <c r="H27" s="182">
        <f t="shared" si="2"/>
        <v>4037539.5466122003</v>
      </c>
      <c r="I27" s="182">
        <f t="shared" si="2"/>
        <v>6046899.7076558005</v>
      </c>
      <c r="J27" s="182">
        <f t="shared" si="2"/>
        <v>118688.616106</v>
      </c>
      <c r="K27" s="182">
        <f t="shared" si="2"/>
        <v>154868.3927156</v>
      </c>
      <c r="L27" s="182">
        <f>SUM(L9:L26)</f>
        <v>3764709.6709673996</v>
      </c>
      <c r="M27" s="182">
        <f>SUM(M9:M26)</f>
        <v>6093269.5823677992</v>
      </c>
      <c r="N27" s="182">
        <f t="shared" si="2"/>
        <v>1162994.0166836001</v>
      </c>
      <c r="O27" s="182">
        <f t="shared" si="0"/>
        <v>63483621.80887641</v>
      </c>
      <c r="P27" s="183">
        <f t="shared" si="1"/>
        <v>1</v>
      </c>
    </row>
    <row r="28" spans="1:22" ht="36" customHeight="1">
      <c r="A28" s="184" t="s">
        <v>237</v>
      </c>
      <c r="B28" s="178">
        <f t="shared" ref="B28:O28" si="3">+B27/$O$27</f>
        <v>0.13511422778324964</v>
      </c>
      <c r="C28" s="178">
        <f t="shared" si="3"/>
        <v>0.10966874624528015</v>
      </c>
      <c r="D28" s="178">
        <f t="shared" si="3"/>
        <v>0.15849630690865407</v>
      </c>
      <c r="E28" s="178">
        <f t="shared" si="3"/>
        <v>9.3512561882446707E-2</v>
      </c>
      <c r="F28" s="178">
        <f t="shared" si="3"/>
        <v>0.10891659153437294</v>
      </c>
      <c r="G28" s="178">
        <f t="shared" si="3"/>
        <v>5.7528020593827507E-2</v>
      </c>
      <c r="H28" s="178">
        <f t="shared" si="3"/>
        <v>6.3599703853816095E-2</v>
      </c>
      <c r="I28" s="178">
        <f t="shared" si="3"/>
        <v>9.525133468062956E-2</v>
      </c>
      <c r="J28" s="178">
        <f t="shared" si="3"/>
        <v>1.8695942784002395E-3</v>
      </c>
      <c r="K28" s="178">
        <f t="shared" si="3"/>
        <v>2.4395015328811309E-3</v>
      </c>
      <c r="L28" s="178">
        <f t="shared" si="3"/>
        <v>5.9302061912935945E-2</v>
      </c>
      <c r="M28" s="178">
        <f>+M27/$O$27</f>
        <v>9.5981757321788874E-2</v>
      </c>
      <c r="N28" s="178">
        <f t="shared" si="3"/>
        <v>1.8319591471717009E-2</v>
      </c>
      <c r="O28" s="178">
        <f t="shared" si="3"/>
        <v>1</v>
      </c>
      <c r="P28" s="178"/>
    </row>
    <row r="29" spans="1:22" ht="14.25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188"/>
      <c r="P29" s="189"/>
    </row>
    <row r="30" spans="1:22" ht="15" customHeight="1" thickTop="1">
      <c r="A30" s="190" t="s">
        <v>238</v>
      </c>
      <c r="B30" s="7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192"/>
      <c r="P30" s="192"/>
    </row>
    <row r="31" spans="1:22" ht="15" customHeight="1">
      <c r="A31" s="190"/>
      <c r="C31" s="135"/>
      <c r="D31" s="135"/>
      <c r="E31" s="135"/>
      <c r="F31" s="135"/>
      <c r="G31" s="135"/>
      <c r="H31" s="114"/>
      <c r="I31" s="114"/>
      <c r="J31" s="114"/>
      <c r="K31" s="114"/>
      <c r="L31" s="114"/>
      <c r="M31" s="114"/>
      <c r="N31" s="114"/>
      <c r="O31" s="114"/>
      <c r="P31" s="192"/>
    </row>
    <row r="32" spans="1:22" ht="15" customHeight="1">
      <c r="A32" s="193"/>
      <c r="C32" s="135"/>
      <c r="D32" s="135"/>
      <c r="E32" s="135"/>
      <c r="F32" s="135"/>
      <c r="G32" s="135"/>
      <c r="H32" s="114"/>
      <c r="I32" s="114"/>
      <c r="J32" s="114"/>
      <c r="K32" s="114"/>
      <c r="L32" s="114"/>
      <c r="M32" s="114"/>
      <c r="N32" s="114"/>
      <c r="O32" s="114"/>
      <c r="P32" s="192"/>
      <c r="Q32" s="194"/>
      <c r="R32" s="114"/>
      <c r="S32" s="114"/>
      <c r="T32" s="114"/>
      <c r="U32" s="114"/>
      <c r="V32" s="114"/>
    </row>
    <row r="33" spans="1:16" ht="9" customHeight="1">
      <c r="A33" s="168"/>
      <c r="C33" s="135"/>
      <c r="D33" s="135"/>
      <c r="E33" s="135"/>
      <c r="F33" s="135"/>
      <c r="G33" s="135"/>
      <c r="H33" s="114"/>
      <c r="I33" s="114"/>
      <c r="J33" s="114"/>
      <c r="K33" s="114"/>
      <c r="L33" s="114"/>
      <c r="M33" s="114"/>
      <c r="N33" s="114"/>
      <c r="O33" s="114"/>
      <c r="P33" s="192"/>
    </row>
    <row r="34" spans="1:16" ht="9" customHeight="1">
      <c r="A34" s="164"/>
      <c r="C34" s="135"/>
      <c r="D34" s="135"/>
      <c r="E34" s="135"/>
      <c r="F34" s="135"/>
      <c r="G34" s="135"/>
      <c r="H34" s="114"/>
      <c r="I34" s="114"/>
      <c r="J34" s="114"/>
      <c r="K34" s="114"/>
      <c r="L34" s="114"/>
      <c r="M34" s="114"/>
      <c r="N34" s="114"/>
      <c r="O34" s="114"/>
      <c r="P34" s="192"/>
    </row>
    <row r="35" spans="1:16" ht="9" customHeight="1">
      <c r="A35" s="164"/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114"/>
      <c r="P35" s="192"/>
    </row>
    <row r="36" spans="1:16" ht="9" customHeight="1">
      <c r="A36" s="164"/>
      <c r="B36" s="62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114"/>
      <c r="P36" s="192"/>
    </row>
    <row r="37" spans="1:16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114"/>
      <c r="P37" s="192"/>
    </row>
    <row r="38" spans="1:16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114"/>
      <c r="P38" s="192"/>
    </row>
    <row r="39" spans="1:16" ht="9" customHeight="1">
      <c r="A39" s="165"/>
      <c r="B39" s="62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114"/>
      <c r="P39" s="192"/>
    </row>
    <row r="40" spans="1:16" ht="9" customHeight="1">
      <c r="A40" s="164"/>
      <c r="B40" s="62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114"/>
      <c r="P40" s="192"/>
    </row>
    <row r="41" spans="1:16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114"/>
      <c r="P41" s="192"/>
    </row>
    <row r="42" spans="1:16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114"/>
      <c r="P42" s="192"/>
    </row>
    <row r="43" spans="1:16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114"/>
      <c r="P43" s="192"/>
    </row>
    <row r="44" spans="1:16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14"/>
      <c r="P44" s="192"/>
    </row>
    <row r="45" spans="1:16" ht="9" customHeight="1">
      <c r="A45" s="165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14"/>
      <c r="P45" s="192"/>
    </row>
    <row r="46" spans="1:16" ht="9" customHeight="1">
      <c r="A46" s="164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14"/>
      <c r="P46" s="192"/>
    </row>
    <row r="47" spans="1:16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14"/>
      <c r="P47" s="192"/>
    </row>
    <row r="48" spans="1:16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14"/>
      <c r="P48" s="192"/>
    </row>
    <row r="49" spans="1:16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14"/>
      <c r="P49" s="192"/>
    </row>
    <row r="50" spans="1:16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14"/>
      <c r="P50" s="192"/>
    </row>
    <row r="51" spans="1:16" ht="9" customHeight="1">
      <c r="A51" s="165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P51" s="192"/>
    </row>
    <row r="52" spans="1:16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P52" s="192"/>
    </row>
    <row r="53" spans="1:16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P53" s="192"/>
    </row>
    <row r="54" spans="1:16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P54" s="192"/>
    </row>
    <row r="55" spans="1:16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P55" s="192"/>
    </row>
    <row r="56" spans="1:16" ht="9" customHeight="1">
      <c r="A56" s="165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P56" s="192"/>
    </row>
    <row r="57" spans="1:16" ht="9" customHeight="1">
      <c r="A57" s="166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P57" s="192"/>
    </row>
    <row r="58" spans="1:16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P58" s="192"/>
    </row>
    <row r="59" spans="1:16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P59" s="192"/>
    </row>
    <row r="60" spans="1:16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P60" s="192"/>
    </row>
    <row r="61" spans="1:16" ht="9" customHeight="1">
      <c r="A61" s="167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P61" s="192"/>
    </row>
    <row r="62" spans="1:16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P62" s="192"/>
    </row>
    <row r="63" spans="1:16" ht="9" customHeight="1">
      <c r="A63" s="168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P63" s="192"/>
    </row>
    <row r="64" spans="1:16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P64" s="192"/>
    </row>
    <row r="65" spans="1:16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P65" s="192"/>
    </row>
    <row r="66" spans="1:16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P66" s="192"/>
    </row>
    <row r="67" spans="1:16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P67" s="192"/>
    </row>
    <row r="68" spans="1:16" ht="9" customHeight="1">
      <c r="A68" s="166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P68" s="192"/>
    </row>
    <row r="69" spans="1:16" ht="9" customHeight="1">
      <c r="A69" s="168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P69" s="192"/>
    </row>
    <row r="70" spans="1:16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P70" s="192"/>
    </row>
    <row r="71" spans="1:16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P71" s="192"/>
    </row>
    <row r="72" spans="1:16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P72" s="192"/>
    </row>
    <row r="73" spans="1:16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P73" s="192"/>
    </row>
    <row r="74" spans="1:16" ht="9" customHeight="1">
      <c r="A74" s="166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P74" s="192"/>
    </row>
    <row r="75" spans="1:16" ht="9" customHeight="1">
      <c r="A75" s="168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P75" s="192"/>
    </row>
    <row r="76" spans="1:16" ht="9" customHeight="1">
      <c r="A76" s="164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P76" s="192"/>
    </row>
    <row r="77" spans="1:16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P77" s="192"/>
    </row>
    <row r="78" spans="1:16" ht="9" customHeight="1">
      <c r="A78" s="164"/>
      <c r="C78" s="67"/>
      <c r="D78" s="67"/>
      <c r="E78" s="67"/>
      <c r="F78" s="67"/>
      <c r="G78" s="67"/>
      <c r="P78" s="70"/>
    </row>
    <row r="79" spans="1:16" ht="9" customHeight="1">
      <c r="A79" s="164"/>
      <c r="C79" s="67"/>
      <c r="D79" s="67"/>
      <c r="E79" s="67"/>
      <c r="F79" s="67"/>
      <c r="G79" s="67"/>
      <c r="P79" s="70"/>
    </row>
    <row r="80" spans="1:16" ht="9" customHeight="1">
      <c r="A80" s="164"/>
      <c r="C80" s="67"/>
      <c r="D80" s="67"/>
      <c r="E80" s="67"/>
      <c r="F80" s="67"/>
      <c r="G80" s="67"/>
      <c r="P80" s="70"/>
    </row>
    <row r="81" spans="1:16" ht="9" customHeight="1">
      <c r="A81" s="164"/>
      <c r="C81" s="67"/>
      <c r="D81" s="67"/>
      <c r="E81" s="67"/>
      <c r="F81" s="67"/>
      <c r="G81" s="67"/>
      <c r="P81" s="70"/>
    </row>
    <row r="82" spans="1:16" ht="9" customHeight="1">
      <c r="A82" s="164"/>
      <c r="C82" s="67"/>
      <c r="D82" s="67"/>
      <c r="E82" s="67"/>
      <c r="F82" s="67"/>
      <c r="G82" s="67"/>
      <c r="P82" s="70"/>
    </row>
    <row r="83" spans="1:16" ht="9" customHeight="1">
      <c r="A83" s="164"/>
      <c r="C83" s="67"/>
      <c r="D83" s="67"/>
      <c r="E83" s="67"/>
      <c r="F83" s="67"/>
      <c r="G83" s="67"/>
      <c r="P83" s="70"/>
    </row>
    <row r="84" spans="1:16" ht="9" customHeight="1">
      <c r="A84" s="166"/>
      <c r="C84" s="67"/>
      <c r="D84" s="67"/>
      <c r="E84" s="67"/>
      <c r="F84" s="67"/>
      <c r="G84" s="67"/>
      <c r="P84" s="70"/>
    </row>
    <row r="85" spans="1:16" ht="9" customHeight="1">
      <c r="A85" s="168"/>
      <c r="C85" s="67"/>
      <c r="D85" s="67"/>
      <c r="E85" s="67"/>
      <c r="F85" s="67"/>
      <c r="G85" s="67"/>
      <c r="P85" s="70"/>
    </row>
    <row r="86" spans="1:16" ht="9" customHeight="1">
      <c r="A86" s="164"/>
      <c r="C86" s="67"/>
      <c r="D86" s="67"/>
      <c r="E86" s="67"/>
      <c r="F86" s="67"/>
      <c r="G86" s="67"/>
      <c r="P86" s="70"/>
    </row>
    <row r="87" spans="1:16" ht="9" customHeight="1">
      <c r="A87" s="164"/>
      <c r="C87" s="67"/>
      <c r="D87" s="67"/>
      <c r="E87" s="67"/>
      <c r="F87" s="67"/>
      <c r="G87" s="67"/>
      <c r="P87" s="70"/>
    </row>
    <row r="88" spans="1:16" ht="9" customHeight="1">
      <c r="A88" s="164"/>
      <c r="C88" s="67"/>
      <c r="D88" s="67"/>
      <c r="E88" s="67"/>
      <c r="F88" s="67"/>
      <c r="G88" s="67"/>
      <c r="P88" s="70"/>
    </row>
    <row r="89" spans="1:16" ht="9" customHeight="1">
      <c r="A89" s="164"/>
      <c r="C89" s="67"/>
      <c r="D89" s="67"/>
      <c r="E89" s="67"/>
      <c r="F89" s="67"/>
      <c r="G89" s="67"/>
      <c r="P89" s="70"/>
    </row>
    <row r="90" spans="1:16" ht="9" customHeight="1">
      <c r="A90" s="164"/>
      <c r="C90" s="67"/>
      <c r="D90" s="67"/>
      <c r="E90" s="67"/>
      <c r="F90" s="67"/>
      <c r="G90" s="67"/>
      <c r="P90" s="70"/>
    </row>
    <row r="91" spans="1:16" ht="9" customHeight="1">
      <c r="A91" s="164"/>
      <c r="C91" s="67"/>
      <c r="D91" s="67"/>
      <c r="E91" s="67"/>
      <c r="F91" s="67"/>
      <c r="G91" s="67"/>
      <c r="P91" s="70"/>
    </row>
    <row r="92" spans="1:16" ht="9" customHeight="1">
      <c r="A92" s="164"/>
      <c r="C92" s="67"/>
      <c r="D92" s="67"/>
      <c r="E92" s="67"/>
      <c r="F92" s="67"/>
      <c r="G92" s="67"/>
      <c r="P92" s="70"/>
    </row>
    <row r="93" spans="1:16" ht="9" customHeight="1">
      <c r="A93" s="164"/>
      <c r="C93" s="67"/>
      <c r="D93" s="67"/>
      <c r="E93" s="67"/>
      <c r="F93" s="67"/>
      <c r="G93" s="67"/>
      <c r="P93" s="70"/>
    </row>
    <row r="94" spans="1:16" ht="9" customHeight="1">
      <c r="A94" s="164"/>
      <c r="C94" s="67"/>
      <c r="D94" s="67"/>
      <c r="E94" s="67"/>
      <c r="F94" s="67"/>
      <c r="G94" s="67"/>
      <c r="P94" s="70"/>
    </row>
    <row r="95" spans="1:16" ht="9" customHeight="1">
      <c r="A95" s="168"/>
      <c r="C95" s="67"/>
      <c r="D95" s="67"/>
      <c r="E95" s="67"/>
      <c r="F95" s="67"/>
      <c r="G95" s="67"/>
      <c r="P95" s="70"/>
    </row>
    <row r="96" spans="1:16" ht="9" customHeight="1">
      <c r="A96" s="164"/>
      <c r="C96" s="67"/>
      <c r="D96" s="67"/>
      <c r="E96" s="67"/>
      <c r="F96" s="67"/>
      <c r="G96" s="67"/>
      <c r="P96" s="70"/>
    </row>
    <row r="97" spans="1:16" ht="9" customHeight="1">
      <c r="A97" s="164"/>
      <c r="C97" s="67"/>
      <c r="D97" s="67"/>
      <c r="E97" s="67"/>
      <c r="F97" s="67"/>
      <c r="G97" s="67"/>
      <c r="P97" s="70"/>
    </row>
    <row r="98" spans="1:16" ht="9" customHeight="1">
      <c r="A98" s="164"/>
      <c r="C98" s="67"/>
      <c r="D98" s="67"/>
      <c r="E98" s="67"/>
      <c r="F98" s="67"/>
      <c r="G98" s="67"/>
      <c r="P98" s="70"/>
    </row>
    <row r="99" spans="1:16">
      <c r="A99" s="169"/>
      <c r="C99" s="67"/>
      <c r="D99" s="67"/>
      <c r="E99" s="67"/>
      <c r="F99" s="67"/>
      <c r="G99" s="67"/>
      <c r="P99" s="70"/>
    </row>
    <row r="100" spans="1:16">
      <c r="A100" s="169"/>
      <c r="C100" s="67"/>
      <c r="D100" s="67"/>
      <c r="E100" s="67"/>
      <c r="F100" s="67"/>
      <c r="G100" s="67"/>
      <c r="P100" s="70"/>
    </row>
    <row r="101" spans="1:16">
      <c r="A101" s="169"/>
      <c r="C101" s="67"/>
      <c r="D101" s="67"/>
      <c r="E101" s="67"/>
      <c r="F101" s="67"/>
      <c r="G101" s="67"/>
      <c r="P101" s="70"/>
    </row>
    <row r="102" spans="1:16">
      <c r="A102" s="169"/>
      <c r="C102" s="67"/>
      <c r="D102" s="67"/>
      <c r="E102" s="67"/>
      <c r="F102" s="67"/>
      <c r="G102" s="67"/>
      <c r="P102" s="70"/>
    </row>
    <row r="103" spans="1:16">
      <c r="A103" s="169"/>
      <c r="C103" s="67"/>
      <c r="D103" s="67"/>
      <c r="E103" s="67"/>
      <c r="F103" s="67"/>
      <c r="G103" s="67"/>
      <c r="P103" s="70"/>
    </row>
    <row r="104" spans="1:16">
      <c r="A104" s="169"/>
      <c r="C104" s="67"/>
      <c r="D104" s="67"/>
      <c r="E104" s="67"/>
      <c r="F104" s="67"/>
      <c r="G104" s="67"/>
      <c r="P104" s="70"/>
    </row>
    <row r="105" spans="1:16">
      <c r="A105" s="169"/>
      <c r="C105" s="67"/>
      <c r="D105" s="67"/>
      <c r="E105" s="67"/>
      <c r="F105" s="67"/>
      <c r="G105" s="67"/>
      <c r="P105" s="70"/>
    </row>
    <row r="106" spans="1:16" ht="15.75">
      <c r="A106" s="170"/>
      <c r="C106" s="67"/>
      <c r="D106" s="67"/>
      <c r="E106" s="67"/>
      <c r="F106" s="67"/>
      <c r="G106" s="67"/>
      <c r="P106" s="70"/>
    </row>
    <row r="107" spans="1:16" ht="15.75">
      <c r="A107" s="170"/>
      <c r="C107" s="67"/>
      <c r="D107" s="67"/>
      <c r="E107" s="67"/>
      <c r="F107" s="67"/>
      <c r="G107" s="67"/>
      <c r="P107" s="70"/>
    </row>
    <row r="108" spans="1:16" ht="15.75">
      <c r="A108" s="170"/>
      <c r="C108" s="67"/>
      <c r="D108" s="67"/>
      <c r="E108" s="67"/>
      <c r="F108" s="67"/>
      <c r="G108" s="67"/>
      <c r="P108" s="70"/>
    </row>
    <row r="109" spans="1:16" ht="15.75">
      <c r="A109" s="170"/>
      <c r="C109" s="67"/>
      <c r="D109" s="67"/>
      <c r="E109" s="67"/>
      <c r="F109" s="67"/>
      <c r="G109" s="67"/>
      <c r="P109" s="70"/>
    </row>
    <row r="110" spans="1:16" ht="15.75">
      <c r="A110" s="170"/>
      <c r="C110" s="67"/>
      <c r="D110" s="67"/>
      <c r="E110" s="67"/>
      <c r="F110" s="67"/>
      <c r="G110" s="67"/>
      <c r="P110" s="70"/>
    </row>
    <row r="111" spans="1:16" ht="15.75">
      <c r="A111" s="170"/>
      <c r="C111" s="67"/>
      <c r="D111" s="67"/>
      <c r="E111" s="67"/>
      <c r="F111" s="67"/>
      <c r="G111" s="67"/>
      <c r="P111" s="70"/>
    </row>
    <row r="112" spans="1:16" ht="15.75">
      <c r="A112" s="170"/>
      <c r="C112" s="67"/>
      <c r="D112" s="67"/>
      <c r="E112" s="67"/>
      <c r="F112" s="67"/>
      <c r="G112" s="67"/>
      <c r="P112" s="70"/>
    </row>
    <row r="113" spans="1:16" ht="15.75">
      <c r="A113" s="170"/>
      <c r="C113" s="67"/>
      <c r="D113" s="67"/>
      <c r="E113" s="67"/>
      <c r="F113" s="67"/>
      <c r="G113" s="67"/>
      <c r="P113" s="70"/>
    </row>
    <row r="114" spans="1:16" ht="15.75">
      <c r="A114" s="170"/>
      <c r="C114" s="67"/>
      <c r="D114" s="67"/>
      <c r="E114" s="67"/>
      <c r="F114" s="67"/>
      <c r="G114" s="67"/>
      <c r="P114" s="70"/>
    </row>
    <row r="115" spans="1:16" ht="15.75">
      <c r="A115" s="170"/>
      <c r="C115" s="67"/>
      <c r="D115" s="67"/>
      <c r="E115" s="67"/>
      <c r="F115" s="67"/>
      <c r="G115" s="67"/>
      <c r="P115" s="70"/>
    </row>
    <row r="116" spans="1:16" ht="15.75">
      <c r="A116" s="170"/>
      <c r="C116" s="67"/>
      <c r="D116" s="67"/>
      <c r="E116" s="67"/>
      <c r="F116" s="67"/>
      <c r="G116" s="67"/>
      <c r="P116" s="70"/>
    </row>
    <row r="117" spans="1:16" ht="15.75">
      <c r="A117" s="170"/>
      <c r="C117" s="67"/>
      <c r="D117" s="67"/>
      <c r="E117" s="67"/>
      <c r="F117" s="67"/>
      <c r="G117" s="67"/>
      <c r="P117" s="70"/>
    </row>
    <row r="118" spans="1:16" ht="15.75">
      <c r="A118" s="170"/>
      <c r="C118" s="67"/>
      <c r="D118" s="67"/>
      <c r="E118" s="67"/>
      <c r="F118" s="67"/>
      <c r="G118" s="67"/>
      <c r="P118" s="70"/>
    </row>
    <row r="119" spans="1:16" ht="15.75">
      <c r="A119" s="170"/>
      <c r="C119" s="67"/>
      <c r="D119" s="67"/>
      <c r="E119" s="67"/>
      <c r="F119" s="67"/>
      <c r="G119" s="67"/>
      <c r="P119" s="70"/>
    </row>
    <row r="120" spans="1:16" ht="15.75">
      <c r="A120" s="170"/>
      <c r="C120" s="67"/>
      <c r="D120" s="67"/>
      <c r="E120" s="67"/>
      <c r="F120" s="67"/>
      <c r="G120" s="67"/>
      <c r="P120" s="70"/>
    </row>
    <row r="121" spans="1:16" ht="15.75">
      <c r="A121" s="170"/>
      <c r="C121" s="67"/>
      <c r="D121" s="67"/>
      <c r="E121" s="67"/>
      <c r="F121" s="67"/>
      <c r="G121" s="67"/>
      <c r="P121" s="70"/>
    </row>
    <row r="122" spans="1:16" ht="15.75">
      <c r="A122" s="170"/>
      <c r="C122" s="67"/>
      <c r="D122" s="67"/>
      <c r="E122" s="67"/>
      <c r="F122" s="67"/>
      <c r="G122" s="67"/>
      <c r="P122" s="70"/>
    </row>
    <row r="123" spans="1:16" ht="15.75">
      <c r="A123" s="170"/>
      <c r="C123" s="67"/>
      <c r="D123" s="67"/>
      <c r="E123" s="67"/>
      <c r="F123" s="67"/>
      <c r="G123" s="67"/>
      <c r="P123" s="70"/>
    </row>
    <row r="124" spans="1:16" ht="15.75">
      <c r="A124" s="170"/>
      <c r="C124" s="67"/>
      <c r="D124" s="67"/>
      <c r="E124" s="67"/>
      <c r="F124" s="67"/>
      <c r="G124" s="67"/>
      <c r="P124" s="70"/>
    </row>
    <row r="125" spans="1:16" ht="15.75">
      <c r="A125" s="170"/>
      <c r="C125" s="67"/>
      <c r="D125" s="67"/>
      <c r="E125" s="67"/>
      <c r="F125" s="67"/>
      <c r="G125" s="67"/>
      <c r="P125" s="70"/>
    </row>
    <row r="126" spans="1:16" ht="15.75">
      <c r="A126" s="170"/>
      <c r="C126" s="67"/>
      <c r="D126" s="67"/>
      <c r="E126" s="67"/>
      <c r="F126" s="67"/>
      <c r="G126" s="67"/>
      <c r="P126" s="70"/>
    </row>
    <row r="127" spans="1:16" ht="15.75">
      <c r="A127" s="170"/>
      <c r="C127" s="67"/>
      <c r="D127" s="67"/>
      <c r="E127" s="67"/>
      <c r="F127" s="67"/>
      <c r="G127" s="67"/>
      <c r="P127" s="70"/>
    </row>
    <row r="128" spans="1:16" ht="15.75">
      <c r="A128" s="170"/>
      <c r="C128" s="67"/>
      <c r="D128" s="67"/>
      <c r="E128" s="67"/>
      <c r="F128" s="67"/>
      <c r="G128" s="67"/>
      <c r="P128" s="70"/>
    </row>
    <row r="129" spans="1:16" ht="15.75">
      <c r="A129" s="170"/>
      <c r="C129" s="67"/>
      <c r="D129" s="67"/>
      <c r="E129" s="67"/>
      <c r="F129" s="67"/>
      <c r="G129" s="67"/>
      <c r="P129" s="70"/>
    </row>
    <row r="130" spans="1:16" ht="15.75">
      <c r="A130" s="170"/>
      <c r="C130" s="67"/>
      <c r="D130" s="67"/>
      <c r="E130" s="67"/>
      <c r="F130" s="67"/>
      <c r="G130" s="67"/>
      <c r="P130" s="70"/>
    </row>
    <row r="131" spans="1:16" ht="15.75">
      <c r="A131" s="170"/>
      <c r="C131" s="67"/>
      <c r="D131" s="67"/>
      <c r="E131" s="67"/>
      <c r="F131" s="67"/>
      <c r="G131" s="67"/>
      <c r="P131" s="70"/>
    </row>
    <row r="132" spans="1:16" ht="15.75">
      <c r="A132" s="170"/>
      <c r="C132" s="67"/>
      <c r="D132" s="67"/>
      <c r="E132" s="67"/>
      <c r="F132" s="67"/>
      <c r="G132" s="67"/>
      <c r="P132" s="70"/>
    </row>
    <row r="133" spans="1:16" ht="15.75">
      <c r="A133" s="170"/>
      <c r="C133" s="67"/>
      <c r="D133" s="67"/>
      <c r="E133" s="67"/>
      <c r="F133" s="67"/>
      <c r="G133" s="67"/>
      <c r="P133" s="70"/>
    </row>
    <row r="134" spans="1:16" ht="15.75">
      <c r="A134" s="170"/>
      <c r="C134" s="67"/>
      <c r="D134" s="67"/>
      <c r="E134" s="67"/>
      <c r="F134" s="67"/>
      <c r="G134" s="67"/>
      <c r="P134" s="70"/>
    </row>
    <row r="135" spans="1:16" ht="15.75">
      <c r="A135" s="170"/>
      <c r="C135" s="67"/>
      <c r="D135" s="67"/>
      <c r="E135" s="67"/>
      <c r="F135" s="67"/>
      <c r="G135" s="67"/>
      <c r="P135" s="70"/>
    </row>
    <row r="136" spans="1:16" ht="15.75">
      <c r="A136" s="170"/>
      <c r="C136" s="67"/>
      <c r="D136" s="67"/>
      <c r="E136" s="67"/>
      <c r="F136" s="67"/>
      <c r="G136" s="67"/>
      <c r="P136" s="70"/>
    </row>
    <row r="137" spans="1:16" ht="15.75">
      <c r="A137" s="170"/>
      <c r="C137" s="67"/>
      <c r="D137" s="67"/>
      <c r="E137" s="67"/>
      <c r="F137" s="67"/>
      <c r="G137" s="67"/>
      <c r="P137" s="70"/>
    </row>
    <row r="138" spans="1:16" ht="15.75">
      <c r="A138" s="170"/>
      <c r="C138" s="67"/>
      <c r="D138" s="67"/>
      <c r="E138" s="67"/>
      <c r="F138" s="67"/>
      <c r="G138" s="67"/>
      <c r="P138" s="70"/>
    </row>
    <row r="139" spans="1:16" ht="15.75">
      <c r="A139" s="170"/>
      <c r="C139" s="67"/>
      <c r="D139" s="67"/>
      <c r="E139" s="67"/>
      <c r="F139" s="67"/>
      <c r="G139" s="67"/>
      <c r="P139" s="70"/>
    </row>
    <row r="140" spans="1:16" ht="15.75">
      <c r="A140" s="170"/>
      <c r="C140" s="67"/>
      <c r="D140" s="67"/>
      <c r="E140" s="67"/>
      <c r="F140" s="67"/>
      <c r="G140" s="67"/>
      <c r="P140" s="70"/>
    </row>
    <row r="141" spans="1:16" ht="15.75">
      <c r="A141" s="170"/>
      <c r="C141" s="67"/>
      <c r="D141" s="67"/>
      <c r="E141" s="67"/>
      <c r="F141" s="67"/>
      <c r="G141" s="67"/>
      <c r="P141" s="70"/>
    </row>
    <row r="142" spans="1:16" ht="15.75">
      <c r="A142" s="170"/>
      <c r="C142" s="67"/>
      <c r="D142" s="67"/>
      <c r="E142" s="67"/>
      <c r="F142" s="67"/>
      <c r="G142" s="67"/>
      <c r="P142" s="70"/>
    </row>
    <row r="143" spans="1:16" ht="15.75">
      <c r="A143" s="170"/>
      <c r="C143" s="67"/>
      <c r="D143" s="67"/>
      <c r="E143" s="67"/>
      <c r="F143" s="67"/>
      <c r="G143" s="67"/>
      <c r="P143" s="70"/>
    </row>
    <row r="144" spans="1:16" ht="15.75">
      <c r="A144" s="170"/>
      <c r="C144" s="67"/>
      <c r="D144" s="67"/>
      <c r="E144" s="67"/>
      <c r="F144" s="67"/>
      <c r="G144" s="67"/>
      <c r="P144" s="70"/>
    </row>
    <row r="145" spans="1:16" ht="15.75">
      <c r="A145" s="170"/>
      <c r="C145" s="67"/>
      <c r="D145" s="67"/>
      <c r="E145" s="67"/>
      <c r="F145" s="67"/>
      <c r="G145" s="67"/>
      <c r="P145" s="70"/>
    </row>
    <row r="146" spans="1:16" ht="15.75">
      <c r="A146" s="170"/>
      <c r="C146" s="67"/>
      <c r="D146" s="67"/>
      <c r="E146" s="67"/>
      <c r="F146" s="67"/>
      <c r="G146" s="67"/>
      <c r="P146" s="70"/>
    </row>
    <row r="147" spans="1:16" ht="15.75">
      <c r="A147" s="170"/>
      <c r="C147" s="67"/>
      <c r="D147" s="67"/>
      <c r="E147" s="67"/>
      <c r="F147" s="67"/>
      <c r="G147" s="67"/>
      <c r="P147" s="70"/>
    </row>
    <row r="148" spans="1:16" ht="15.75">
      <c r="A148" s="170"/>
      <c r="C148" s="67"/>
      <c r="D148" s="67"/>
      <c r="E148" s="67"/>
      <c r="F148" s="67"/>
      <c r="G148" s="67"/>
      <c r="P148" s="70"/>
    </row>
    <row r="149" spans="1:16" ht="15.75">
      <c r="A149" s="170"/>
      <c r="C149" s="67"/>
      <c r="D149" s="67"/>
      <c r="E149" s="67"/>
      <c r="F149" s="67"/>
      <c r="G149" s="67"/>
      <c r="P149" s="70"/>
    </row>
    <row r="150" spans="1:16" ht="15.75">
      <c r="A150" s="170"/>
      <c r="C150" s="67"/>
      <c r="D150" s="67"/>
      <c r="E150" s="67"/>
      <c r="F150" s="67"/>
      <c r="G150" s="67"/>
      <c r="P150" s="70"/>
    </row>
    <row r="151" spans="1:16" ht="15.75">
      <c r="A151" s="170"/>
      <c r="C151" s="67"/>
      <c r="D151" s="67"/>
      <c r="E151" s="67"/>
      <c r="F151" s="67"/>
      <c r="G151" s="67"/>
      <c r="P151" s="70"/>
    </row>
    <row r="152" spans="1:16" ht="15.75">
      <c r="A152" s="170"/>
      <c r="C152" s="67"/>
      <c r="D152" s="67"/>
      <c r="E152" s="67"/>
      <c r="F152" s="67"/>
      <c r="G152" s="67"/>
      <c r="P152" s="70"/>
    </row>
    <row r="153" spans="1:16" ht="15.75">
      <c r="A153" s="170"/>
      <c r="C153" s="67"/>
      <c r="D153" s="67"/>
      <c r="E153" s="67"/>
      <c r="F153" s="67"/>
      <c r="G153" s="67"/>
      <c r="P153" s="70"/>
    </row>
    <row r="154" spans="1:16" ht="15.75">
      <c r="A154" s="170"/>
      <c r="C154" s="67"/>
      <c r="D154" s="67"/>
      <c r="E154" s="67"/>
      <c r="F154" s="67"/>
      <c r="G154" s="67"/>
      <c r="P154" s="70"/>
    </row>
    <row r="155" spans="1:16" ht="15.75">
      <c r="A155" s="170"/>
      <c r="C155" s="67"/>
      <c r="D155" s="67"/>
      <c r="E155" s="67"/>
      <c r="F155" s="67"/>
      <c r="G155" s="67"/>
      <c r="P155" s="70"/>
    </row>
    <row r="156" spans="1:16" ht="15.75">
      <c r="A156" s="170"/>
      <c r="C156" s="67"/>
      <c r="D156" s="67"/>
      <c r="E156" s="67"/>
      <c r="F156" s="67"/>
      <c r="G156" s="67"/>
      <c r="P156" s="70"/>
    </row>
    <row r="157" spans="1:16" ht="15.75">
      <c r="A157" s="170"/>
      <c r="C157" s="67"/>
      <c r="D157" s="67"/>
      <c r="E157" s="67"/>
      <c r="F157" s="67"/>
      <c r="G157" s="67"/>
      <c r="P157" s="70"/>
    </row>
    <row r="158" spans="1:16" ht="15.75">
      <c r="A158" s="170"/>
      <c r="C158" s="67"/>
      <c r="D158" s="67"/>
      <c r="E158" s="67"/>
      <c r="F158" s="67"/>
      <c r="G158" s="67"/>
      <c r="P158" s="70"/>
    </row>
    <row r="159" spans="1:16" ht="15.75">
      <c r="A159" s="170"/>
      <c r="C159" s="67"/>
      <c r="D159" s="67"/>
      <c r="E159" s="67"/>
      <c r="F159" s="67"/>
      <c r="G159" s="67"/>
      <c r="P159" s="70"/>
    </row>
    <row r="160" spans="1:16" ht="15.75">
      <c r="A160" s="170"/>
      <c r="C160" s="67"/>
      <c r="D160" s="67"/>
      <c r="E160" s="67"/>
      <c r="F160" s="67"/>
      <c r="G160" s="67"/>
      <c r="P160" s="70"/>
    </row>
    <row r="161" spans="1:16" ht="15.75">
      <c r="A161" s="170"/>
      <c r="C161" s="67"/>
      <c r="D161" s="67"/>
      <c r="E161" s="67"/>
      <c r="F161" s="67"/>
      <c r="G161" s="67"/>
      <c r="P161" s="70"/>
    </row>
    <row r="162" spans="1:16" ht="15.75">
      <c r="A162" s="170"/>
      <c r="C162" s="67"/>
      <c r="D162" s="67"/>
      <c r="E162" s="67"/>
      <c r="F162" s="67"/>
      <c r="G162" s="67"/>
      <c r="P162" s="70"/>
    </row>
    <row r="163" spans="1:16" ht="15.75">
      <c r="A163" s="170"/>
      <c r="C163" s="67"/>
      <c r="D163" s="67"/>
      <c r="E163" s="67"/>
      <c r="F163" s="67"/>
      <c r="G163" s="67"/>
      <c r="P163" s="70"/>
    </row>
    <row r="164" spans="1:16" ht="15.75">
      <c r="A164" s="170"/>
      <c r="C164" s="67"/>
      <c r="D164" s="67"/>
      <c r="E164" s="67"/>
      <c r="F164" s="67"/>
      <c r="G164" s="67"/>
      <c r="P164" s="70"/>
    </row>
    <row r="165" spans="1:16" ht="15.75">
      <c r="A165" s="170"/>
      <c r="C165" s="67"/>
      <c r="D165" s="67"/>
      <c r="E165" s="67"/>
      <c r="F165" s="67"/>
      <c r="G165" s="67"/>
      <c r="P165" s="70"/>
    </row>
    <row r="166" spans="1:16" ht="15.75">
      <c r="A166" s="170"/>
      <c r="C166" s="67"/>
      <c r="D166" s="67"/>
      <c r="E166" s="67"/>
      <c r="F166" s="67"/>
      <c r="G166" s="67"/>
      <c r="P166" s="70"/>
    </row>
    <row r="167" spans="1:16" ht="15.75">
      <c r="A167" s="170"/>
      <c r="C167" s="67"/>
      <c r="D167" s="67"/>
      <c r="E167" s="67"/>
      <c r="F167" s="67"/>
      <c r="G167" s="67"/>
      <c r="P167" s="70"/>
    </row>
    <row r="168" spans="1:16" ht="15.75">
      <c r="A168" s="170"/>
      <c r="C168" s="67"/>
      <c r="D168" s="67"/>
      <c r="E168" s="67"/>
      <c r="F168" s="67"/>
      <c r="G168" s="67"/>
      <c r="P168" s="70"/>
    </row>
    <row r="169" spans="1:16" ht="15.75">
      <c r="A169" s="170"/>
      <c r="C169" s="67"/>
      <c r="D169" s="67"/>
      <c r="E169" s="67"/>
      <c r="F169" s="67"/>
      <c r="G169" s="67"/>
      <c r="P169" s="70"/>
    </row>
    <row r="170" spans="1:16" ht="15.75">
      <c r="A170" s="170"/>
      <c r="C170" s="67"/>
      <c r="D170" s="67"/>
      <c r="E170" s="67"/>
      <c r="F170" s="67"/>
      <c r="G170" s="67"/>
      <c r="P170" s="70"/>
    </row>
    <row r="171" spans="1:16" ht="15.75">
      <c r="A171" s="170"/>
      <c r="C171" s="67"/>
      <c r="D171" s="67"/>
      <c r="E171" s="67"/>
      <c r="F171" s="67"/>
      <c r="G171" s="67"/>
      <c r="P171" s="70"/>
    </row>
    <row r="172" spans="1:16" ht="15.75">
      <c r="A172" s="170"/>
      <c r="C172" s="67"/>
      <c r="D172" s="67"/>
      <c r="E172" s="67"/>
      <c r="F172" s="67"/>
      <c r="G172" s="67"/>
      <c r="P172" s="70"/>
    </row>
    <row r="173" spans="1:16" ht="15.75">
      <c r="A173" s="170"/>
      <c r="C173" s="67"/>
      <c r="D173" s="67"/>
      <c r="E173" s="67"/>
      <c r="F173" s="67"/>
      <c r="G173" s="67"/>
      <c r="P173" s="70"/>
    </row>
    <row r="174" spans="1:16" ht="15.75">
      <c r="A174" s="170"/>
      <c r="C174" s="67"/>
      <c r="D174" s="67"/>
      <c r="E174" s="67"/>
      <c r="F174" s="67"/>
      <c r="G174" s="67"/>
      <c r="P174" s="70"/>
    </row>
    <row r="175" spans="1:16" ht="15.75">
      <c r="A175" s="170"/>
      <c r="C175" s="67"/>
      <c r="D175" s="67"/>
      <c r="E175" s="67"/>
      <c r="F175" s="67"/>
      <c r="G175" s="67"/>
      <c r="P175" s="70"/>
    </row>
    <row r="176" spans="1:16" ht="15.75">
      <c r="A176" s="170"/>
      <c r="C176" s="67"/>
      <c r="D176" s="67"/>
      <c r="E176" s="67"/>
      <c r="F176" s="67"/>
      <c r="G176" s="67"/>
      <c r="P176" s="70"/>
    </row>
    <row r="177" spans="1:16" ht="15.75">
      <c r="A177" s="170"/>
      <c r="C177" s="67"/>
      <c r="D177" s="67"/>
      <c r="E177" s="67"/>
      <c r="F177" s="67"/>
      <c r="G177" s="67"/>
      <c r="P177" s="70"/>
    </row>
    <row r="178" spans="1:16" ht="15.75">
      <c r="A178" s="170"/>
      <c r="C178" s="67"/>
      <c r="D178" s="67"/>
      <c r="E178" s="67"/>
      <c r="F178" s="67"/>
      <c r="G178" s="67"/>
      <c r="P178" s="70"/>
    </row>
    <row r="179" spans="1:16" ht="15.75">
      <c r="A179" s="170"/>
      <c r="C179" s="67"/>
      <c r="D179" s="67"/>
      <c r="E179" s="67"/>
      <c r="F179" s="67"/>
      <c r="G179" s="67"/>
      <c r="P179" s="70"/>
    </row>
    <row r="180" spans="1:16" ht="15.75">
      <c r="A180" s="170"/>
      <c r="C180" s="67"/>
      <c r="D180" s="67"/>
      <c r="E180" s="67"/>
      <c r="F180" s="67"/>
      <c r="G180" s="67"/>
      <c r="P180" s="70"/>
    </row>
    <row r="181" spans="1:16" ht="15.75">
      <c r="A181" s="170"/>
      <c r="C181" s="67"/>
      <c r="D181" s="67"/>
      <c r="E181" s="67"/>
      <c r="F181" s="67"/>
      <c r="G181" s="67"/>
      <c r="P181" s="70"/>
    </row>
    <row r="182" spans="1:16" ht="15.75">
      <c r="A182" s="170"/>
      <c r="C182" s="67"/>
      <c r="D182" s="67"/>
      <c r="E182" s="67"/>
      <c r="F182" s="67"/>
      <c r="G182" s="67"/>
      <c r="P182" s="70"/>
    </row>
    <row r="183" spans="1:16" ht="15.75">
      <c r="A183" s="170"/>
      <c r="C183" s="67"/>
      <c r="D183" s="67"/>
      <c r="E183" s="67"/>
      <c r="F183" s="67"/>
      <c r="G183" s="67"/>
      <c r="P183" s="70"/>
    </row>
    <row r="184" spans="1:16" ht="15.75">
      <c r="A184" s="170"/>
      <c r="C184" s="67"/>
      <c r="D184" s="67"/>
      <c r="E184" s="67"/>
      <c r="F184" s="67"/>
      <c r="G184" s="67"/>
      <c r="P184" s="70"/>
    </row>
    <row r="185" spans="1:16" ht="15.75">
      <c r="A185" s="170"/>
      <c r="C185" s="67"/>
      <c r="D185" s="67"/>
      <c r="E185" s="67"/>
      <c r="F185" s="67"/>
      <c r="G185" s="67"/>
      <c r="P185" s="70"/>
    </row>
    <row r="186" spans="1:16" ht="15.75">
      <c r="A186" s="170"/>
      <c r="C186" s="67"/>
      <c r="D186" s="67"/>
      <c r="E186" s="67"/>
      <c r="F186" s="67"/>
      <c r="G186" s="67"/>
      <c r="P186" s="70"/>
    </row>
    <row r="187" spans="1:16" ht="15.75">
      <c r="A187" s="170"/>
      <c r="C187" s="67"/>
      <c r="D187" s="67"/>
      <c r="E187" s="67"/>
      <c r="F187" s="67"/>
      <c r="G187" s="67"/>
      <c r="P187" s="70"/>
    </row>
    <row r="188" spans="1:16" ht="15.75">
      <c r="A188" s="170"/>
      <c r="C188" s="67"/>
      <c r="D188" s="67"/>
      <c r="E188" s="67"/>
      <c r="F188" s="67"/>
      <c r="G188" s="67"/>
      <c r="P188" s="70"/>
    </row>
    <row r="189" spans="1:16" ht="15.75">
      <c r="A189" s="170"/>
      <c r="C189" s="67"/>
      <c r="D189" s="67"/>
      <c r="E189" s="67"/>
      <c r="F189" s="67"/>
      <c r="G189" s="67"/>
      <c r="P189" s="70"/>
    </row>
    <row r="190" spans="1:16" ht="15.75">
      <c r="A190" s="170"/>
      <c r="C190" s="67"/>
      <c r="D190" s="67"/>
      <c r="E190" s="67"/>
      <c r="F190" s="67"/>
      <c r="G190" s="67"/>
      <c r="P190" s="70"/>
    </row>
    <row r="191" spans="1:16" ht="15.75">
      <c r="A191" s="170"/>
      <c r="C191" s="67"/>
      <c r="D191" s="67"/>
      <c r="E191" s="67"/>
      <c r="F191" s="67"/>
      <c r="G191" s="67"/>
      <c r="P191" s="70"/>
    </row>
    <row r="192" spans="1:16" ht="15.75">
      <c r="A192" s="170"/>
      <c r="C192" s="67"/>
      <c r="D192" s="67"/>
      <c r="E192" s="67"/>
      <c r="F192" s="67"/>
      <c r="G192" s="67"/>
      <c r="P192" s="70"/>
    </row>
    <row r="193" spans="1:16" ht="15.75">
      <c r="A193" s="170"/>
      <c r="C193" s="67"/>
      <c r="D193" s="67"/>
      <c r="E193" s="67"/>
      <c r="F193" s="67"/>
      <c r="G193" s="67"/>
      <c r="P193" s="70"/>
    </row>
    <row r="194" spans="1:16" ht="15.75">
      <c r="A194" s="170"/>
      <c r="C194" s="67"/>
      <c r="D194" s="67"/>
      <c r="E194" s="67"/>
      <c r="F194" s="67"/>
      <c r="G194" s="67"/>
      <c r="P194" s="70"/>
    </row>
    <row r="195" spans="1:16" ht="15.75">
      <c r="A195" s="170"/>
      <c r="C195" s="67"/>
      <c r="D195" s="67"/>
      <c r="E195" s="67"/>
      <c r="F195" s="67"/>
      <c r="G195" s="67"/>
      <c r="P195" s="70"/>
    </row>
    <row r="196" spans="1:16" ht="15.75">
      <c r="A196" s="170"/>
      <c r="C196" s="67"/>
      <c r="D196" s="67"/>
      <c r="E196" s="67"/>
      <c r="F196" s="67"/>
      <c r="G196" s="67"/>
      <c r="P196" s="70"/>
    </row>
    <row r="197" spans="1:16" ht="15.75">
      <c r="A197" s="66"/>
      <c r="C197" s="67"/>
      <c r="D197" s="67"/>
      <c r="E197" s="67"/>
      <c r="F197" s="67"/>
      <c r="G197" s="67"/>
      <c r="P197" s="70"/>
    </row>
    <row r="198" spans="1:16" ht="15.75">
      <c r="A198" s="66"/>
      <c r="C198" s="67"/>
      <c r="D198" s="67"/>
      <c r="E198" s="67"/>
      <c r="F198" s="67"/>
      <c r="G198" s="67"/>
      <c r="P198" s="70"/>
    </row>
    <row r="199" spans="1:16" ht="15.75">
      <c r="A199" s="66"/>
      <c r="C199" s="67"/>
      <c r="D199" s="67"/>
      <c r="E199" s="67"/>
      <c r="F199" s="67"/>
      <c r="G199" s="67"/>
      <c r="P199" s="70"/>
    </row>
    <row r="200" spans="1:16" ht="15.75">
      <c r="A200" s="66"/>
      <c r="C200" s="67"/>
      <c r="D200" s="67"/>
      <c r="E200" s="67"/>
      <c r="F200" s="67"/>
      <c r="G200" s="67"/>
    </row>
    <row r="201" spans="1:16" ht="15.75">
      <c r="A201" s="66"/>
      <c r="C201" s="67"/>
      <c r="D201" s="67"/>
      <c r="E201" s="67"/>
      <c r="F201" s="67"/>
      <c r="G201" s="67"/>
    </row>
    <row r="202" spans="1:16" ht="15.75">
      <c r="A202" s="66"/>
      <c r="C202" s="67"/>
      <c r="D202" s="67"/>
      <c r="E202" s="67"/>
      <c r="F202" s="67"/>
      <c r="G202" s="67"/>
    </row>
    <row r="203" spans="1:16" ht="15.75">
      <c r="A203" s="66"/>
      <c r="C203" s="67"/>
      <c r="D203" s="67"/>
      <c r="E203" s="67"/>
      <c r="F203" s="67"/>
      <c r="G203" s="67"/>
    </row>
    <row r="204" spans="1:16" ht="15.75">
      <c r="A204" s="66"/>
      <c r="C204" s="67"/>
      <c r="D204" s="67"/>
      <c r="E204" s="67"/>
      <c r="F204" s="67"/>
      <c r="G204" s="67"/>
    </row>
    <row r="205" spans="1:16" ht="15.75">
      <c r="A205" s="66"/>
      <c r="C205" s="67"/>
      <c r="D205" s="67"/>
      <c r="E205" s="67"/>
      <c r="F205" s="67"/>
      <c r="G205" s="67"/>
    </row>
    <row r="206" spans="1:16" ht="15.75">
      <c r="A206" s="66"/>
      <c r="C206" s="67"/>
      <c r="D206" s="67"/>
      <c r="E206" s="67"/>
      <c r="F206" s="67"/>
      <c r="G206" s="67"/>
    </row>
    <row r="207" spans="1:16" ht="15.75">
      <c r="A207" s="66"/>
      <c r="C207" s="67"/>
      <c r="D207" s="67"/>
      <c r="E207" s="67"/>
      <c r="F207" s="67"/>
      <c r="G207" s="67"/>
    </row>
    <row r="208" spans="1:16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zoomScale="50" workbookViewId="0">
      <selection activeCell="G21" sqref="G21"/>
    </sheetView>
  </sheetViews>
  <sheetFormatPr defaultRowHeight="12.75"/>
  <cols>
    <col min="1" max="1" width="51.140625" style="69" customWidth="1"/>
    <col min="2" max="16" width="13.85546875" style="42" customWidth="1"/>
    <col min="17" max="256" width="9.140625" style="42"/>
    <col min="257" max="257" width="51.140625" style="42" customWidth="1"/>
    <col min="258" max="270" width="10.42578125" style="42" customWidth="1"/>
    <col min="271" max="271" width="12.7109375" style="42" customWidth="1"/>
    <col min="272" max="272" width="9.85546875" style="42" customWidth="1"/>
    <col min="273" max="512" width="9.140625" style="42"/>
    <col min="513" max="513" width="51.140625" style="42" customWidth="1"/>
    <col min="514" max="526" width="10.42578125" style="42" customWidth="1"/>
    <col min="527" max="527" width="12.7109375" style="42" customWidth="1"/>
    <col min="528" max="528" width="9.85546875" style="42" customWidth="1"/>
    <col min="529" max="768" width="9.140625" style="42"/>
    <col min="769" max="769" width="51.140625" style="42" customWidth="1"/>
    <col min="770" max="782" width="10.42578125" style="42" customWidth="1"/>
    <col min="783" max="783" width="12.7109375" style="42" customWidth="1"/>
    <col min="784" max="784" width="9.85546875" style="42" customWidth="1"/>
    <col min="785" max="1024" width="9.140625" style="42"/>
    <col min="1025" max="1025" width="51.140625" style="42" customWidth="1"/>
    <col min="1026" max="1038" width="10.42578125" style="42" customWidth="1"/>
    <col min="1039" max="1039" width="12.7109375" style="42" customWidth="1"/>
    <col min="1040" max="1040" width="9.85546875" style="42" customWidth="1"/>
    <col min="1041" max="1280" width="9.140625" style="42"/>
    <col min="1281" max="1281" width="51.140625" style="42" customWidth="1"/>
    <col min="1282" max="1294" width="10.42578125" style="42" customWidth="1"/>
    <col min="1295" max="1295" width="12.7109375" style="42" customWidth="1"/>
    <col min="1296" max="1296" width="9.85546875" style="42" customWidth="1"/>
    <col min="1297" max="1536" width="9.140625" style="42"/>
    <col min="1537" max="1537" width="51.140625" style="42" customWidth="1"/>
    <col min="1538" max="1550" width="10.42578125" style="42" customWidth="1"/>
    <col min="1551" max="1551" width="12.7109375" style="42" customWidth="1"/>
    <col min="1552" max="1552" width="9.85546875" style="42" customWidth="1"/>
    <col min="1553" max="1792" width="9.140625" style="42"/>
    <col min="1793" max="1793" width="51.140625" style="42" customWidth="1"/>
    <col min="1794" max="1806" width="10.42578125" style="42" customWidth="1"/>
    <col min="1807" max="1807" width="12.7109375" style="42" customWidth="1"/>
    <col min="1808" max="1808" width="9.85546875" style="42" customWidth="1"/>
    <col min="1809" max="2048" width="9.140625" style="42"/>
    <col min="2049" max="2049" width="51.140625" style="42" customWidth="1"/>
    <col min="2050" max="2062" width="10.42578125" style="42" customWidth="1"/>
    <col min="2063" max="2063" width="12.7109375" style="42" customWidth="1"/>
    <col min="2064" max="2064" width="9.85546875" style="42" customWidth="1"/>
    <col min="2065" max="2304" width="9.140625" style="42"/>
    <col min="2305" max="2305" width="51.140625" style="42" customWidth="1"/>
    <col min="2306" max="2318" width="10.42578125" style="42" customWidth="1"/>
    <col min="2319" max="2319" width="12.7109375" style="42" customWidth="1"/>
    <col min="2320" max="2320" width="9.85546875" style="42" customWidth="1"/>
    <col min="2321" max="2560" width="9.140625" style="42"/>
    <col min="2561" max="2561" width="51.140625" style="42" customWidth="1"/>
    <col min="2562" max="2574" width="10.42578125" style="42" customWidth="1"/>
    <col min="2575" max="2575" width="12.7109375" style="42" customWidth="1"/>
    <col min="2576" max="2576" width="9.85546875" style="42" customWidth="1"/>
    <col min="2577" max="2816" width="9.140625" style="42"/>
    <col min="2817" max="2817" width="51.140625" style="42" customWidth="1"/>
    <col min="2818" max="2830" width="10.42578125" style="42" customWidth="1"/>
    <col min="2831" max="2831" width="12.7109375" style="42" customWidth="1"/>
    <col min="2832" max="2832" width="9.85546875" style="42" customWidth="1"/>
    <col min="2833" max="3072" width="9.140625" style="42"/>
    <col min="3073" max="3073" width="51.140625" style="42" customWidth="1"/>
    <col min="3074" max="3086" width="10.42578125" style="42" customWidth="1"/>
    <col min="3087" max="3087" width="12.7109375" style="42" customWidth="1"/>
    <col min="3088" max="3088" width="9.85546875" style="42" customWidth="1"/>
    <col min="3089" max="3328" width="9.140625" style="42"/>
    <col min="3329" max="3329" width="51.140625" style="42" customWidth="1"/>
    <col min="3330" max="3342" width="10.42578125" style="42" customWidth="1"/>
    <col min="3343" max="3343" width="12.7109375" style="42" customWidth="1"/>
    <col min="3344" max="3344" width="9.85546875" style="42" customWidth="1"/>
    <col min="3345" max="3584" width="9.140625" style="42"/>
    <col min="3585" max="3585" width="51.140625" style="42" customWidth="1"/>
    <col min="3586" max="3598" width="10.42578125" style="42" customWidth="1"/>
    <col min="3599" max="3599" width="12.7109375" style="42" customWidth="1"/>
    <col min="3600" max="3600" width="9.85546875" style="42" customWidth="1"/>
    <col min="3601" max="3840" width="9.140625" style="42"/>
    <col min="3841" max="3841" width="51.140625" style="42" customWidth="1"/>
    <col min="3842" max="3854" width="10.42578125" style="42" customWidth="1"/>
    <col min="3855" max="3855" width="12.7109375" style="42" customWidth="1"/>
    <col min="3856" max="3856" width="9.85546875" style="42" customWidth="1"/>
    <col min="3857" max="4096" width="9.140625" style="42"/>
    <col min="4097" max="4097" width="51.140625" style="42" customWidth="1"/>
    <col min="4098" max="4110" width="10.42578125" style="42" customWidth="1"/>
    <col min="4111" max="4111" width="12.7109375" style="42" customWidth="1"/>
    <col min="4112" max="4112" width="9.85546875" style="42" customWidth="1"/>
    <col min="4113" max="4352" width="9.140625" style="42"/>
    <col min="4353" max="4353" width="51.140625" style="42" customWidth="1"/>
    <col min="4354" max="4366" width="10.42578125" style="42" customWidth="1"/>
    <col min="4367" max="4367" width="12.7109375" style="42" customWidth="1"/>
    <col min="4368" max="4368" width="9.85546875" style="42" customWidth="1"/>
    <col min="4369" max="4608" width="9.140625" style="42"/>
    <col min="4609" max="4609" width="51.140625" style="42" customWidth="1"/>
    <col min="4610" max="4622" width="10.42578125" style="42" customWidth="1"/>
    <col min="4623" max="4623" width="12.7109375" style="42" customWidth="1"/>
    <col min="4624" max="4624" width="9.85546875" style="42" customWidth="1"/>
    <col min="4625" max="4864" width="9.140625" style="42"/>
    <col min="4865" max="4865" width="51.140625" style="42" customWidth="1"/>
    <col min="4866" max="4878" width="10.42578125" style="42" customWidth="1"/>
    <col min="4879" max="4879" width="12.7109375" style="42" customWidth="1"/>
    <col min="4880" max="4880" width="9.85546875" style="42" customWidth="1"/>
    <col min="4881" max="5120" width="9.140625" style="42"/>
    <col min="5121" max="5121" width="51.140625" style="42" customWidth="1"/>
    <col min="5122" max="5134" width="10.42578125" style="42" customWidth="1"/>
    <col min="5135" max="5135" width="12.7109375" style="42" customWidth="1"/>
    <col min="5136" max="5136" width="9.85546875" style="42" customWidth="1"/>
    <col min="5137" max="5376" width="9.140625" style="42"/>
    <col min="5377" max="5377" width="51.140625" style="42" customWidth="1"/>
    <col min="5378" max="5390" width="10.42578125" style="42" customWidth="1"/>
    <col min="5391" max="5391" width="12.7109375" style="42" customWidth="1"/>
    <col min="5392" max="5392" width="9.85546875" style="42" customWidth="1"/>
    <col min="5393" max="5632" width="9.140625" style="42"/>
    <col min="5633" max="5633" width="51.140625" style="42" customWidth="1"/>
    <col min="5634" max="5646" width="10.42578125" style="42" customWidth="1"/>
    <col min="5647" max="5647" width="12.7109375" style="42" customWidth="1"/>
    <col min="5648" max="5648" width="9.85546875" style="42" customWidth="1"/>
    <col min="5649" max="5888" width="9.140625" style="42"/>
    <col min="5889" max="5889" width="51.140625" style="42" customWidth="1"/>
    <col min="5890" max="5902" width="10.42578125" style="42" customWidth="1"/>
    <col min="5903" max="5903" width="12.7109375" style="42" customWidth="1"/>
    <col min="5904" max="5904" width="9.85546875" style="42" customWidth="1"/>
    <col min="5905" max="6144" width="9.140625" style="42"/>
    <col min="6145" max="6145" width="51.140625" style="42" customWidth="1"/>
    <col min="6146" max="6158" width="10.42578125" style="42" customWidth="1"/>
    <col min="6159" max="6159" width="12.7109375" style="42" customWidth="1"/>
    <col min="6160" max="6160" width="9.85546875" style="42" customWidth="1"/>
    <col min="6161" max="6400" width="9.140625" style="42"/>
    <col min="6401" max="6401" width="51.140625" style="42" customWidth="1"/>
    <col min="6402" max="6414" width="10.42578125" style="42" customWidth="1"/>
    <col min="6415" max="6415" width="12.7109375" style="42" customWidth="1"/>
    <col min="6416" max="6416" width="9.85546875" style="42" customWidth="1"/>
    <col min="6417" max="6656" width="9.140625" style="42"/>
    <col min="6657" max="6657" width="51.140625" style="42" customWidth="1"/>
    <col min="6658" max="6670" width="10.42578125" style="42" customWidth="1"/>
    <col min="6671" max="6671" width="12.7109375" style="42" customWidth="1"/>
    <col min="6672" max="6672" width="9.85546875" style="42" customWidth="1"/>
    <col min="6673" max="6912" width="9.140625" style="42"/>
    <col min="6913" max="6913" width="51.140625" style="42" customWidth="1"/>
    <col min="6914" max="6926" width="10.42578125" style="42" customWidth="1"/>
    <col min="6927" max="6927" width="12.7109375" style="42" customWidth="1"/>
    <col min="6928" max="6928" width="9.85546875" style="42" customWidth="1"/>
    <col min="6929" max="7168" width="9.140625" style="42"/>
    <col min="7169" max="7169" width="51.140625" style="42" customWidth="1"/>
    <col min="7170" max="7182" width="10.42578125" style="42" customWidth="1"/>
    <col min="7183" max="7183" width="12.7109375" style="42" customWidth="1"/>
    <col min="7184" max="7184" width="9.85546875" style="42" customWidth="1"/>
    <col min="7185" max="7424" width="9.140625" style="42"/>
    <col min="7425" max="7425" width="51.140625" style="42" customWidth="1"/>
    <col min="7426" max="7438" width="10.42578125" style="42" customWidth="1"/>
    <col min="7439" max="7439" width="12.7109375" style="42" customWidth="1"/>
    <col min="7440" max="7440" width="9.85546875" style="42" customWidth="1"/>
    <col min="7441" max="7680" width="9.140625" style="42"/>
    <col min="7681" max="7681" width="51.140625" style="42" customWidth="1"/>
    <col min="7682" max="7694" width="10.42578125" style="42" customWidth="1"/>
    <col min="7695" max="7695" width="12.7109375" style="42" customWidth="1"/>
    <col min="7696" max="7696" width="9.85546875" style="42" customWidth="1"/>
    <col min="7697" max="7936" width="9.140625" style="42"/>
    <col min="7937" max="7937" width="51.140625" style="42" customWidth="1"/>
    <col min="7938" max="7950" width="10.42578125" style="42" customWidth="1"/>
    <col min="7951" max="7951" width="12.7109375" style="42" customWidth="1"/>
    <col min="7952" max="7952" width="9.85546875" style="42" customWidth="1"/>
    <col min="7953" max="8192" width="9.140625" style="42"/>
    <col min="8193" max="8193" width="51.140625" style="42" customWidth="1"/>
    <col min="8194" max="8206" width="10.42578125" style="42" customWidth="1"/>
    <col min="8207" max="8207" width="12.7109375" style="42" customWidth="1"/>
    <col min="8208" max="8208" width="9.85546875" style="42" customWidth="1"/>
    <col min="8209" max="8448" width="9.140625" style="42"/>
    <col min="8449" max="8449" width="51.140625" style="42" customWidth="1"/>
    <col min="8450" max="8462" width="10.42578125" style="42" customWidth="1"/>
    <col min="8463" max="8463" width="12.7109375" style="42" customWidth="1"/>
    <col min="8464" max="8464" width="9.85546875" style="42" customWidth="1"/>
    <col min="8465" max="8704" width="9.140625" style="42"/>
    <col min="8705" max="8705" width="51.140625" style="42" customWidth="1"/>
    <col min="8706" max="8718" width="10.42578125" style="42" customWidth="1"/>
    <col min="8719" max="8719" width="12.7109375" style="42" customWidth="1"/>
    <col min="8720" max="8720" width="9.85546875" style="42" customWidth="1"/>
    <col min="8721" max="8960" width="9.140625" style="42"/>
    <col min="8961" max="8961" width="51.140625" style="42" customWidth="1"/>
    <col min="8962" max="8974" width="10.42578125" style="42" customWidth="1"/>
    <col min="8975" max="8975" width="12.7109375" style="42" customWidth="1"/>
    <col min="8976" max="8976" width="9.85546875" style="42" customWidth="1"/>
    <col min="8977" max="9216" width="9.140625" style="42"/>
    <col min="9217" max="9217" width="51.140625" style="42" customWidth="1"/>
    <col min="9218" max="9230" width="10.42578125" style="42" customWidth="1"/>
    <col min="9231" max="9231" width="12.7109375" style="42" customWidth="1"/>
    <col min="9232" max="9232" width="9.85546875" style="42" customWidth="1"/>
    <col min="9233" max="9472" width="9.140625" style="42"/>
    <col min="9473" max="9473" width="51.140625" style="42" customWidth="1"/>
    <col min="9474" max="9486" width="10.42578125" style="42" customWidth="1"/>
    <col min="9487" max="9487" width="12.7109375" style="42" customWidth="1"/>
    <col min="9488" max="9488" width="9.85546875" style="42" customWidth="1"/>
    <col min="9489" max="9728" width="9.140625" style="42"/>
    <col min="9729" max="9729" width="51.140625" style="42" customWidth="1"/>
    <col min="9730" max="9742" width="10.42578125" style="42" customWidth="1"/>
    <col min="9743" max="9743" width="12.7109375" style="42" customWidth="1"/>
    <col min="9744" max="9744" width="9.85546875" style="42" customWidth="1"/>
    <col min="9745" max="9984" width="9.140625" style="42"/>
    <col min="9985" max="9985" width="51.140625" style="42" customWidth="1"/>
    <col min="9986" max="9998" width="10.42578125" style="42" customWidth="1"/>
    <col min="9999" max="9999" width="12.7109375" style="42" customWidth="1"/>
    <col min="10000" max="10000" width="9.85546875" style="42" customWidth="1"/>
    <col min="10001" max="10240" width="9.140625" style="42"/>
    <col min="10241" max="10241" width="51.140625" style="42" customWidth="1"/>
    <col min="10242" max="10254" width="10.42578125" style="42" customWidth="1"/>
    <col min="10255" max="10255" width="12.7109375" style="42" customWidth="1"/>
    <col min="10256" max="10256" width="9.85546875" style="42" customWidth="1"/>
    <col min="10257" max="10496" width="9.140625" style="42"/>
    <col min="10497" max="10497" width="51.140625" style="42" customWidth="1"/>
    <col min="10498" max="10510" width="10.42578125" style="42" customWidth="1"/>
    <col min="10511" max="10511" width="12.7109375" style="42" customWidth="1"/>
    <col min="10512" max="10512" width="9.85546875" style="42" customWidth="1"/>
    <col min="10513" max="10752" width="9.140625" style="42"/>
    <col min="10753" max="10753" width="51.140625" style="42" customWidth="1"/>
    <col min="10754" max="10766" width="10.42578125" style="42" customWidth="1"/>
    <col min="10767" max="10767" width="12.7109375" style="42" customWidth="1"/>
    <col min="10768" max="10768" width="9.85546875" style="42" customWidth="1"/>
    <col min="10769" max="11008" width="9.140625" style="42"/>
    <col min="11009" max="11009" width="51.140625" style="42" customWidth="1"/>
    <col min="11010" max="11022" width="10.42578125" style="42" customWidth="1"/>
    <col min="11023" max="11023" width="12.7109375" style="42" customWidth="1"/>
    <col min="11024" max="11024" width="9.85546875" style="42" customWidth="1"/>
    <col min="11025" max="11264" width="9.140625" style="42"/>
    <col min="11265" max="11265" width="51.140625" style="42" customWidth="1"/>
    <col min="11266" max="11278" width="10.42578125" style="42" customWidth="1"/>
    <col min="11279" max="11279" width="12.7109375" style="42" customWidth="1"/>
    <col min="11280" max="11280" width="9.85546875" style="42" customWidth="1"/>
    <col min="11281" max="11520" width="9.140625" style="42"/>
    <col min="11521" max="11521" width="51.140625" style="42" customWidth="1"/>
    <col min="11522" max="11534" width="10.42578125" style="42" customWidth="1"/>
    <col min="11535" max="11535" width="12.7109375" style="42" customWidth="1"/>
    <col min="11536" max="11536" width="9.85546875" style="42" customWidth="1"/>
    <col min="11537" max="11776" width="9.140625" style="42"/>
    <col min="11777" max="11777" width="51.140625" style="42" customWidth="1"/>
    <col min="11778" max="11790" width="10.42578125" style="42" customWidth="1"/>
    <col min="11791" max="11791" width="12.7109375" style="42" customWidth="1"/>
    <col min="11792" max="11792" width="9.85546875" style="42" customWidth="1"/>
    <col min="11793" max="12032" width="9.140625" style="42"/>
    <col min="12033" max="12033" width="51.140625" style="42" customWidth="1"/>
    <col min="12034" max="12046" width="10.42578125" style="42" customWidth="1"/>
    <col min="12047" max="12047" width="12.7109375" style="42" customWidth="1"/>
    <col min="12048" max="12048" width="9.85546875" style="42" customWidth="1"/>
    <col min="12049" max="12288" width="9.140625" style="42"/>
    <col min="12289" max="12289" width="51.140625" style="42" customWidth="1"/>
    <col min="12290" max="12302" width="10.42578125" style="42" customWidth="1"/>
    <col min="12303" max="12303" width="12.7109375" style="42" customWidth="1"/>
    <col min="12304" max="12304" width="9.85546875" style="42" customWidth="1"/>
    <col min="12305" max="12544" width="9.140625" style="42"/>
    <col min="12545" max="12545" width="51.140625" style="42" customWidth="1"/>
    <col min="12546" max="12558" width="10.42578125" style="42" customWidth="1"/>
    <col min="12559" max="12559" width="12.7109375" style="42" customWidth="1"/>
    <col min="12560" max="12560" width="9.85546875" style="42" customWidth="1"/>
    <col min="12561" max="12800" width="9.140625" style="42"/>
    <col min="12801" max="12801" width="51.140625" style="42" customWidth="1"/>
    <col min="12802" max="12814" width="10.42578125" style="42" customWidth="1"/>
    <col min="12815" max="12815" width="12.7109375" style="42" customWidth="1"/>
    <col min="12816" max="12816" width="9.85546875" style="42" customWidth="1"/>
    <col min="12817" max="13056" width="9.140625" style="42"/>
    <col min="13057" max="13057" width="51.140625" style="42" customWidth="1"/>
    <col min="13058" max="13070" width="10.42578125" style="42" customWidth="1"/>
    <col min="13071" max="13071" width="12.7109375" style="42" customWidth="1"/>
    <col min="13072" max="13072" width="9.85546875" style="42" customWidth="1"/>
    <col min="13073" max="13312" width="9.140625" style="42"/>
    <col min="13313" max="13313" width="51.140625" style="42" customWidth="1"/>
    <col min="13314" max="13326" width="10.42578125" style="42" customWidth="1"/>
    <col min="13327" max="13327" width="12.7109375" style="42" customWidth="1"/>
    <col min="13328" max="13328" width="9.85546875" style="42" customWidth="1"/>
    <col min="13329" max="13568" width="9.140625" style="42"/>
    <col min="13569" max="13569" width="51.140625" style="42" customWidth="1"/>
    <col min="13570" max="13582" width="10.42578125" style="42" customWidth="1"/>
    <col min="13583" max="13583" width="12.7109375" style="42" customWidth="1"/>
    <col min="13584" max="13584" width="9.85546875" style="42" customWidth="1"/>
    <col min="13585" max="13824" width="9.140625" style="42"/>
    <col min="13825" max="13825" width="51.140625" style="42" customWidth="1"/>
    <col min="13826" max="13838" width="10.42578125" style="42" customWidth="1"/>
    <col min="13839" max="13839" width="12.7109375" style="42" customWidth="1"/>
    <col min="13840" max="13840" width="9.85546875" style="42" customWidth="1"/>
    <col min="13841" max="14080" width="9.140625" style="42"/>
    <col min="14081" max="14081" width="51.140625" style="42" customWidth="1"/>
    <col min="14082" max="14094" width="10.42578125" style="42" customWidth="1"/>
    <col min="14095" max="14095" width="12.7109375" style="42" customWidth="1"/>
    <col min="14096" max="14096" width="9.85546875" style="42" customWidth="1"/>
    <col min="14097" max="14336" width="9.140625" style="42"/>
    <col min="14337" max="14337" width="51.140625" style="42" customWidth="1"/>
    <col min="14338" max="14350" width="10.42578125" style="42" customWidth="1"/>
    <col min="14351" max="14351" width="12.7109375" style="42" customWidth="1"/>
    <col min="14352" max="14352" width="9.85546875" style="42" customWidth="1"/>
    <col min="14353" max="14592" width="9.140625" style="42"/>
    <col min="14593" max="14593" width="51.140625" style="42" customWidth="1"/>
    <col min="14594" max="14606" width="10.42578125" style="42" customWidth="1"/>
    <col min="14607" max="14607" width="12.7109375" style="42" customWidth="1"/>
    <col min="14608" max="14608" width="9.85546875" style="42" customWidth="1"/>
    <col min="14609" max="14848" width="9.140625" style="42"/>
    <col min="14849" max="14849" width="51.140625" style="42" customWidth="1"/>
    <col min="14850" max="14862" width="10.42578125" style="42" customWidth="1"/>
    <col min="14863" max="14863" width="12.7109375" style="42" customWidth="1"/>
    <col min="14864" max="14864" width="9.85546875" style="42" customWidth="1"/>
    <col min="14865" max="15104" width="9.140625" style="42"/>
    <col min="15105" max="15105" width="51.140625" style="42" customWidth="1"/>
    <col min="15106" max="15118" width="10.42578125" style="42" customWidth="1"/>
    <col min="15119" max="15119" width="12.7109375" style="42" customWidth="1"/>
    <col min="15120" max="15120" width="9.85546875" style="42" customWidth="1"/>
    <col min="15121" max="15360" width="9.140625" style="42"/>
    <col min="15361" max="15361" width="51.140625" style="42" customWidth="1"/>
    <col min="15362" max="15374" width="10.42578125" style="42" customWidth="1"/>
    <col min="15375" max="15375" width="12.7109375" style="42" customWidth="1"/>
    <col min="15376" max="15376" width="9.85546875" style="42" customWidth="1"/>
    <col min="15377" max="15616" width="9.140625" style="42"/>
    <col min="15617" max="15617" width="51.140625" style="42" customWidth="1"/>
    <col min="15618" max="15630" width="10.42578125" style="42" customWidth="1"/>
    <col min="15631" max="15631" width="12.7109375" style="42" customWidth="1"/>
    <col min="15632" max="15632" width="9.85546875" style="42" customWidth="1"/>
    <col min="15633" max="15872" width="9.140625" style="42"/>
    <col min="15873" max="15873" width="51.140625" style="42" customWidth="1"/>
    <col min="15874" max="15886" width="10.42578125" style="42" customWidth="1"/>
    <col min="15887" max="15887" width="12.7109375" style="42" customWidth="1"/>
    <col min="15888" max="15888" width="9.85546875" style="42" customWidth="1"/>
    <col min="15889" max="16128" width="9.140625" style="42"/>
    <col min="16129" max="16129" width="51.140625" style="42" customWidth="1"/>
    <col min="16130" max="16142" width="10.42578125" style="42" customWidth="1"/>
    <col min="16143" max="16143" width="12.7109375" style="42" customWidth="1"/>
    <col min="16144" max="16144" width="9.85546875" style="42" customWidth="1"/>
    <col min="16145" max="16384" width="9.140625" style="42"/>
  </cols>
  <sheetData>
    <row r="1" spans="1:26" s="44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</row>
    <row r="2" spans="1:26" s="44" customFormat="1" ht="39" customHeight="1">
      <c r="A2" s="691" t="s">
        <v>146</v>
      </c>
      <c r="B2" s="691"/>
      <c r="C2" s="691"/>
      <c r="D2" s="691"/>
      <c r="E2" s="691"/>
      <c r="F2" s="691"/>
      <c r="G2" s="691"/>
      <c r="H2" s="691"/>
      <c r="I2" s="691"/>
      <c r="J2" s="691"/>
      <c r="K2" s="691"/>
      <c r="L2" s="691"/>
      <c r="M2" s="691"/>
      <c r="N2" s="691"/>
      <c r="O2" s="691"/>
      <c r="P2" s="691"/>
    </row>
    <row r="3" spans="1:26" s="44" customFormat="1" ht="24.95" customHeight="1">
      <c r="A3" s="691" t="s">
        <v>239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691"/>
      <c r="M3" s="691"/>
      <c r="N3" s="691"/>
      <c r="O3" s="691"/>
      <c r="P3" s="691"/>
    </row>
    <row r="4" spans="1:26" s="44" customFormat="1" ht="24.95" customHeight="1">
      <c r="A4" s="691" t="s">
        <v>2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</row>
    <row r="5" spans="1:26" s="44" customFormat="1" ht="39" customHeight="1">
      <c r="A5" s="693" t="s">
        <v>3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693"/>
      <c r="O5" s="693"/>
      <c r="P5" s="693"/>
    </row>
    <row r="6" spans="1:26" ht="7.5" customHeight="1">
      <c r="A6" s="139"/>
    </row>
    <row r="7" spans="1:26" ht="24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2"/>
      <c r="M7" s="142"/>
      <c r="N7" s="142"/>
      <c r="O7" s="142"/>
      <c r="P7" s="143"/>
    </row>
    <row r="8" spans="1:26" ht="36.75" customHeight="1">
      <c r="A8" s="175" t="s">
        <v>219</v>
      </c>
      <c r="B8" s="175" t="s">
        <v>56</v>
      </c>
      <c r="C8" s="175" t="s">
        <v>62</v>
      </c>
      <c r="D8" s="175" t="s">
        <v>240</v>
      </c>
      <c r="E8" s="175" t="s">
        <v>241</v>
      </c>
      <c r="F8" s="175" t="s">
        <v>242</v>
      </c>
      <c r="G8" s="175" t="s">
        <v>65</v>
      </c>
      <c r="H8" s="175" t="s">
        <v>63</v>
      </c>
      <c r="I8" s="175" t="s">
        <v>64</v>
      </c>
      <c r="J8" s="175" t="s">
        <v>59</v>
      </c>
      <c r="K8" s="175" t="s">
        <v>60</v>
      </c>
      <c r="L8" s="175" t="s">
        <v>66</v>
      </c>
      <c r="M8" s="175" t="s">
        <v>67</v>
      </c>
      <c r="N8" s="175" t="s">
        <v>68</v>
      </c>
      <c r="O8" s="176" t="s">
        <v>198</v>
      </c>
      <c r="P8" s="177" t="s">
        <v>15</v>
      </c>
      <c r="Y8" s="42">
        <v>1</v>
      </c>
      <c r="Z8" s="42">
        <v>1</v>
      </c>
    </row>
    <row r="9" spans="1:26" ht="30" customHeight="1">
      <c r="A9" s="147" t="s">
        <v>220</v>
      </c>
      <c r="B9" s="147">
        <v>12790.8224876</v>
      </c>
      <c r="C9" s="148">
        <v>2777.4364641999996</v>
      </c>
      <c r="D9" s="148">
        <v>6409.6734699999997</v>
      </c>
      <c r="E9" s="148">
        <v>5261.9036799999994</v>
      </c>
      <c r="F9" s="148">
        <v>1169.4270896</v>
      </c>
      <c r="G9" s="148">
        <v>8687.493480000001</v>
      </c>
      <c r="H9" s="147">
        <v>4469.4808394000001</v>
      </c>
      <c r="I9" s="147">
        <v>0</v>
      </c>
      <c r="J9" s="147">
        <v>0</v>
      </c>
      <c r="K9" s="147">
        <v>2140.7864799999998</v>
      </c>
      <c r="L9" s="147">
        <v>227.50504000000001</v>
      </c>
      <c r="M9" s="147">
        <v>732.63580000000002</v>
      </c>
      <c r="N9" s="147">
        <v>668.39386979999995</v>
      </c>
      <c r="O9" s="147">
        <f t="shared" ref="O9:O27" si="0">SUM(B9:N9)</f>
        <v>45335.558700599999</v>
      </c>
      <c r="P9" s="178">
        <f>+O9/$O$27</f>
        <v>4.1788407069344898E-3</v>
      </c>
    </row>
    <row r="10" spans="1:26" ht="30" customHeight="1">
      <c r="A10" s="147" t="s">
        <v>221</v>
      </c>
      <c r="B10" s="147">
        <v>1.2667200000000001</v>
      </c>
      <c r="C10" s="148">
        <v>79.08484</v>
      </c>
      <c r="D10" s="148">
        <v>68.99766000000001</v>
      </c>
      <c r="E10" s="148">
        <v>131.73670000000001</v>
      </c>
      <c r="F10" s="148">
        <v>0</v>
      </c>
      <c r="G10" s="148">
        <v>160.18696</v>
      </c>
      <c r="H10" s="147">
        <v>91.638885999999999</v>
      </c>
      <c r="I10" s="147">
        <v>0</v>
      </c>
      <c r="J10" s="147">
        <v>0</v>
      </c>
      <c r="K10" s="147">
        <v>0</v>
      </c>
      <c r="L10" s="147">
        <v>0</v>
      </c>
      <c r="M10" s="147">
        <v>0</v>
      </c>
      <c r="N10" s="147">
        <v>42.978929999999998</v>
      </c>
      <c r="O10" s="147">
        <f t="shared" si="0"/>
        <v>575.89069599999993</v>
      </c>
      <c r="P10" s="178">
        <f t="shared" ref="P10:P27" si="1">+O10/$O$27</f>
        <v>5.3083176918205387E-5</v>
      </c>
    </row>
    <row r="11" spans="1:26" ht="30" customHeight="1">
      <c r="A11" s="147" t="s">
        <v>222</v>
      </c>
      <c r="B11" s="147">
        <v>11832.3471018</v>
      </c>
      <c r="C11" s="148">
        <v>57641.5656638</v>
      </c>
      <c r="D11" s="148">
        <v>115639.97193680001</v>
      </c>
      <c r="E11" s="148">
        <v>224625.25788200001</v>
      </c>
      <c r="F11" s="148">
        <v>252984.5142376</v>
      </c>
      <c r="G11" s="148">
        <v>57883.3308636</v>
      </c>
      <c r="H11" s="147">
        <v>10579.6906886</v>
      </c>
      <c r="I11" s="147">
        <v>0</v>
      </c>
      <c r="J11" s="147">
        <v>0</v>
      </c>
      <c r="K11" s="147">
        <v>36888.18806</v>
      </c>
      <c r="L11" s="147">
        <v>20.58</v>
      </c>
      <c r="M11" s="147">
        <v>0</v>
      </c>
      <c r="N11" s="147">
        <v>25.636880000000001</v>
      </c>
      <c r="O11" s="147">
        <f t="shared" si="0"/>
        <v>768121.08331419993</v>
      </c>
      <c r="P11" s="178">
        <f t="shared" si="1"/>
        <v>7.0802163749787789E-2</v>
      </c>
    </row>
    <row r="12" spans="1:26" ht="30" customHeight="1">
      <c r="A12" s="147" t="s">
        <v>223</v>
      </c>
      <c r="B12" s="147">
        <v>22114.225098400002</v>
      </c>
      <c r="C12" s="148">
        <v>835.39496999999994</v>
      </c>
      <c r="D12" s="148">
        <v>827.16756000000009</v>
      </c>
      <c r="E12" s="148">
        <v>81799.376109999997</v>
      </c>
      <c r="F12" s="148">
        <v>71822.311079999999</v>
      </c>
      <c r="G12" s="148">
        <v>215.52101999999999</v>
      </c>
      <c r="H12" s="147">
        <v>106.43077340000001</v>
      </c>
      <c r="I12" s="147">
        <v>0</v>
      </c>
      <c r="J12" s="147">
        <v>0</v>
      </c>
      <c r="K12" s="147">
        <v>0</v>
      </c>
      <c r="L12" s="147">
        <v>0</v>
      </c>
      <c r="M12" s="147">
        <v>20</v>
      </c>
      <c r="N12" s="147">
        <v>229.68901</v>
      </c>
      <c r="O12" s="147">
        <f t="shared" si="0"/>
        <v>177970.11562179998</v>
      </c>
      <c r="P12" s="178">
        <f t="shared" si="1"/>
        <v>1.6404535095502701E-2</v>
      </c>
    </row>
    <row r="13" spans="1:26" ht="30" customHeight="1">
      <c r="A13" s="147" t="s">
        <v>224</v>
      </c>
      <c r="B13" s="147">
        <v>175628.27234599998</v>
      </c>
      <c r="C13" s="148">
        <v>67651.08809379999</v>
      </c>
      <c r="D13" s="148">
        <v>68225.042018799999</v>
      </c>
      <c r="E13" s="148">
        <v>433919.08444440004</v>
      </c>
      <c r="F13" s="148">
        <v>110421.70283319999</v>
      </c>
      <c r="G13" s="148">
        <v>31431.5344104</v>
      </c>
      <c r="H13" s="147">
        <v>2746.9879139999998</v>
      </c>
      <c r="I13" s="147">
        <v>145.64193</v>
      </c>
      <c r="J13" s="147">
        <v>15.5</v>
      </c>
      <c r="K13" s="147">
        <v>5154.8992544000002</v>
      </c>
      <c r="L13" s="147">
        <v>622.04753000000005</v>
      </c>
      <c r="M13" s="147">
        <v>929.53584000000001</v>
      </c>
      <c r="N13" s="147">
        <v>4452.0187833999998</v>
      </c>
      <c r="O13" s="147">
        <f t="shared" si="0"/>
        <v>901343.35539839999</v>
      </c>
      <c r="P13" s="178">
        <f t="shared" si="1"/>
        <v>8.3082031244800916E-2</v>
      </c>
    </row>
    <row r="14" spans="1:26" ht="30" customHeight="1">
      <c r="A14" s="147" t="s">
        <v>225</v>
      </c>
      <c r="B14" s="147">
        <v>63570.498425600003</v>
      </c>
      <c r="C14" s="148">
        <v>70356.619744800002</v>
      </c>
      <c r="D14" s="148">
        <v>25846.072500999999</v>
      </c>
      <c r="E14" s="148">
        <v>45663.921780599994</v>
      </c>
      <c r="F14" s="148">
        <v>18318.6035004</v>
      </c>
      <c r="G14" s="148">
        <v>50399.751706000003</v>
      </c>
      <c r="H14" s="147">
        <v>397.33930699999996</v>
      </c>
      <c r="I14" s="147">
        <v>20.58</v>
      </c>
      <c r="J14" s="147">
        <v>0</v>
      </c>
      <c r="K14" s="147">
        <v>0</v>
      </c>
      <c r="L14" s="147">
        <v>24.696000000000002</v>
      </c>
      <c r="M14" s="147">
        <v>0</v>
      </c>
      <c r="N14" s="147">
        <v>140.47735</v>
      </c>
      <c r="O14" s="147">
        <f t="shared" si="0"/>
        <v>274738.56031539995</v>
      </c>
      <c r="P14" s="178">
        <f t="shared" si="1"/>
        <v>2.5324242438317528E-2</v>
      </c>
    </row>
    <row r="15" spans="1:26" ht="30" customHeight="1">
      <c r="A15" s="147" t="s">
        <v>131</v>
      </c>
      <c r="B15" s="147">
        <v>616954.18689939997</v>
      </c>
      <c r="C15" s="148">
        <v>256167.99521560001</v>
      </c>
      <c r="D15" s="148">
        <v>115068.2687472</v>
      </c>
      <c r="E15" s="148">
        <v>1320906.6943942001</v>
      </c>
      <c r="F15" s="148">
        <v>102706.503389</v>
      </c>
      <c r="G15" s="148">
        <v>255745.05618879999</v>
      </c>
      <c r="H15" s="147">
        <v>200561.8642406</v>
      </c>
      <c r="I15" s="147">
        <v>1097.4688000000001</v>
      </c>
      <c r="J15" s="147">
        <v>712.23791000000006</v>
      </c>
      <c r="K15" s="147">
        <v>7553.9817296000001</v>
      </c>
      <c r="L15" s="147">
        <v>14641.4068594</v>
      </c>
      <c r="M15" s="147">
        <v>14978.000817600001</v>
      </c>
      <c r="N15" s="147">
        <v>43482.671118600003</v>
      </c>
      <c r="O15" s="147">
        <f t="shared" si="0"/>
        <v>2950576.3363100002</v>
      </c>
      <c r="P15" s="178">
        <f t="shared" si="1"/>
        <v>0.27197168969545921</v>
      </c>
    </row>
    <row r="16" spans="1:26" ht="30" customHeight="1">
      <c r="A16" s="147" t="s">
        <v>226</v>
      </c>
      <c r="B16" s="147">
        <v>176072.16770419999</v>
      </c>
      <c r="C16" s="148">
        <v>119231.46363160001</v>
      </c>
      <c r="D16" s="148">
        <v>184119.77272000001</v>
      </c>
      <c r="E16" s="148">
        <v>334468.34681879997</v>
      </c>
      <c r="F16" s="148">
        <v>137677.26839840002</v>
      </c>
      <c r="G16" s="148">
        <v>79790.469562400001</v>
      </c>
      <c r="H16" s="147">
        <v>64671.866959200001</v>
      </c>
      <c r="I16" s="147">
        <v>101.003</v>
      </c>
      <c r="J16" s="147">
        <v>504.43771999999996</v>
      </c>
      <c r="K16" s="147">
        <v>150.99429380000001</v>
      </c>
      <c r="L16" s="147">
        <v>1137.0165060000002</v>
      </c>
      <c r="M16" s="147">
        <v>9992.6525700000002</v>
      </c>
      <c r="N16" s="147">
        <v>16584.175190599999</v>
      </c>
      <c r="O16" s="147">
        <f t="shared" si="0"/>
        <v>1124501.6350750001</v>
      </c>
      <c r="P16" s="178">
        <f t="shared" si="1"/>
        <v>0.103651820830072</v>
      </c>
    </row>
    <row r="17" spans="1:22" ht="30" customHeight="1">
      <c r="A17" s="147" t="s">
        <v>227</v>
      </c>
      <c r="B17" s="147">
        <v>6791.9211955999999</v>
      </c>
      <c r="C17" s="148">
        <v>2274.993328</v>
      </c>
      <c r="D17" s="148">
        <v>3285.7527300000002</v>
      </c>
      <c r="E17" s="148">
        <v>8275.4921802000008</v>
      </c>
      <c r="F17" s="148">
        <v>335.79895520000002</v>
      </c>
      <c r="G17" s="148">
        <v>1994.1197488</v>
      </c>
      <c r="H17" s="147">
        <v>1829.2915619999999</v>
      </c>
      <c r="I17" s="147">
        <v>0</v>
      </c>
      <c r="J17" s="147">
        <v>0</v>
      </c>
      <c r="K17" s="147">
        <v>0</v>
      </c>
      <c r="L17" s="147">
        <v>55.645470000000003</v>
      </c>
      <c r="M17" s="147">
        <v>178.285</v>
      </c>
      <c r="N17" s="147">
        <v>985.59708739999996</v>
      </c>
      <c r="O17" s="147">
        <f t="shared" si="0"/>
        <v>26006.897257199998</v>
      </c>
      <c r="P17" s="178">
        <f t="shared" si="1"/>
        <v>2.3972061673966307E-3</v>
      </c>
    </row>
    <row r="18" spans="1:22" ht="30" customHeight="1">
      <c r="A18" s="147" t="s">
        <v>228</v>
      </c>
      <c r="B18" s="147">
        <v>23771.5079764</v>
      </c>
      <c r="C18" s="148">
        <v>57275.395884000005</v>
      </c>
      <c r="D18" s="148">
        <v>29184.418712000002</v>
      </c>
      <c r="E18" s="148">
        <v>143258.85035719999</v>
      </c>
      <c r="F18" s="148">
        <v>8592.0029825999991</v>
      </c>
      <c r="G18" s="148">
        <v>8306.6193299999995</v>
      </c>
      <c r="H18" s="147">
        <v>14564.559814</v>
      </c>
      <c r="I18" s="147">
        <v>81.86</v>
      </c>
      <c r="J18" s="147">
        <v>457.50399160000001</v>
      </c>
      <c r="K18" s="147">
        <v>0</v>
      </c>
      <c r="L18" s="147">
        <v>447.93741999999997</v>
      </c>
      <c r="M18" s="147">
        <v>102.03509</v>
      </c>
      <c r="N18" s="147">
        <v>5988.3346626000002</v>
      </c>
      <c r="O18" s="147">
        <f t="shared" si="0"/>
        <v>292031.0262204</v>
      </c>
      <c r="P18" s="178">
        <f t="shared" si="1"/>
        <v>2.6918189055901279E-2</v>
      </c>
    </row>
    <row r="19" spans="1:22" ht="30" customHeight="1">
      <c r="A19" s="147" t="s">
        <v>229</v>
      </c>
      <c r="B19" s="147">
        <v>777165.08992399997</v>
      </c>
      <c r="C19" s="148">
        <v>20682.715666</v>
      </c>
      <c r="D19" s="148">
        <v>1163586.7315430001</v>
      </c>
      <c r="E19" s="148">
        <v>220330.7355866</v>
      </c>
      <c r="F19" s="148">
        <v>20799.339511799997</v>
      </c>
      <c r="G19" s="148">
        <v>16373.856856</v>
      </c>
      <c r="H19" s="147">
        <v>23267.957925999999</v>
      </c>
      <c r="I19" s="147">
        <v>1045.7213185999999</v>
      </c>
      <c r="J19" s="147">
        <v>29723.63912</v>
      </c>
      <c r="K19" s="147">
        <v>88608.233405999999</v>
      </c>
      <c r="L19" s="147">
        <v>612.85867260000009</v>
      </c>
      <c r="M19" s="147">
        <v>5522.3</v>
      </c>
      <c r="N19" s="147">
        <v>1127.8669830000001</v>
      </c>
      <c r="O19" s="147">
        <f t="shared" si="0"/>
        <v>2368847.0465135998</v>
      </c>
      <c r="P19" s="178">
        <f t="shared" si="1"/>
        <v>0.21835033581138066</v>
      </c>
    </row>
    <row r="20" spans="1:22" ht="30" customHeight="1">
      <c r="A20" s="147" t="s">
        <v>230</v>
      </c>
      <c r="B20" s="147">
        <v>115295.85164319999</v>
      </c>
      <c r="C20" s="148">
        <v>25767.3835722</v>
      </c>
      <c r="D20" s="148">
        <v>353629.31766920001</v>
      </c>
      <c r="E20" s="148">
        <v>461213.42113580002</v>
      </c>
      <c r="F20" s="148">
        <v>466339.76354100002</v>
      </c>
      <c r="G20" s="148">
        <v>43711.371435999994</v>
      </c>
      <c r="H20" s="147">
        <v>32908.867412799998</v>
      </c>
      <c r="I20" s="147">
        <v>22.832319999999999</v>
      </c>
      <c r="J20" s="147">
        <v>1792.9561100000001</v>
      </c>
      <c r="K20" s="147">
        <v>423.47800000000001</v>
      </c>
      <c r="L20" s="147">
        <v>1839.8390464000001</v>
      </c>
      <c r="M20" s="147">
        <v>2754.8225299999999</v>
      </c>
      <c r="N20" s="147">
        <v>7208.0910261999998</v>
      </c>
      <c r="O20" s="147">
        <f t="shared" si="0"/>
        <v>1512907.9954428</v>
      </c>
      <c r="P20" s="178">
        <f t="shared" si="1"/>
        <v>0.13945348195564117</v>
      </c>
    </row>
    <row r="21" spans="1:22" ht="30" customHeight="1">
      <c r="A21" s="147" t="s">
        <v>231</v>
      </c>
      <c r="B21" s="147">
        <v>803.74115000000006</v>
      </c>
      <c r="C21" s="148">
        <v>10452.302216800001</v>
      </c>
      <c r="D21" s="148">
        <v>10427.896032000001</v>
      </c>
      <c r="E21" s="148">
        <v>4628.1999599999999</v>
      </c>
      <c r="F21" s="148">
        <v>519.82464000000004</v>
      </c>
      <c r="G21" s="148">
        <v>3026.02754</v>
      </c>
      <c r="H21" s="147">
        <v>354.73995559999997</v>
      </c>
      <c r="I21" s="147">
        <v>0</v>
      </c>
      <c r="J21" s="147">
        <v>0</v>
      </c>
      <c r="K21" s="147">
        <v>0</v>
      </c>
      <c r="L21" s="147">
        <v>0</v>
      </c>
      <c r="M21" s="147">
        <v>102.047</v>
      </c>
      <c r="N21" s="147">
        <v>483.1833608</v>
      </c>
      <c r="O21" s="147">
        <f t="shared" si="0"/>
        <v>30797.961855199996</v>
      </c>
      <c r="P21" s="178">
        <f t="shared" si="1"/>
        <v>2.8388263072055648E-3</v>
      </c>
    </row>
    <row r="22" spans="1:22" ht="30" customHeight="1">
      <c r="A22" s="147" t="s">
        <v>232</v>
      </c>
      <c r="B22" s="147">
        <v>4249.6617900000001</v>
      </c>
      <c r="C22" s="148">
        <v>1941.3205169999999</v>
      </c>
      <c r="D22" s="148">
        <v>1478.9912099999999</v>
      </c>
      <c r="E22" s="148">
        <v>5474.5165340000003</v>
      </c>
      <c r="F22" s="148">
        <v>1220.7152648000001</v>
      </c>
      <c r="G22" s="148">
        <v>4542.3726185999994</v>
      </c>
      <c r="H22" s="147">
        <v>558.359016</v>
      </c>
      <c r="I22" s="147">
        <v>0</v>
      </c>
      <c r="J22" s="147">
        <v>0</v>
      </c>
      <c r="K22" s="147">
        <v>0</v>
      </c>
      <c r="L22" s="147">
        <v>0</v>
      </c>
      <c r="M22" s="147">
        <v>17.421330000000001</v>
      </c>
      <c r="N22" s="147">
        <v>739.21785</v>
      </c>
      <c r="O22" s="147">
        <f t="shared" si="0"/>
        <v>20222.576130400001</v>
      </c>
      <c r="P22" s="178">
        <f t="shared" si="1"/>
        <v>1.8640318274423045E-3</v>
      </c>
    </row>
    <row r="23" spans="1:22" ht="30" customHeight="1">
      <c r="A23" s="147" t="s">
        <v>233</v>
      </c>
      <c r="B23" s="147">
        <v>67443.637387399998</v>
      </c>
      <c r="C23" s="148">
        <v>7489.4910851999994</v>
      </c>
      <c r="D23" s="148">
        <v>16636.6687088</v>
      </c>
      <c r="E23" s="148">
        <v>26928.034550799999</v>
      </c>
      <c r="F23" s="148">
        <v>176465.864535</v>
      </c>
      <c r="G23" s="148">
        <v>13610.112630600001</v>
      </c>
      <c r="H23" s="147">
        <v>3949.8079858000001</v>
      </c>
      <c r="I23" s="147">
        <v>159.67132999999998</v>
      </c>
      <c r="J23" s="147">
        <v>51.465000000000003</v>
      </c>
      <c r="K23" s="147">
        <v>0</v>
      </c>
      <c r="L23" s="147">
        <v>143.72660000000002</v>
      </c>
      <c r="M23" s="147">
        <v>1090.8181200000001</v>
      </c>
      <c r="N23" s="147">
        <v>2972.5407598000002</v>
      </c>
      <c r="O23" s="147">
        <f t="shared" si="0"/>
        <v>316941.83869340003</v>
      </c>
      <c r="P23" s="178">
        <f t="shared" si="1"/>
        <v>2.9214362748001522E-2</v>
      </c>
    </row>
    <row r="24" spans="1:22" ht="30" customHeight="1">
      <c r="A24" s="147" t="s">
        <v>234</v>
      </c>
      <c r="B24" s="147">
        <v>1E-3</v>
      </c>
      <c r="C24" s="148">
        <v>0</v>
      </c>
      <c r="D24" s="148">
        <v>207.16428999999999</v>
      </c>
      <c r="E24" s="148">
        <v>1883.80672</v>
      </c>
      <c r="F24" s="148">
        <v>191.53757999999999</v>
      </c>
      <c r="G24" s="148">
        <v>35.083280000000002</v>
      </c>
      <c r="H24" s="147">
        <v>12.1894654</v>
      </c>
      <c r="I24" s="147">
        <v>0</v>
      </c>
      <c r="J24" s="147">
        <v>0</v>
      </c>
      <c r="K24" s="147">
        <v>0</v>
      </c>
      <c r="L24" s="147">
        <v>0</v>
      </c>
      <c r="M24" s="147">
        <v>3.5840000000000001</v>
      </c>
      <c r="N24" s="147">
        <v>9.009508799999999</v>
      </c>
      <c r="O24" s="147">
        <f t="shared" si="0"/>
        <v>2342.3758441999994</v>
      </c>
      <c r="P24" s="178">
        <f t="shared" si="1"/>
        <v>2.1591033196097906E-4</v>
      </c>
    </row>
    <row r="25" spans="1:22" ht="30" customHeight="1">
      <c r="A25" s="147" t="s">
        <v>235</v>
      </c>
      <c r="B25" s="147">
        <v>847.18759</v>
      </c>
      <c r="C25" s="148">
        <v>170.04473419999999</v>
      </c>
      <c r="D25" s="148">
        <v>1189.8125400000001</v>
      </c>
      <c r="E25" s="148">
        <v>5287.1158482000001</v>
      </c>
      <c r="F25" s="148">
        <v>275.89449999999999</v>
      </c>
      <c r="G25" s="148">
        <v>220.34110999999999</v>
      </c>
      <c r="H25" s="147">
        <v>28.267700000000001</v>
      </c>
      <c r="I25" s="147">
        <v>0</v>
      </c>
      <c r="J25" s="147">
        <v>0</v>
      </c>
      <c r="K25" s="147">
        <v>0</v>
      </c>
      <c r="L25" s="147">
        <v>0</v>
      </c>
      <c r="M25" s="147">
        <v>0</v>
      </c>
      <c r="N25" s="147">
        <v>24.452169999999999</v>
      </c>
      <c r="O25" s="147">
        <f t="shared" si="0"/>
        <v>8043.1161924000007</v>
      </c>
      <c r="P25" s="178">
        <f t="shared" si="1"/>
        <v>7.4138054804561684E-4</v>
      </c>
    </row>
    <row r="26" spans="1:22" s="180" customFormat="1" ht="39" customHeight="1">
      <c r="A26" s="154" t="s">
        <v>236</v>
      </c>
      <c r="B26" s="154">
        <v>4472.9205700000002</v>
      </c>
      <c r="C26" s="179">
        <v>1222.2002830000001</v>
      </c>
      <c r="D26" s="179">
        <v>10093.111449999999</v>
      </c>
      <c r="E26" s="179">
        <v>6788.5236699999996</v>
      </c>
      <c r="F26" s="179">
        <v>682.00493999999992</v>
      </c>
      <c r="G26" s="179">
        <v>2831.3185099999996</v>
      </c>
      <c r="H26" s="154">
        <v>617.82030740000005</v>
      </c>
      <c r="I26" s="154">
        <v>0</v>
      </c>
      <c r="J26" s="154">
        <v>0</v>
      </c>
      <c r="K26" s="154">
        <v>0</v>
      </c>
      <c r="L26" s="154">
        <v>32.9</v>
      </c>
      <c r="M26" s="154">
        <v>16.21808</v>
      </c>
      <c r="N26" s="154">
        <v>775.89999539999997</v>
      </c>
      <c r="O26" s="154">
        <f t="shared" si="0"/>
        <v>27532.9178058</v>
      </c>
      <c r="P26" s="155">
        <f t="shared" si="1"/>
        <v>2.5378683092315297E-3</v>
      </c>
    </row>
    <row r="27" spans="1:22" ht="23.25" customHeight="1">
      <c r="A27" s="181" t="s">
        <v>243</v>
      </c>
      <c r="B27" s="182">
        <f>SUM(B9:B26)</f>
        <v>2079805.3070095999</v>
      </c>
      <c r="C27" s="182">
        <f t="shared" ref="C27:N27" si="2">SUM(C9:C26)</f>
        <v>702016.49591020006</v>
      </c>
      <c r="D27" s="182">
        <f t="shared" si="2"/>
        <v>2105924.8314988003</v>
      </c>
      <c r="E27" s="182">
        <f t="shared" si="2"/>
        <v>3330845.0183528</v>
      </c>
      <c r="F27" s="182">
        <f t="shared" si="2"/>
        <v>1370523.0769785999</v>
      </c>
      <c r="G27" s="182">
        <f t="shared" si="2"/>
        <v>578964.56725120021</v>
      </c>
      <c r="H27" s="182">
        <f t="shared" si="2"/>
        <v>361717.16075320001</v>
      </c>
      <c r="I27" s="182">
        <f t="shared" si="2"/>
        <v>2674.7786985999996</v>
      </c>
      <c r="J27" s="182">
        <f t="shared" si="2"/>
        <v>33257.739851599996</v>
      </c>
      <c r="K27" s="182">
        <f t="shared" si="2"/>
        <v>140920.5612238</v>
      </c>
      <c r="L27" s="182">
        <f>SUM(L9:L26)</f>
        <v>19806.159144400001</v>
      </c>
      <c r="M27" s="182">
        <f>SUM(M9:M26)</f>
        <v>36440.356177600006</v>
      </c>
      <c r="N27" s="182">
        <f t="shared" si="2"/>
        <v>85940.234536400007</v>
      </c>
      <c r="O27" s="182">
        <f t="shared" si="0"/>
        <v>10848836.287386799</v>
      </c>
      <c r="P27" s="183">
        <f t="shared" si="1"/>
        <v>1</v>
      </c>
    </row>
    <row r="28" spans="1:22" ht="30.75" customHeight="1">
      <c r="A28" s="184" t="s">
        <v>237</v>
      </c>
      <c r="B28" s="178">
        <f t="shared" ref="B28:O28" si="3">+B27/$O$27</f>
        <v>0.19170768660484327</v>
      </c>
      <c r="C28" s="178">
        <f t="shared" si="3"/>
        <v>6.4708921520586188E-2</v>
      </c>
      <c r="D28" s="178">
        <f t="shared" si="3"/>
        <v>0.19411527427575023</v>
      </c>
      <c r="E28" s="178">
        <f t="shared" si="3"/>
        <v>0.30702325393418889</v>
      </c>
      <c r="F28" s="178">
        <f t="shared" si="3"/>
        <v>0.12632904033882542</v>
      </c>
      <c r="G28" s="178">
        <f t="shared" si="3"/>
        <v>5.336651341345456E-2</v>
      </c>
      <c r="H28" s="178">
        <f t="shared" si="3"/>
        <v>3.3341563202842671E-2</v>
      </c>
      <c r="I28" s="178">
        <f t="shared" si="3"/>
        <v>2.4654982596702859E-4</v>
      </c>
      <c r="J28" s="178">
        <f t="shared" si="3"/>
        <v>3.065558274694079E-3</v>
      </c>
      <c r="K28" s="178">
        <f t="shared" si="3"/>
        <v>1.2989463338813465E-2</v>
      </c>
      <c r="L28" s="178">
        <f t="shared" si="3"/>
        <v>1.8256482649136542E-3</v>
      </c>
      <c r="M28" s="178">
        <f>+M27/$O$27</f>
        <v>3.3589184325665158E-3</v>
      </c>
      <c r="N28" s="178">
        <f t="shared" si="3"/>
        <v>7.9216085725541691E-3</v>
      </c>
      <c r="O28" s="178">
        <f t="shared" si="3"/>
        <v>1</v>
      </c>
      <c r="P28" s="178"/>
    </row>
    <row r="29" spans="1:22" ht="9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188"/>
      <c r="P29" s="189"/>
    </row>
    <row r="30" spans="1:22" ht="15" customHeight="1" thickTop="1">
      <c r="A30" s="195" t="s">
        <v>238</v>
      </c>
      <c r="B30" s="7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192"/>
      <c r="P30" s="192"/>
    </row>
    <row r="31" spans="1:22" ht="15" customHeight="1">
      <c r="A31" s="195" t="s">
        <v>244</v>
      </c>
      <c r="C31" s="135"/>
      <c r="D31" s="135"/>
      <c r="E31" s="135"/>
      <c r="F31" s="135"/>
      <c r="G31" s="135"/>
      <c r="H31" s="114"/>
      <c r="I31" s="114"/>
      <c r="J31" s="114"/>
      <c r="K31" s="114"/>
      <c r="L31" s="114"/>
      <c r="M31" s="114"/>
      <c r="N31" s="114"/>
      <c r="O31" s="114"/>
      <c r="P31" s="192"/>
    </row>
    <row r="32" spans="1:22" ht="15" customHeight="1">
      <c r="A32" s="193" t="s">
        <v>245</v>
      </c>
      <c r="C32" s="135"/>
      <c r="D32" s="135"/>
      <c r="E32" s="135"/>
      <c r="F32" s="135"/>
      <c r="G32" s="135"/>
      <c r="H32" s="114"/>
      <c r="I32" s="114"/>
      <c r="J32" s="114"/>
      <c r="K32" s="114"/>
      <c r="L32" s="114"/>
      <c r="M32" s="114"/>
      <c r="N32" s="114"/>
      <c r="O32" s="114"/>
      <c r="P32" s="192"/>
      <c r="Q32" s="194"/>
      <c r="R32" s="114"/>
      <c r="S32" s="114"/>
      <c r="T32" s="114"/>
      <c r="U32" s="114"/>
      <c r="V32" s="114"/>
    </row>
    <row r="33" spans="1:16" ht="9" customHeight="1">
      <c r="A33" s="164"/>
      <c r="C33" s="135"/>
      <c r="D33" s="135"/>
      <c r="E33" s="135"/>
      <c r="F33" s="135"/>
      <c r="G33" s="135"/>
      <c r="H33" s="114"/>
      <c r="I33" s="114"/>
      <c r="J33" s="114"/>
      <c r="K33" s="114"/>
      <c r="L33" s="114"/>
      <c r="M33" s="114"/>
      <c r="N33" s="114"/>
      <c r="O33" s="114"/>
      <c r="P33" s="192"/>
    </row>
    <row r="34" spans="1:16" ht="9" customHeight="1">
      <c r="A34" s="168"/>
      <c r="C34" s="135"/>
      <c r="D34" s="135"/>
      <c r="E34" s="135"/>
      <c r="F34" s="135"/>
      <c r="G34" s="135"/>
      <c r="H34" s="114"/>
      <c r="I34" s="114"/>
      <c r="J34" s="114"/>
      <c r="K34" s="114"/>
      <c r="L34" s="114"/>
      <c r="M34" s="114"/>
      <c r="N34" s="114"/>
      <c r="O34" s="114"/>
      <c r="P34" s="192"/>
    </row>
    <row r="35" spans="1:16" ht="9" customHeight="1">
      <c r="A35" s="164"/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114"/>
      <c r="P35" s="192"/>
    </row>
    <row r="36" spans="1:16" ht="9" customHeight="1">
      <c r="A36" s="164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114"/>
      <c r="P36" s="192"/>
    </row>
    <row r="37" spans="1:16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114"/>
      <c r="P37" s="192"/>
    </row>
    <row r="38" spans="1:16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114"/>
      <c r="P38" s="192"/>
    </row>
    <row r="39" spans="1:16" ht="9" customHeight="1">
      <c r="A39" s="164"/>
      <c r="B39" s="62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114"/>
      <c r="P39" s="192"/>
    </row>
    <row r="40" spans="1:16" ht="9" customHeight="1">
      <c r="A40" s="165"/>
      <c r="B40" s="62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114"/>
      <c r="P40" s="192"/>
    </row>
    <row r="41" spans="1:16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114"/>
      <c r="P41" s="192"/>
    </row>
    <row r="42" spans="1:16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114"/>
      <c r="P42" s="192"/>
    </row>
    <row r="43" spans="1:16" ht="9" customHeight="1">
      <c r="A43" s="164"/>
      <c r="B43" s="62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114"/>
      <c r="P43" s="192"/>
    </row>
    <row r="44" spans="1:16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14"/>
      <c r="P44" s="192"/>
    </row>
    <row r="45" spans="1:16" ht="9" customHeight="1">
      <c r="A45" s="164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14"/>
      <c r="P45" s="192"/>
    </row>
    <row r="46" spans="1:16" ht="9" customHeight="1">
      <c r="A46" s="165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14"/>
      <c r="P46" s="192"/>
    </row>
    <row r="47" spans="1:16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14"/>
      <c r="P47" s="192"/>
    </row>
    <row r="48" spans="1:16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14"/>
      <c r="P48" s="192"/>
    </row>
    <row r="49" spans="1:16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14"/>
      <c r="P49" s="192"/>
    </row>
    <row r="50" spans="1:16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14"/>
      <c r="P50" s="192"/>
    </row>
    <row r="51" spans="1:16" ht="9" customHeight="1">
      <c r="A51" s="164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P51" s="192"/>
    </row>
    <row r="52" spans="1:16" ht="9" customHeight="1">
      <c r="A52" s="165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P52" s="192"/>
    </row>
    <row r="53" spans="1:16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P53" s="192"/>
    </row>
    <row r="54" spans="1:16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P54" s="192"/>
    </row>
    <row r="55" spans="1:16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P55" s="192"/>
    </row>
    <row r="56" spans="1:16" ht="9" customHeight="1">
      <c r="A56" s="164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P56" s="192"/>
    </row>
    <row r="57" spans="1:16" ht="9" customHeight="1">
      <c r="A57" s="165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P57" s="192"/>
    </row>
    <row r="58" spans="1:16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P58" s="192"/>
    </row>
    <row r="59" spans="1:16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P59" s="192"/>
    </row>
    <row r="60" spans="1:16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P60" s="192"/>
    </row>
    <row r="61" spans="1:16" ht="9" customHeight="1">
      <c r="A61" s="166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P61" s="192"/>
    </row>
    <row r="62" spans="1:16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P62" s="192"/>
    </row>
    <row r="63" spans="1:16" ht="9" customHeight="1">
      <c r="A63" s="167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P63" s="192"/>
    </row>
    <row r="64" spans="1:16" ht="9" customHeight="1">
      <c r="A64" s="168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P64" s="192"/>
    </row>
    <row r="65" spans="1:16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P65" s="192"/>
    </row>
    <row r="66" spans="1:16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P66" s="192"/>
    </row>
    <row r="67" spans="1:16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P67" s="192"/>
    </row>
    <row r="68" spans="1:16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P68" s="192"/>
    </row>
    <row r="69" spans="1:16" ht="9" customHeight="1">
      <c r="A69" s="166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P69" s="192"/>
    </row>
    <row r="70" spans="1:16" ht="9" customHeight="1">
      <c r="A70" s="168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P70" s="192"/>
    </row>
    <row r="71" spans="1:16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P71" s="192"/>
    </row>
    <row r="72" spans="1:16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P72" s="192"/>
    </row>
    <row r="73" spans="1:16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P73" s="192"/>
    </row>
    <row r="74" spans="1:16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P74" s="192"/>
    </row>
    <row r="75" spans="1:16" ht="9" customHeight="1">
      <c r="A75" s="166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P75" s="192"/>
    </row>
    <row r="76" spans="1:16" ht="9" customHeight="1">
      <c r="A76" s="168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P76" s="192"/>
    </row>
    <row r="77" spans="1:16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P77" s="192"/>
    </row>
    <row r="78" spans="1:16" ht="9" customHeight="1">
      <c r="A78" s="164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114"/>
      <c r="P78" s="192"/>
    </row>
    <row r="79" spans="1:16" ht="9" customHeight="1">
      <c r="A79" s="164"/>
      <c r="C79" s="67"/>
      <c r="D79" s="67"/>
      <c r="E79" s="67"/>
      <c r="F79" s="67"/>
      <c r="G79" s="67"/>
      <c r="P79" s="70"/>
    </row>
    <row r="80" spans="1:16" ht="9" customHeight="1">
      <c r="A80" s="164"/>
      <c r="C80" s="67"/>
      <c r="D80" s="67"/>
      <c r="E80" s="67"/>
      <c r="F80" s="67"/>
      <c r="G80" s="67"/>
      <c r="P80" s="70"/>
    </row>
    <row r="81" spans="1:16" ht="9" customHeight="1">
      <c r="A81" s="164"/>
      <c r="C81" s="67"/>
      <c r="D81" s="67"/>
      <c r="E81" s="67"/>
      <c r="F81" s="67"/>
      <c r="G81" s="67"/>
      <c r="P81" s="70"/>
    </row>
    <row r="82" spans="1:16" ht="9" customHeight="1">
      <c r="A82" s="164"/>
      <c r="C82" s="67"/>
      <c r="D82" s="67"/>
      <c r="E82" s="67"/>
      <c r="F82" s="67"/>
      <c r="G82" s="67"/>
      <c r="P82" s="70"/>
    </row>
    <row r="83" spans="1:16" ht="9" customHeight="1">
      <c r="A83" s="164"/>
      <c r="C83" s="67"/>
      <c r="D83" s="67"/>
      <c r="E83" s="67"/>
      <c r="F83" s="67"/>
      <c r="G83" s="67"/>
      <c r="P83" s="70"/>
    </row>
    <row r="84" spans="1:16" ht="9" customHeight="1">
      <c r="A84" s="164"/>
      <c r="C84" s="67"/>
      <c r="D84" s="67"/>
      <c r="E84" s="67"/>
      <c r="F84" s="67"/>
      <c r="G84" s="67"/>
      <c r="P84" s="70"/>
    </row>
    <row r="85" spans="1:16" ht="9" customHeight="1">
      <c r="A85" s="166"/>
      <c r="C85" s="67"/>
      <c r="D85" s="67"/>
      <c r="E85" s="67"/>
      <c r="F85" s="67"/>
      <c r="G85" s="67"/>
      <c r="P85" s="70"/>
    </row>
    <row r="86" spans="1:16" ht="9" customHeight="1">
      <c r="A86" s="168"/>
      <c r="C86" s="67"/>
      <c r="D86" s="67"/>
      <c r="E86" s="67"/>
      <c r="F86" s="67"/>
      <c r="G86" s="67"/>
      <c r="P86" s="70"/>
    </row>
    <row r="87" spans="1:16" ht="9" customHeight="1">
      <c r="A87" s="164"/>
      <c r="C87" s="67"/>
      <c r="D87" s="67"/>
      <c r="E87" s="67"/>
      <c r="F87" s="67"/>
      <c r="G87" s="67"/>
      <c r="P87" s="70"/>
    </row>
    <row r="88" spans="1:16" ht="9" customHeight="1">
      <c r="A88" s="164"/>
      <c r="C88" s="67"/>
      <c r="D88" s="67"/>
      <c r="E88" s="67"/>
      <c r="F88" s="67"/>
      <c r="G88" s="67"/>
      <c r="P88" s="70"/>
    </row>
    <row r="89" spans="1:16" ht="9" customHeight="1">
      <c r="A89" s="164"/>
      <c r="C89" s="67"/>
      <c r="D89" s="67"/>
      <c r="E89" s="67"/>
      <c r="F89" s="67"/>
      <c r="G89" s="67"/>
      <c r="P89" s="70"/>
    </row>
    <row r="90" spans="1:16" ht="9" customHeight="1">
      <c r="A90" s="164"/>
      <c r="C90" s="67"/>
      <c r="D90" s="67"/>
      <c r="E90" s="67"/>
      <c r="F90" s="67"/>
      <c r="G90" s="67"/>
      <c r="P90" s="70"/>
    </row>
    <row r="91" spans="1:16" ht="9" customHeight="1">
      <c r="A91" s="164"/>
      <c r="C91" s="67"/>
      <c r="D91" s="67"/>
      <c r="E91" s="67"/>
      <c r="F91" s="67"/>
      <c r="G91" s="67"/>
      <c r="P91" s="70"/>
    </row>
    <row r="92" spans="1:16" ht="9" customHeight="1">
      <c r="A92" s="164"/>
      <c r="C92" s="67"/>
      <c r="D92" s="67"/>
      <c r="E92" s="67"/>
      <c r="F92" s="67"/>
      <c r="G92" s="67"/>
      <c r="P92" s="70"/>
    </row>
    <row r="93" spans="1:16" ht="9" customHeight="1">
      <c r="A93" s="164"/>
      <c r="C93" s="67"/>
      <c r="D93" s="67"/>
      <c r="E93" s="67"/>
      <c r="F93" s="67"/>
      <c r="G93" s="67"/>
      <c r="P93" s="70"/>
    </row>
    <row r="94" spans="1:16" ht="9" customHeight="1">
      <c r="A94" s="164"/>
      <c r="C94" s="67"/>
      <c r="D94" s="67"/>
      <c r="E94" s="67"/>
      <c r="F94" s="67"/>
      <c r="G94" s="67"/>
      <c r="P94" s="70"/>
    </row>
    <row r="95" spans="1:16" ht="9" customHeight="1">
      <c r="A95" s="164"/>
      <c r="C95" s="67"/>
      <c r="D95" s="67"/>
      <c r="E95" s="67"/>
      <c r="F95" s="67"/>
      <c r="G95" s="67"/>
      <c r="P95" s="70"/>
    </row>
    <row r="96" spans="1:16" ht="9" customHeight="1">
      <c r="A96" s="168"/>
      <c r="C96" s="67"/>
      <c r="D96" s="67"/>
      <c r="E96" s="67"/>
      <c r="F96" s="67"/>
      <c r="G96" s="67"/>
      <c r="P96" s="70"/>
    </row>
    <row r="97" spans="1:16" ht="9" customHeight="1">
      <c r="A97" s="164"/>
      <c r="C97" s="67"/>
      <c r="D97" s="67"/>
      <c r="E97" s="67"/>
      <c r="F97" s="67"/>
      <c r="G97" s="67"/>
      <c r="P97" s="70"/>
    </row>
    <row r="98" spans="1:16" ht="9" customHeight="1">
      <c r="A98" s="164"/>
      <c r="C98" s="67"/>
      <c r="D98" s="67"/>
      <c r="E98" s="67"/>
      <c r="F98" s="67"/>
      <c r="G98" s="67"/>
      <c r="P98" s="70"/>
    </row>
    <row r="99" spans="1:16" ht="9" customHeight="1">
      <c r="A99" s="164"/>
      <c r="C99" s="67"/>
      <c r="D99" s="67"/>
      <c r="E99" s="67"/>
      <c r="F99" s="67"/>
      <c r="G99" s="67"/>
      <c r="P99" s="70"/>
    </row>
    <row r="100" spans="1:16">
      <c r="A100" s="169"/>
      <c r="C100" s="67"/>
      <c r="D100" s="67"/>
      <c r="E100" s="67"/>
      <c r="F100" s="67"/>
      <c r="G100" s="67"/>
      <c r="P100" s="70"/>
    </row>
    <row r="101" spans="1:16">
      <c r="A101" s="169"/>
      <c r="C101" s="67"/>
      <c r="D101" s="67"/>
      <c r="E101" s="67"/>
      <c r="F101" s="67"/>
      <c r="G101" s="67"/>
      <c r="P101" s="70"/>
    </row>
    <row r="102" spans="1:16">
      <c r="A102" s="169"/>
      <c r="C102" s="67"/>
      <c r="D102" s="67"/>
      <c r="E102" s="67"/>
      <c r="F102" s="67"/>
      <c r="G102" s="67"/>
      <c r="P102" s="70"/>
    </row>
    <row r="103" spans="1:16">
      <c r="A103" s="169"/>
      <c r="C103" s="67"/>
      <c r="D103" s="67"/>
      <c r="E103" s="67"/>
      <c r="F103" s="67"/>
      <c r="G103" s="67"/>
      <c r="P103" s="70"/>
    </row>
    <row r="104" spans="1:16">
      <c r="A104" s="169"/>
      <c r="C104" s="67"/>
      <c r="D104" s="67"/>
      <c r="E104" s="67"/>
      <c r="F104" s="67"/>
      <c r="G104" s="67"/>
      <c r="P104" s="70"/>
    </row>
    <row r="105" spans="1:16">
      <c r="A105" s="169"/>
      <c r="C105" s="67"/>
      <c r="D105" s="67"/>
      <c r="E105" s="67"/>
      <c r="F105" s="67"/>
      <c r="G105" s="67"/>
      <c r="P105" s="70"/>
    </row>
    <row r="106" spans="1:16">
      <c r="A106" s="169"/>
      <c r="C106" s="67"/>
      <c r="D106" s="67"/>
      <c r="E106" s="67"/>
      <c r="F106" s="67"/>
      <c r="G106" s="67"/>
      <c r="P106" s="70"/>
    </row>
    <row r="107" spans="1:16" ht="15.75">
      <c r="A107" s="170"/>
      <c r="C107" s="67"/>
      <c r="D107" s="67"/>
      <c r="E107" s="67"/>
      <c r="F107" s="67"/>
      <c r="G107" s="67"/>
      <c r="P107" s="70"/>
    </row>
    <row r="108" spans="1:16" ht="15.75">
      <c r="A108" s="170"/>
      <c r="C108" s="67"/>
      <c r="D108" s="67"/>
      <c r="E108" s="67"/>
      <c r="F108" s="67"/>
      <c r="G108" s="67"/>
      <c r="P108" s="70"/>
    </row>
    <row r="109" spans="1:16" ht="15.75">
      <c r="A109" s="170"/>
      <c r="C109" s="67"/>
      <c r="D109" s="67"/>
      <c r="E109" s="67"/>
      <c r="F109" s="67"/>
      <c r="G109" s="67"/>
      <c r="P109" s="70"/>
    </row>
    <row r="110" spans="1:16" ht="15.75">
      <c r="A110" s="170"/>
      <c r="C110" s="67"/>
      <c r="D110" s="67"/>
      <c r="E110" s="67"/>
      <c r="F110" s="67"/>
      <c r="G110" s="67"/>
      <c r="P110" s="70"/>
    </row>
    <row r="111" spans="1:16" ht="15.75">
      <c r="A111" s="170"/>
      <c r="C111" s="67"/>
      <c r="D111" s="67"/>
      <c r="E111" s="67"/>
      <c r="F111" s="67"/>
      <c r="G111" s="67"/>
      <c r="P111" s="70"/>
    </row>
    <row r="112" spans="1:16" ht="15.75">
      <c r="A112" s="170"/>
      <c r="C112" s="67"/>
      <c r="D112" s="67"/>
      <c r="E112" s="67"/>
      <c r="F112" s="67"/>
      <c r="G112" s="67"/>
      <c r="P112" s="70"/>
    </row>
    <row r="113" spans="1:16" ht="15.75">
      <c r="A113" s="170"/>
      <c r="C113" s="67"/>
      <c r="D113" s="67"/>
      <c r="E113" s="67"/>
      <c r="F113" s="67"/>
      <c r="G113" s="67"/>
      <c r="P113" s="70"/>
    </row>
    <row r="114" spans="1:16" ht="15.75">
      <c r="A114" s="170"/>
      <c r="C114" s="67"/>
      <c r="D114" s="67"/>
      <c r="E114" s="67"/>
      <c r="F114" s="67"/>
      <c r="G114" s="67"/>
      <c r="P114" s="70"/>
    </row>
    <row r="115" spans="1:16" ht="15.75">
      <c r="A115" s="170"/>
      <c r="C115" s="67"/>
      <c r="D115" s="67"/>
      <c r="E115" s="67"/>
      <c r="F115" s="67"/>
      <c r="G115" s="67"/>
      <c r="P115" s="70"/>
    </row>
    <row r="116" spans="1:16" ht="15.75">
      <c r="A116" s="170"/>
      <c r="C116" s="67"/>
      <c r="D116" s="67"/>
      <c r="E116" s="67"/>
      <c r="F116" s="67"/>
      <c r="G116" s="67"/>
      <c r="P116" s="70"/>
    </row>
    <row r="117" spans="1:16" ht="15.75">
      <c r="A117" s="170"/>
      <c r="C117" s="67"/>
      <c r="D117" s="67"/>
      <c r="E117" s="67"/>
      <c r="F117" s="67"/>
      <c r="G117" s="67"/>
      <c r="P117" s="70"/>
    </row>
    <row r="118" spans="1:16" ht="15.75">
      <c r="A118" s="170"/>
      <c r="C118" s="67"/>
      <c r="D118" s="67"/>
      <c r="E118" s="67"/>
      <c r="F118" s="67"/>
      <c r="G118" s="67"/>
      <c r="P118" s="70"/>
    </row>
    <row r="119" spans="1:16" ht="15.75">
      <c r="A119" s="170"/>
      <c r="C119" s="67"/>
      <c r="D119" s="67"/>
      <c r="E119" s="67"/>
      <c r="F119" s="67"/>
      <c r="G119" s="67"/>
      <c r="P119" s="70"/>
    </row>
    <row r="120" spans="1:16" ht="15.75">
      <c r="A120" s="170"/>
      <c r="C120" s="67"/>
      <c r="D120" s="67"/>
      <c r="E120" s="67"/>
      <c r="F120" s="67"/>
      <c r="G120" s="67"/>
      <c r="P120" s="70"/>
    </row>
    <row r="121" spans="1:16" ht="15.75">
      <c r="A121" s="170"/>
      <c r="C121" s="67"/>
      <c r="D121" s="67"/>
      <c r="E121" s="67"/>
      <c r="F121" s="67"/>
      <c r="G121" s="67"/>
      <c r="P121" s="70"/>
    </row>
    <row r="122" spans="1:16" ht="15.75">
      <c r="A122" s="170"/>
      <c r="C122" s="67"/>
      <c r="D122" s="67"/>
      <c r="E122" s="67"/>
      <c r="F122" s="67"/>
      <c r="G122" s="67"/>
      <c r="P122" s="70"/>
    </row>
    <row r="123" spans="1:16" ht="15.75">
      <c r="A123" s="170"/>
      <c r="C123" s="67"/>
      <c r="D123" s="67"/>
      <c r="E123" s="67"/>
      <c r="F123" s="67"/>
      <c r="G123" s="67"/>
      <c r="P123" s="70"/>
    </row>
    <row r="124" spans="1:16" ht="15.75">
      <c r="A124" s="170"/>
      <c r="C124" s="67"/>
      <c r="D124" s="67"/>
      <c r="E124" s="67"/>
      <c r="F124" s="67"/>
      <c r="G124" s="67"/>
      <c r="P124" s="70"/>
    </row>
    <row r="125" spans="1:16" ht="15.75">
      <c r="A125" s="170"/>
      <c r="C125" s="67"/>
      <c r="D125" s="67"/>
      <c r="E125" s="67"/>
      <c r="F125" s="67"/>
      <c r="G125" s="67"/>
      <c r="P125" s="70"/>
    </row>
    <row r="126" spans="1:16" ht="15.75">
      <c r="A126" s="170"/>
      <c r="C126" s="67"/>
      <c r="D126" s="67"/>
      <c r="E126" s="67"/>
      <c r="F126" s="67"/>
      <c r="G126" s="67"/>
      <c r="P126" s="70"/>
    </row>
    <row r="127" spans="1:16" ht="15.75">
      <c r="A127" s="170"/>
      <c r="C127" s="67"/>
      <c r="D127" s="67"/>
      <c r="E127" s="67"/>
      <c r="F127" s="67"/>
      <c r="G127" s="67"/>
      <c r="P127" s="70"/>
    </row>
    <row r="128" spans="1:16" ht="15.75">
      <c r="A128" s="170"/>
      <c r="C128" s="67"/>
      <c r="D128" s="67"/>
      <c r="E128" s="67"/>
      <c r="F128" s="67"/>
      <c r="G128" s="67"/>
      <c r="P128" s="70"/>
    </row>
    <row r="129" spans="1:16" ht="15.75">
      <c r="A129" s="170"/>
      <c r="C129" s="67"/>
      <c r="D129" s="67"/>
      <c r="E129" s="67"/>
      <c r="F129" s="67"/>
      <c r="G129" s="67"/>
      <c r="P129" s="70"/>
    </row>
    <row r="130" spans="1:16" ht="15.75">
      <c r="A130" s="170"/>
      <c r="C130" s="67"/>
      <c r="D130" s="67"/>
      <c r="E130" s="67"/>
      <c r="F130" s="67"/>
      <c r="G130" s="67"/>
      <c r="P130" s="70"/>
    </row>
    <row r="131" spans="1:16" ht="15.75">
      <c r="A131" s="170"/>
      <c r="C131" s="67"/>
      <c r="D131" s="67"/>
      <c r="E131" s="67"/>
      <c r="F131" s="67"/>
      <c r="G131" s="67"/>
      <c r="P131" s="70"/>
    </row>
    <row r="132" spans="1:16" ht="15.75">
      <c r="A132" s="170"/>
      <c r="C132" s="67"/>
      <c r="D132" s="67"/>
      <c r="E132" s="67"/>
      <c r="F132" s="67"/>
      <c r="G132" s="67"/>
      <c r="P132" s="70"/>
    </row>
    <row r="133" spans="1:16" ht="15.75">
      <c r="A133" s="170"/>
      <c r="C133" s="67"/>
      <c r="D133" s="67"/>
      <c r="E133" s="67"/>
      <c r="F133" s="67"/>
      <c r="G133" s="67"/>
      <c r="P133" s="70"/>
    </row>
    <row r="134" spans="1:16" ht="15.75">
      <c r="A134" s="170"/>
      <c r="C134" s="67"/>
      <c r="D134" s="67"/>
      <c r="E134" s="67"/>
      <c r="F134" s="67"/>
      <c r="G134" s="67"/>
      <c r="P134" s="70"/>
    </row>
    <row r="135" spans="1:16" ht="15.75">
      <c r="A135" s="170"/>
      <c r="C135" s="67"/>
      <c r="D135" s="67"/>
      <c r="E135" s="67"/>
      <c r="F135" s="67"/>
      <c r="G135" s="67"/>
      <c r="P135" s="70"/>
    </row>
    <row r="136" spans="1:16" ht="15.75">
      <c r="A136" s="170"/>
      <c r="C136" s="67"/>
      <c r="D136" s="67"/>
      <c r="E136" s="67"/>
      <c r="F136" s="67"/>
      <c r="G136" s="67"/>
      <c r="P136" s="70"/>
    </row>
    <row r="137" spans="1:16" ht="15.75">
      <c r="A137" s="170"/>
      <c r="C137" s="67"/>
      <c r="D137" s="67"/>
      <c r="E137" s="67"/>
      <c r="F137" s="67"/>
      <c r="G137" s="67"/>
      <c r="P137" s="70"/>
    </row>
    <row r="138" spans="1:16" ht="15.75">
      <c r="A138" s="170"/>
      <c r="C138" s="67"/>
      <c r="D138" s="67"/>
      <c r="E138" s="67"/>
      <c r="F138" s="67"/>
      <c r="G138" s="67"/>
      <c r="P138" s="70"/>
    </row>
    <row r="139" spans="1:16" ht="15.75">
      <c r="A139" s="170"/>
      <c r="C139" s="67"/>
      <c r="D139" s="67"/>
      <c r="E139" s="67"/>
      <c r="F139" s="67"/>
      <c r="G139" s="67"/>
      <c r="P139" s="70"/>
    </row>
    <row r="140" spans="1:16" ht="15.75">
      <c r="A140" s="170"/>
      <c r="C140" s="67"/>
      <c r="D140" s="67"/>
      <c r="E140" s="67"/>
      <c r="F140" s="67"/>
      <c r="G140" s="67"/>
      <c r="P140" s="70"/>
    </row>
    <row r="141" spans="1:16" ht="15.75">
      <c r="A141" s="170"/>
      <c r="C141" s="67"/>
      <c r="D141" s="67"/>
      <c r="E141" s="67"/>
      <c r="F141" s="67"/>
      <c r="G141" s="67"/>
      <c r="P141" s="70"/>
    </row>
    <row r="142" spans="1:16" ht="15.75">
      <c r="A142" s="170"/>
      <c r="C142" s="67"/>
      <c r="D142" s="67"/>
      <c r="E142" s="67"/>
      <c r="F142" s="67"/>
      <c r="G142" s="67"/>
      <c r="P142" s="70"/>
    </row>
    <row r="143" spans="1:16" ht="15.75">
      <c r="A143" s="170"/>
      <c r="C143" s="67"/>
      <c r="D143" s="67"/>
      <c r="E143" s="67"/>
      <c r="F143" s="67"/>
      <c r="G143" s="67"/>
      <c r="P143" s="70"/>
    </row>
    <row r="144" spans="1:16" ht="15.75">
      <c r="A144" s="170"/>
      <c r="C144" s="67"/>
      <c r="D144" s="67"/>
      <c r="E144" s="67"/>
      <c r="F144" s="67"/>
      <c r="G144" s="67"/>
      <c r="P144" s="70"/>
    </row>
    <row r="145" spans="1:16" ht="15.75">
      <c r="A145" s="170"/>
      <c r="C145" s="67"/>
      <c r="D145" s="67"/>
      <c r="E145" s="67"/>
      <c r="F145" s="67"/>
      <c r="G145" s="67"/>
      <c r="P145" s="70"/>
    </row>
    <row r="146" spans="1:16" ht="15.75">
      <c r="A146" s="170"/>
      <c r="C146" s="67"/>
      <c r="D146" s="67"/>
      <c r="E146" s="67"/>
      <c r="F146" s="67"/>
      <c r="G146" s="67"/>
      <c r="P146" s="70"/>
    </row>
    <row r="147" spans="1:16" ht="15.75">
      <c r="A147" s="170"/>
      <c r="C147" s="67"/>
      <c r="D147" s="67"/>
      <c r="E147" s="67"/>
      <c r="F147" s="67"/>
      <c r="G147" s="67"/>
      <c r="P147" s="70"/>
    </row>
    <row r="148" spans="1:16" ht="15.75">
      <c r="A148" s="170"/>
      <c r="C148" s="67"/>
      <c r="D148" s="67"/>
      <c r="E148" s="67"/>
      <c r="F148" s="67"/>
      <c r="G148" s="67"/>
      <c r="P148" s="70"/>
    </row>
    <row r="149" spans="1:16" ht="15.75">
      <c r="A149" s="170"/>
      <c r="C149" s="67"/>
      <c r="D149" s="67"/>
      <c r="E149" s="67"/>
      <c r="F149" s="67"/>
      <c r="G149" s="67"/>
      <c r="P149" s="70"/>
    </row>
    <row r="150" spans="1:16" ht="15.75">
      <c r="A150" s="170"/>
      <c r="C150" s="67"/>
      <c r="D150" s="67"/>
      <c r="E150" s="67"/>
      <c r="F150" s="67"/>
      <c r="G150" s="67"/>
      <c r="P150" s="70"/>
    </row>
    <row r="151" spans="1:16" ht="15.75">
      <c r="A151" s="170"/>
      <c r="C151" s="67"/>
      <c r="D151" s="67"/>
      <c r="E151" s="67"/>
      <c r="F151" s="67"/>
      <c r="G151" s="67"/>
      <c r="P151" s="70"/>
    </row>
    <row r="152" spans="1:16" ht="15.75">
      <c r="A152" s="170"/>
      <c r="C152" s="67"/>
      <c r="D152" s="67"/>
      <c r="E152" s="67"/>
      <c r="F152" s="67"/>
      <c r="G152" s="67"/>
      <c r="P152" s="70"/>
    </row>
    <row r="153" spans="1:16" ht="15.75">
      <c r="A153" s="170"/>
      <c r="C153" s="67"/>
      <c r="D153" s="67"/>
      <c r="E153" s="67"/>
      <c r="F153" s="67"/>
      <c r="G153" s="67"/>
      <c r="P153" s="70"/>
    </row>
    <row r="154" spans="1:16" ht="15.75">
      <c r="A154" s="170"/>
      <c r="C154" s="67"/>
      <c r="D154" s="67"/>
      <c r="E154" s="67"/>
      <c r="F154" s="67"/>
      <c r="G154" s="67"/>
      <c r="P154" s="70"/>
    </row>
    <row r="155" spans="1:16" ht="15.75">
      <c r="A155" s="170"/>
      <c r="C155" s="67"/>
      <c r="D155" s="67"/>
      <c r="E155" s="67"/>
      <c r="F155" s="67"/>
      <c r="G155" s="67"/>
      <c r="P155" s="70"/>
    </row>
    <row r="156" spans="1:16" ht="15.75">
      <c r="A156" s="170"/>
      <c r="C156" s="67"/>
      <c r="D156" s="67"/>
      <c r="E156" s="67"/>
      <c r="F156" s="67"/>
      <c r="G156" s="67"/>
      <c r="P156" s="70"/>
    </row>
    <row r="157" spans="1:16" ht="15.75">
      <c r="A157" s="170"/>
      <c r="C157" s="67"/>
      <c r="D157" s="67"/>
      <c r="E157" s="67"/>
      <c r="F157" s="67"/>
      <c r="G157" s="67"/>
      <c r="P157" s="70"/>
    </row>
    <row r="158" spans="1:16" ht="15.75">
      <c r="A158" s="170"/>
      <c r="C158" s="67"/>
      <c r="D158" s="67"/>
      <c r="E158" s="67"/>
      <c r="F158" s="67"/>
      <c r="G158" s="67"/>
      <c r="P158" s="70"/>
    </row>
    <row r="159" spans="1:16" ht="15.75">
      <c r="A159" s="170"/>
      <c r="C159" s="67"/>
      <c r="D159" s="67"/>
      <c r="E159" s="67"/>
      <c r="F159" s="67"/>
      <c r="G159" s="67"/>
      <c r="P159" s="70"/>
    </row>
    <row r="160" spans="1:16" ht="15.75">
      <c r="A160" s="170"/>
      <c r="C160" s="67"/>
      <c r="D160" s="67"/>
      <c r="E160" s="67"/>
      <c r="F160" s="67"/>
      <c r="G160" s="67"/>
      <c r="P160" s="70"/>
    </row>
    <row r="161" spans="1:16" ht="15.75">
      <c r="A161" s="170"/>
      <c r="C161" s="67"/>
      <c r="D161" s="67"/>
      <c r="E161" s="67"/>
      <c r="F161" s="67"/>
      <c r="G161" s="67"/>
      <c r="P161" s="70"/>
    </row>
    <row r="162" spans="1:16" ht="15.75">
      <c r="A162" s="170"/>
      <c r="C162" s="67"/>
      <c r="D162" s="67"/>
      <c r="E162" s="67"/>
      <c r="F162" s="67"/>
      <c r="G162" s="67"/>
      <c r="P162" s="70"/>
    </row>
    <row r="163" spans="1:16" ht="15.75">
      <c r="A163" s="170"/>
      <c r="C163" s="67"/>
      <c r="D163" s="67"/>
      <c r="E163" s="67"/>
      <c r="F163" s="67"/>
      <c r="G163" s="67"/>
      <c r="P163" s="70"/>
    </row>
    <row r="164" spans="1:16" ht="15.75">
      <c r="A164" s="170"/>
      <c r="C164" s="67"/>
      <c r="D164" s="67"/>
      <c r="E164" s="67"/>
      <c r="F164" s="67"/>
      <c r="G164" s="67"/>
      <c r="P164" s="70"/>
    </row>
    <row r="165" spans="1:16" ht="15.75">
      <c r="A165" s="170"/>
      <c r="C165" s="67"/>
      <c r="D165" s="67"/>
      <c r="E165" s="67"/>
      <c r="F165" s="67"/>
      <c r="G165" s="67"/>
      <c r="P165" s="70"/>
    </row>
    <row r="166" spans="1:16" ht="15.75">
      <c r="A166" s="170"/>
      <c r="C166" s="67"/>
      <c r="D166" s="67"/>
      <c r="E166" s="67"/>
      <c r="F166" s="67"/>
      <c r="G166" s="67"/>
      <c r="P166" s="70"/>
    </row>
    <row r="167" spans="1:16" ht="15.75">
      <c r="A167" s="170"/>
      <c r="C167" s="67"/>
      <c r="D167" s="67"/>
      <c r="E167" s="67"/>
      <c r="F167" s="67"/>
      <c r="G167" s="67"/>
      <c r="P167" s="70"/>
    </row>
    <row r="168" spans="1:16" ht="15.75">
      <c r="A168" s="170"/>
      <c r="C168" s="67"/>
      <c r="D168" s="67"/>
      <c r="E168" s="67"/>
      <c r="F168" s="67"/>
      <c r="G168" s="67"/>
      <c r="P168" s="70"/>
    </row>
    <row r="169" spans="1:16" ht="15.75">
      <c r="A169" s="170"/>
      <c r="C169" s="67"/>
      <c r="D169" s="67"/>
      <c r="E169" s="67"/>
      <c r="F169" s="67"/>
      <c r="G169" s="67"/>
      <c r="P169" s="70"/>
    </row>
    <row r="170" spans="1:16" ht="15.75">
      <c r="A170" s="170"/>
      <c r="C170" s="67"/>
      <c r="D170" s="67"/>
      <c r="E170" s="67"/>
      <c r="F170" s="67"/>
      <c r="G170" s="67"/>
      <c r="P170" s="70"/>
    </row>
    <row r="171" spans="1:16" ht="15.75">
      <c r="A171" s="170"/>
      <c r="C171" s="67"/>
      <c r="D171" s="67"/>
      <c r="E171" s="67"/>
      <c r="F171" s="67"/>
      <c r="G171" s="67"/>
      <c r="P171" s="70"/>
    </row>
    <row r="172" spans="1:16" ht="15.75">
      <c r="A172" s="170"/>
      <c r="C172" s="67"/>
      <c r="D172" s="67"/>
      <c r="E172" s="67"/>
      <c r="F172" s="67"/>
      <c r="G172" s="67"/>
      <c r="P172" s="70"/>
    </row>
    <row r="173" spans="1:16" ht="15.75">
      <c r="A173" s="170"/>
      <c r="C173" s="67"/>
      <c r="D173" s="67"/>
      <c r="E173" s="67"/>
      <c r="F173" s="67"/>
      <c r="G173" s="67"/>
      <c r="P173" s="70"/>
    </row>
    <row r="174" spans="1:16" ht="15.75">
      <c r="A174" s="170"/>
      <c r="C174" s="67"/>
      <c r="D174" s="67"/>
      <c r="E174" s="67"/>
      <c r="F174" s="67"/>
      <c r="G174" s="67"/>
      <c r="P174" s="70"/>
    </row>
    <row r="175" spans="1:16" ht="15.75">
      <c r="A175" s="170"/>
      <c r="C175" s="67"/>
      <c r="D175" s="67"/>
      <c r="E175" s="67"/>
      <c r="F175" s="67"/>
      <c r="G175" s="67"/>
      <c r="P175" s="70"/>
    </row>
    <row r="176" spans="1:16" ht="15.75">
      <c r="A176" s="170"/>
      <c r="C176" s="67"/>
      <c r="D176" s="67"/>
      <c r="E176" s="67"/>
      <c r="F176" s="67"/>
      <c r="G176" s="67"/>
      <c r="P176" s="70"/>
    </row>
    <row r="177" spans="1:16" ht="15.75">
      <c r="A177" s="170"/>
      <c r="C177" s="67"/>
      <c r="D177" s="67"/>
      <c r="E177" s="67"/>
      <c r="F177" s="67"/>
      <c r="G177" s="67"/>
      <c r="P177" s="70"/>
    </row>
    <row r="178" spans="1:16" ht="15.75">
      <c r="A178" s="170"/>
      <c r="C178" s="67"/>
      <c r="D178" s="67"/>
      <c r="E178" s="67"/>
      <c r="F178" s="67"/>
      <c r="G178" s="67"/>
      <c r="P178" s="70"/>
    </row>
    <row r="179" spans="1:16" ht="15.75">
      <c r="A179" s="170"/>
      <c r="C179" s="67"/>
      <c r="D179" s="67"/>
      <c r="E179" s="67"/>
      <c r="F179" s="67"/>
      <c r="G179" s="67"/>
      <c r="P179" s="70"/>
    </row>
    <row r="180" spans="1:16" ht="15.75">
      <c r="A180" s="170"/>
      <c r="C180" s="67"/>
      <c r="D180" s="67"/>
      <c r="E180" s="67"/>
      <c r="F180" s="67"/>
      <c r="G180" s="67"/>
      <c r="P180" s="70"/>
    </row>
    <row r="181" spans="1:16" ht="15.75">
      <c r="A181" s="170"/>
      <c r="C181" s="67"/>
      <c r="D181" s="67"/>
      <c r="E181" s="67"/>
      <c r="F181" s="67"/>
      <c r="G181" s="67"/>
      <c r="P181" s="70"/>
    </row>
    <row r="182" spans="1:16" ht="15.75">
      <c r="A182" s="170"/>
      <c r="C182" s="67"/>
      <c r="D182" s="67"/>
      <c r="E182" s="67"/>
      <c r="F182" s="67"/>
      <c r="G182" s="67"/>
      <c r="P182" s="70"/>
    </row>
    <row r="183" spans="1:16" ht="15.75">
      <c r="A183" s="170"/>
      <c r="C183" s="67"/>
      <c r="D183" s="67"/>
      <c r="E183" s="67"/>
      <c r="F183" s="67"/>
      <c r="G183" s="67"/>
      <c r="P183" s="70"/>
    </row>
    <row r="184" spans="1:16" ht="15.75">
      <c r="A184" s="170"/>
      <c r="C184" s="67"/>
      <c r="D184" s="67"/>
      <c r="E184" s="67"/>
      <c r="F184" s="67"/>
      <c r="G184" s="67"/>
      <c r="P184" s="70"/>
    </row>
    <row r="185" spans="1:16" ht="15.75">
      <c r="A185" s="170"/>
      <c r="C185" s="67"/>
      <c r="D185" s="67"/>
      <c r="E185" s="67"/>
      <c r="F185" s="67"/>
      <c r="G185" s="67"/>
      <c r="P185" s="70"/>
    </row>
    <row r="186" spans="1:16" ht="15.75">
      <c r="A186" s="170"/>
      <c r="C186" s="67"/>
      <c r="D186" s="67"/>
      <c r="E186" s="67"/>
      <c r="F186" s="67"/>
      <c r="G186" s="67"/>
      <c r="P186" s="70"/>
    </row>
    <row r="187" spans="1:16" ht="15.75">
      <c r="A187" s="170"/>
      <c r="C187" s="67"/>
      <c r="D187" s="67"/>
      <c r="E187" s="67"/>
      <c r="F187" s="67"/>
      <c r="G187" s="67"/>
      <c r="P187" s="70"/>
    </row>
    <row r="188" spans="1:16" ht="15.75">
      <c r="A188" s="170"/>
      <c r="C188" s="67"/>
      <c r="D188" s="67"/>
      <c r="E188" s="67"/>
      <c r="F188" s="67"/>
      <c r="G188" s="67"/>
      <c r="P188" s="70"/>
    </row>
    <row r="189" spans="1:16" ht="15.75">
      <c r="A189" s="170"/>
      <c r="C189" s="67"/>
      <c r="D189" s="67"/>
      <c r="E189" s="67"/>
      <c r="F189" s="67"/>
      <c r="G189" s="67"/>
      <c r="P189" s="70"/>
    </row>
    <row r="190" spans="1:16" ht="15.75">
      <c r="A190" s="170"/>
      <c r="C190" s="67"/>
      <c r="D190" s="67"/>
      <c r="E190" s="67"/>
      <c r="F190" s="67"/>
      <c r="G190" s="67"/>
      <c r="P190" s="70"/>
    </row>
    <row r="191" spans="1:16" ht="15.75">
      <c r="A191" s="170"/>
      <c r="C191" s="67"/>
      <c r="D191" s="67"/>
      <c r="E191" s="67"/>
      <c r="F191" s="67"/>
      <c r="G191" s="67"/>
      <c r="P191" s="70"/>
    </row>
    <row r="192" spans="1:16" ht="15.75">
      <c r="A192" s="170"/>
      <c r="C192" s="67"/>
      <c r="D192" s="67"/>
      <c r="E192" s="67"/>
      <c r="F192" s="67"/>
      <c r="G192" s="67"/>
      <c r="P192" s="70"/>
    </row>
    <row r="193" spans="1:16" ht="15.75">
      <c r="A193" s="170"/>
      <c r="C193" s="67"/>
      <c r="D193" s="67"/>
      <c r="E193" s="67"/>
      <c r="F193" s="67"/>
      <c r="G193" s="67"/>
      <c r="P193" s="70"/>
    </row>
    <row r="194" spans="1:16" ht="15.75">
      <c r="A194" s="170"/>
      <c r="C194" s="67"/>
      <c r="D194" s="67"/>
      <c r="E194" s="67"/>
      <c r="F194" s="67"/>
      <c r="G194" s="67"/>
      <c r="P194" s="70"/>
    </row>
    <row r="195" spans="1:16" ht="15.75">
      <c r="A195" s="170"/>
      <c r="C195" s="67"/>
      <c r="D195" s="67"/>
      <c r="E195" s="67"/>
      <c r="F195" s="67"/>
      <c r="G195" s="67"/>
      <c r="P195" s="70"/>
    </row>
    <row r="196" spans="1:16" ht="15.75">
      <c r="A196" s="170"/>
      <c r="C196" s="67"/>
      <c r="D196" s="67"/>
      <c r="E196" s="67"/>
      <c r="F196" s="67"/>
      <c r="G196" s="67"/>
      <c r="P196" s="70"/>
    </row>
    <row r="197" spans="1:16" ht="15.75">
      <c r="A197" s="170"/>
      <c r="C197" s="67"/>
      <c r="D197" s="67"/>
      <c r="E197" s="67"/>
      <c r="F197" s="67"/>
      <c r="G197" s="67"/>
      <c r="P197" s="70"/>
    </row>
    <row r="198" spans="1:16" ht="15.75">
      <c r="A198" s="66"/>
      <c r="C198" s="67"/>
      <c r="D198" s="67"/>
      <c r="E198" s="67"/>
      <c r="F198" s="67"/>
      <c r="G198" s="67"/>
      <c r="P198" s="70"/>
    </row>
    <row r="199" spans="1:16" ht="15.75">
      <c r="A199" s="66"/>
      <c r="C199" s="67"/>
      <c r="D199" s="67"/>
      <c r="E199" s="67"/>
      <c r="F199" s="67"/>
      <c r="G199" s="67"/>
      <c r="P199" s="70"/>
    </row>
    <row r="200" spans="1:16" ht="15.75">
      <c r="A200" s="66"/>
      <c r="C200" s="67"/>
      <c r="D200" s="67"/>
      <c r="E200" s="67"/>
      <c r="F200" s="67"/>
      <c r="G200" s="67"/>
      <c r="P200" s="70"/>
    </row>
    <row r="201" spans="1:16" ht="15.75">
      <c r="A201" s="66"/>
      <c r="C201" s="67"/>
      <c r="D201" s="67"/>
      <c r="E201" s="67"/>
      <c r="F201" s="67"/>
      <c r="G201" s="67"/>
    </row>
    <row r="202" spans="1:16" ht="15.75">
      <c r="A202" s="66"/>
      <c r="C202" s="67"/>
      <c r="D202" s="67"/>
      <c r="E202" s="67"/>
      <c r="F202" s="67"/>
      <c r="G202" s="67"/>
    </row>
    <row r="203" spans="1:16" ht="15.75">
      <c r="A203" s="66"/>
      <c r="C203" s="67"/>
      <c r="D203" s="67"/>
      <c r="E203" s="67"/>
      <c r="F203" s="67"/>
      <c r="G203" s="67"/>
    </row>
    <row r="204" spans="1:16" ht="15.75">
      <c r="A204" s="66"/>
      <c r="C204" s="67"/>
      <c r="D204" s="67"/>
      <c r="E204" s="67"/>
      <c r="F204" s="67"/>
      <c r="G204" s="67"/>
    </row>
    <row r="205" spans="1:16" ht="15.75">
      <c r="A205" s="66"/>
      <c r="C205" s="67"/>
      <c r="D205" s="67"/>
      <c r="E205" s="67"/>
      <c r="F205" s="67"/>
      <c r="G205" s="67"/>
    </row>
    <row r="206" spans="1:16" ht="15.75">
      <c r="A206" s="66"/>
      <c r="C206" s="67"/>
      <c r="D206" s="67"/>
      <c r="E206" s="67"/>
      <c r="F206" s="67"/>
      <c r="G206" s="67"/>
    </row>
    <row r="207" spans="1:16" ht="15.75">
      <c r="A207" s="66"/>
      <c r="C207" s="67"/>
      <c r="D207" s="67"/>
      <c r="E207" s="67"/>
      <c r="F207" s="67"/>
      <c r="G207" s="67"/>
    </row>
    <row r="208" spans="1:16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4">
    <mergeCell ref="A2:P2"/>
    <mergeCell ref="A3:P3"/>
    <mergeCell ref="A4:P4"/>
    <mergeCell ref="A5:P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zoomScale="85" zoomScaleNormal="85" workbookViewId="0">
      <selection activeCell="F8" sqref="F8"/>
    </sheetView>
  </sheetViews>
  <sheetFormatPr defaultColWidth="11.42578125" defaultRowHeight="12.75"/>
  <cols>
    <col min="1" max="1" width="51.140625" style="69" customWidth="1"/>
    <col min="2" max="14" width="9.85546875" style="42" customWidth="1"/>
    <col min="15" max="15" width="12.7109375" style="42" customWidth="1"/>
    <col min="16" max="16" width="9.85546875" style="42" customWidth="1"/>
    <col min="17" max="17" width="2.5703125" style="171" customWidth="1"/>
    <col min="18" max="256" width="11.425781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273" width="2.5703125" style="42" customWidth="1"/>
    <col min="274" max="512" width="11.425781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529" width="2.5703125" style="42" customWidth="1"/>
    <col min="530" max="768" width="11.425781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785" width="2.5703125" style="42" customWidth="1"/>
    <col min="786" max="1024" width="11.425781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041" width="2.5703125" style="42" customWidth="1"/>
    <col min="1042" max="1280" width="11.425781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297" width="2.5703125" style="42" customWidth="1"/>
    <col min="1298" max="1536" width="11.425781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553" width="2.5703125" style="42" customWidth="1"/>
    <col min="1554" max="1792" width="11.425781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1809" width="2.5703125" style="42" customWidth="1"/>
    <col min="1810" max="2048" width="11.425781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065" width="2.5703125" style="42" customWidth="1"/>
    <col min="2066" max="2304" width="11.425781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321" width="2.5703125" style="42" customWidth="1"/>
    <col min="2322" max="2560" width="11.425781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577" width="2.5703125" style="42" customWidth="1"/>
    <col min="2578" max="2816" width="11.425781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2833" width="2.5703125" style="42" customWidth="1"/>
    <col min="2834" max="3072" width="11.425781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089" width="2.5703125" style="42" customWidth="1"/>
    <col min="3090" max="3328" width="11.425781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345" width="2.5703125" style="42" customWidth="1"/>
    <col min="3346" max="3584" width="11.425781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601" width="2.5703125" style="42" customWidth="1"/>
    <col min="3602" max="3840" width="11.425781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3857" width="2.5703125" style="42" customWidth="1"/>
    <col min="3858" max="4096" width="11.425781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113" width="2.5703125" style="42" customWidth="1"/>
    <col min="4114" max="4352" width="11.425781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369" width="2.5703125" style="42" customWidth="1"/>
    <col min="4370" max="4608" width="11.425781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625" width="2.5703125" style="42" customWidth="1"/>
    <col min="4626" max="4864" width="11.425781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4881" width="2.5703125" style="42" customWidth="1"/>
    <col min="4882" max="5120" width="11.425781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137" width="2.5703125" style="42" customWidth="1"/>
    <col min="5138" max="5376" width="11.425781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393" width="2.5703125" style="42" customWidth="1"/>
    <col min="5394" max="5632" width="11.425781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649" width="2.5703125" style="42" customWidth="1"/>
    <col min="5650" max="5888" width="11.425781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5905" width="2.5703125" style="42" customWidth="1"/>
    <col min="5906" max="6144" width="11.425781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161" width="2.5703125" style="42" customWidth="1"/>
    <col min="6162" max="6400" width="11.425781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417" width="2.5703125" style="42" customWidth="1"/>
    <col min="6418" max="6656" width="11.425781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673" width="2.5703125" style="42" customWidth="1"/>
    <col min="6674" max="6912" width="11.425781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6929" width="2.5703125" style="42" customWidth="1"/>
    <col min="6930" max="7168" width="11.425781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185" width="2.5703125" style="42" customWidth="1"/>
    <col min="7186" max="7424" width="11.425781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441" width="2.5703125" style="42" customWidth="1"/>
    <col min="7442" max="7680" width="11.425781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697" width="2.5703125" style="42" customWidth="1"/>
    <col min="7698" max="7936" width="11.425781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7953" width="2.5703125" style="42" customWidth="1"/>
    <col min="7954" max="8192" width="11.425781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209" width="2.5703125" style="42" customWidth="1"/>
    <col min="8210" max="8448" width="11.425781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465" width="2.5703125" style="42" customWidth="1"/>
    <col min="8466" max="8704" width="11.425781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721" width="2.5703125" style="42" customWidth="1"/>
    <col min="8722" max="8960" width="11.425781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8977" width="2.5703125" style="42" customWidth="1"/>
    <col min="8978" max="9216" width="11.425781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233" width="2.5703125" style="42" customWidth="1"/>
    <col min="9234" max="9472" width="11.425781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489" width="2.5703125" style="42" customWidth="1"/>
    <col min="9490" max="9728" width="11.425781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745" width="2.5703125" style="42" customWidth="1"/>
    <col min="9746" max="9984" width="11.425781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001" width="2.5703125" style="42" customWidth="1"/>
    <col min="10002" max="10240" width="11.425781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257" width="2.5703125" style="42" customWidth="1"/>
    <col min="10258" max="10496" width="11.425781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513" width="2.5703125" style="42" customWidth="1"/>
    <col min="10514" max="10752" width="11.425781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0769" width="2.5703125" style="42" customWidth="1"/>
    <col min="10770" max="11008" width="11.425781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025" width="2.5703125" style="42" customWidth="1"/>
    <col min="11026" max="11264" width="11.425781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281" width="2.5703125" style="42" customWidth="1"/>
    <col min="11282" max="11520" width="11.425781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537" width="2.5703125" style="42" customWidth="1"/>
    <col min="11538" max="11776" width="11.425781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1793" width="2.5703125" style="42" customWidth="1"/>
    <col min="11794" max="12032" width="11.425781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049" width="2.5703125" style="42" customWidth="1"/>
    <col min="12050" max="12288" width="11.425781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305" width="2.5703125" style="42" customWidth="1"/>
    <col min="12306" max="12544" width="11.425781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561" width="2.5703125" style="42" customWidth="1"/>
    <col min="12562" max="12800" width="11.425781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2817" width="2.5703125" style="42" customWidth="1"/>
    <col min="12818" max="13056" width="11.425781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073" width="2.5703125" style="42" customWidth="1"/>
    <col min="13074" max="13312" width="11.425781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329" width="2.5703125" style="42" customWidth="1"/>
    <col min="13330" max="13568" width="11.425781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585" width="2.5703125" style="42" customWidth="1"/>
    <col min="13586" max="13824" width="11.425781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3841" width="2.5703125" style="42" customWidth="1"/>
    <col min="13842" max="14080" width="11.425781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097" width="2.5703125" style="42" customWidth="1"/>
    <col min="14098" max="14336" width="11.425781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353" width="2.5703125" style="42" customWidth="1"/>
    <col min="14354" max="14592" width="11.425781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609" width="2.5703125" style="42" customWidth="1"/>
    <col min="14610" max="14848" width="11.425781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4865" width="2.5703125" style="42" customWidth="1"/>
    <col min="14866" max="15104" width="11.425781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121" width="2.5703125" style="42" customWidth="1"/>
    <col min="15122" max="15360" width="11.425781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377" width="2.5703125" style="42" customWidth="1"/>
    <col min="15378" max="15616" width="11.425781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633" width="2.5703125" style="42" customWidth="1"/>
    <col min="15634" max="15872" width="11.425781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5889" width="2.5703125" style="42" customWidth="1"/>
    <col min="15890" max="16128" width="11.425781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145" width="2.5703125" style="42" customWidth="1"/>
    <col min="16146" max="16384" width="11.42578125" style="42"/>
  </cols>
  <sheetData>
    <row r="1" spans="1:26" s="44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96"/>
    </row>
    <row r="2" spans="1:26" s="44" customFormat="1" ht="39" customHeight="1">
      <c r="A2" s="691" t="s">
        <v>146</v>
      </c>
      <c r="B2" s="691"/>
      <c r="C2" s="691"/>
      <c r="D2" s="691"/>
      <c r="E2" s="691"/>
      <c r="F2" s="691"/>
      <c r="G2" s="691"/>
      <c r="H2" s="691"/>
      <c r="I2" s="691"/>
      <c r="J2" s="691"/>
      <c r="K2" s="691"/>
      <c r="L2" s="691"/>
      <c r="M2" s="691"/>
      <c r="N2" s="691"/>
      <c r="O2" s="691"/>
      <c r="P2" s="691"/>
      <c r="Q2" s="196"/>
    </row>
    <row r="3" spans="1:26" s="44" customFormat="1" ht="20.25" customHeight="1">
      <c r="A3" s="691" t="s">
        <v>246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691"/>
      <c r="M3" s="691"/>
      <c r="N3" s="691"/>
      <c r="O3" s="691"/>
      <c r="P3" s="691"/>
      <c r="Q3" s="196"/>
    </row>
    <row r="4" spans="1:26" s="44" customFormat="1" ht="20.25" customHeight="1">
      <c r="A4" s="691" t="s">
        <v>2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  <c r="Q4" s="196"/>
    </row>
    <row r="5" spans="1:26" s="44" customFormat="1" ht="39" customHeight="1">
      <c r="A5" s="693" t="s">
        <v>3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693"/>
      <c r="O5" s="693"/>
      <c r="P5" s="693"/>
      <c r="Q5" s="196"/>
    </row>
    <row r="6" spans="1:26" ht="7.5" customHeight="1">
      <c r="A6" s="139"/>
    </row>
    <row r="7" spans="1:26" ht="10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2"/>
      <c r="L7" s="142"/>
      <c r="M7" s="142"/>
      <c r="N7" s="142"/>
      <c r="O7" s="142"/>
      <c r="P7" s="143"/>
      <c r="Q7" s="197"/>
      <c r="R7" s="114"/>
      <c r="S7" s="114"/>
      <c r="T7" s="114"/>
      <c r="U7" s="114"/>
      <c r="V7" s="114"/>
    </row>
    <row r="8" spans="1:26" ht="51.75" customHeight="1">
      <c r="A8" s="198" t="s">
        <v>247</v>
      </c>
      <c r="B8" s="198" t="s">
        <v>56</v>
      </c>
      <c r="C8" s="198" t="s">
        <v>62</v>
      </c>
      <c r="D8" s="198" t="s">
        <v>57</v>
      </c>
      <c r="E8" s="198" t="s">
        <v>61</v>
      </c>
      <c r="F8" s="198" t="s">
        <v>58</v>
      </c>
      <c r="G8" s="198" t="s">
        <v>65</v>
      </c>
      <c r="H8" s="198" t="s">
        <v>63</v>
      </c>
      <c r="I8" s="198" t="s">
        <v>64</v>
      </c>
      <c r="J8" s="198" t="s">
        <v>59</v>
      </c>
      <c r="K8" s="198" t="s">
        <v>60</v>
      </c>
      <c r="L8" s="198" t="s">
        <v>66</v>
      </c>
      <c r="M8" s="198" t="s">
        <v>67</v>
      </c>
      <c r="N8" s="198" t="s">
        <v>68</v>
      </c>
      <c r="O8" s="199" t="s">
        <v>53</v>
      </c>
      <c r="P8" s="198" t="s">
        <v>15</v>
      </c>
      <c r="Q8" s="194"/>
      <c r="Y8" s="42">
        <v>1</v>
      </c>
      <c r="Z8" s="42">
        <v>1</v>
      </c>
    </row>
    <row r="9" spans="1:26" ht="43.5" customHeight="1">
      <c r="A9" s="147" t="s">
        <v>220</v>
      </c>
      <c r="B9" s="147">
        <v>382513.48522999999</v>
      </c>
      <c r="C9" s="148">
        <v>235829.92223</v>
      </c>
      <c r="D9" s="148">
        <v>209083.17331000001</v>
      </c>
      <c r="E9" s="148">
        <v>375925.86700999999</v>
      </c>
      <c r="F9" s="148">
        <v>199505.96221999999</v>
      </c>
      <c r="G9" s="148">
        <v>373915.00688999996</v>
      </c>
      <c r="H9" s="147">
        <v>290242.36579000001</v>
      </c>
      <c r="I9" s="147">
        <v>278034.93092000001</v>
      </c>
      <c r="J9" s="147">
        <v>22424.245079999997</v>
      </c>
      <c r="K9" s="147">
        <v>0</v>
      </c>
      <c r="L9" s="147">
        <v>159730.74304</v>
      </c>
      <c r="M9" s="147">
        <v>463601.61744999996</v>
      </c>
      <c r="N9" s="147">
        <v>111864.69993999999</v>
      </c>
      <c r="O9" s="147">
        <f t="shared" ref="O9:O27" si="0">SUM(B9:N9)</f>
        <v>3102672.0191099998</v>
      </c>
      <c r="P9" s="178">
        <f>+O9/$O$27</f>
        <v>4.8873582361207701E-2</v>
      </c>
      <c r="Q9" s="194"/>
      <c r="R9" s="114"/>
      <c r="S9" s="114"/>
      <c r="T9" s="114"/>
      <c r="U9" s="114"/>
      <c r="V9" s="114"/>
    </row>
    <row r="10" spans="1:26" ht="27" customHeight="1">
      <c r="A10" s="147" t="s">
        <v>221</v>
      </c>
      <c r="B10" s="147">
        <v>475.82666999999998</v>
      </c>
      <c r="C10" s="148">
        <v>1036.6426999999999</v>
      </c>
      <c r="D10" s="148">
        <v>13611.659460000001</v>
      </c>
      <c r="E10" s="148">
        <v>1413.9621000000002</v>
      </c>
      <c r="F10" s="148">
        <v>0</v>
      </c>
      <c r="G10" s="148">
        <v>0</v>
      </c>
      <c r="H10" s="147">
        <v>5718.8763200000003</v>
      </c>
      <c r="I10" s="147">
        <v>2262.6156900000001</v>
      </c>
      <c r="J10" s="147">
        <v>0</v>
      </c>
      <c r="K10" s="147">
        <v>0</v>
      </c>
      <c r="L10" s="147">
        <v>2087.5860700000003</v>
      </c>
      <c r="M10" s="147">
        <v>4760.4653200000002</v>
      </c>
      <c r="N10" s="147">
        <v>837.51936999999998</v>
      </c>
      <c r="O10" s="147">
        <f t="shared" si="0"/>
        <v>32205.153700000003</v>
      </c>
      <c r="P10" s="178">
        <f t="shared" ref="P10:P27" si="1">+O10/$O$27</f>
        <v>5.0729861942152654E-4</v>
      </c>
      <c r="Q10" s="194"/>
      <c r="R10" s="114"/>
      <c r="S10" s="114"/>
      <c r="T10" s="114"/>
      <c r="U10" s="114"/>
      <c r="V10" s="114"/>
    </row>
    <row r="11" spans="1:26" ht="27" customHeight="1">
      <c r="A11" s="147" t="s">
        <v>222</v>
      </c>
      <c r="B11" s="147">
        <v>39008.199340000006</v>
      </c>
      <c r="C11" s="148">
        <v>0</v>
      </c>
      <c r="D11" s="148">
        <v>39539.160510000002</v>
      </c>
      <c r="E11" s="148">
        <v>8297.9823899999992</v>
      </c>
      <c r="F11" s="148">
        <v>29826.02002</v>
      </c>
      <c r="G11" s="148">
        <v>57357.562450000005</v>
      </c>
      <c r="H11" s="147">
        <v>14023.540939999999</v>
      </c>
      <c r="I11" s="147">
        <v>82.559839999999994</v>
      </c>
      <c r="J11" s="147">
        <v>0</v>
      </c>
      <c r="K11" s="147">
        <v>0</v>
      </c>
      <c r="L11" s="147">
        <v>693.46988999999996</v>
      </c>
      <c r="M11" s="147">
        <v>0</v>
      </c>
      <c r="N11" s="147">
        <v>419.00698</v>
      </c>
      <c r="O11" s="147">
        <f t="shared" si="0"/>
        <v>189247.50236000004</v>
      </c>
      <c r="P11" s="178">
        <f t="shared" si="1"/>
        <v>2.9810445114006735E-3</v>
      </c>
      <c r="Q11" s="194"/>
      <c r="R11" s="114"/>
      <c r="S11" s="114"/>
      <c r="T11" s="114"/>
      <c r="U11" s="114"/>
      <c r="V11" s="114"/>
    </row>
    <row r="12" spans="1:26" ht="27" customHeight="1">
      <c r="A12" s="147" t="s">
        <v>223</v>
      </c>
      <c r="B12" s="147">
        <v>20919.592399999998</v>
      </c>
      <c r="C12" s="148">
        <v>6864.6260499999999</v>
      </c>
      <c r="D12" s="148">
        <v>52238.035579999996</v>
      </c>
      <c r="E12" s="148">
        <v>99240.43409000001</v>
      </c>
      <c r="F12" s="148">
        <v>33563.034670000001</v>
      </c>
      <c r="G12" s="148">
        <v>2713.0290499999996</v>
      </c>
      <c r="H12" s="147">
        <v>38283.699209999999</v>
      </c>
      <c r="I12" s="147">
        <v>16987.067729999999</v>
      </c>
      <c r="J12" s="147">
        <v>0</v>
      </c>
      <c r="K12" s="147">
        <v>0</v>
      </c>
      <c r="L12" s="147">
        <v>7198.8898499999996</v>
      </c>
      <c r="M12" s="147">
        <v>21541.903589999998</v>
      </c>
      <c r="N12" s="147">
        <v>4101.2334300000002</v>
      </c>
      <c r="O12" s="147">
        <f t="shared" si="0"/>
        <v>303651.54564999999</v>
      </c>
      <c r="P12" s="178">
        <f t="shared" si="1"/>
        <v>4.783147794554932E-3</v>
      </c>
      <c r="Q12" s="194"/>
      <c r="R12" s="114"/>
      <c r="S12" s="114"/>
      <c r="T12" s="114"/>
      <c r="U12" s="114"/>
      <c r="V12" s="114"/>
    </row>
    <row r="13" spans="1:26" ht="27" customHeight="1">
      <c r="A13" s="147" t="s">
        <v>224</v>
      </c>
      <c r="B13" s="147">
        <v>1632306.4512</v>
      </c>
      <c r="C13" s="148">
        <v>1289616.30868</v>
      </c>
      <c r="D13" s="148">
        <v>1302352.55324</v>
      </c>
      <c r="E13" s="148">
        <v>1348665.6218699999</v>
      </c>
      <c r="F13" s="148">
        <v>1535601.9271</v>
      </c>
      <c r="G13" s="148">
        <v>567409.13567999995</v>
      </c>
      <c r="H13" s="147">
        <v>306490.66621</v>
      </c>
      <c r="I13" s="147">
        <v>1047386.3987200001</v>
      </c>
      <c r="J13" s="147">
        <v>59344.0671</v>
      </c>
      <c r="K13" s="147">
        <v>68073.366709999988</v>
      </c>
      <c r="L13" s="147">
        <v>339405.40425999998</v>
      </c>
      <c r="M13" s="147">
        <v>574092.06562999997</v>
      </c>
      <c r="N13" s="147">
        <v>100371.23246</v>
      </c>
      <c r="O13" s="147">
        <f t="shared" si="0"/>
        <v>10171115.198860001</v>
      </c>
      <c r="P13" s="178">
        <f t="shared" si="1"/>
        <v>0.16021636618858873</v>
      </c>
      <c r="Q13" s="194"/>
      <c r="R13" s="114"/>
      <c r="S13" s="114"/>
      <c r="T13" s="114"/>
      <c r="U13" s="114"/>
      <c r="V13" s="114"/>
    </row>
    <row r="14" spans="1:26" ht="27" customHeight="1">
      <c r="A14" s="147" t="s">
        <v>225</v>
      </c>
      <c r="B14" s="147">
        <v>80007.498480000009</v>
      </c>
      <c r="C14" s="148">
        <v>143386.01076</v>
      </c>
      <c r="D14" s="148">
        <v>29061.790699999998</v>
      </c>
      <c r="E14" s="148">
        <v>39974.689180000001</v>
      </c>
      <c r="F14" s="148">
        <v>22494.853230000001</v>
      </c>
      <c r="G14" s="148">
        <v>17751.798440000002</v>
      </c>
      <c r="H14" s="147">
        <v>1511.7812799999999</v>
      </c>
      <c r="I14" s="147">
        <v>822.37563999999998</v>
      </c>
      <c r="J14" s="147">
        <v>0</v>
      </c>
      <c r="K14" s="147">
        <v>0</v>
      </c>
      <c r="L14" s="147">
        <v>934.67875000000004</v>
      </c>
      <c r="M14" s="147">
        <v>0</v>
      </c>
      <c r="N14" s="147">
        <v>390.45240000000001</v>
      </c>
      <c r="O14" s="147">
        <f t="shared" si="0"/>
        <v>336335.92885999999</v>
      </c>
      <c r="P14" s="178">
        <f t="shared" si="1"/>
        <v>5.2979952824300522E-3</v>
      </c>
      <c r="Q14" s="194"/>
      <c r="R14" s="114"/>
      <c r="S14" s="114"/>
      <c r="T14" s="114"/>
      <c r="U14" s="114"/>
      <c r="V14" s="114"/>
    </row>
    <row r="15" spans="1:26" ht="27" customHeight="1">
      <c r="A15" s="147" t="s">
        <v>131</v>
      </c>
      <c r="B15" s="147">
        <v>1067528.6622599999</v>
      </c>
      <c r="C15" s="148">
        <v>471234.52335000003</v>
      </c>
      <c r="D15" s="148">
        <v>659419.07834999997</v>
      </c>
      <c r="E15" s="148">
        <v>739227.27402000001</v>
      </c>
      <c r="F15" s="148">
        <v>113659.36028000001</v>
      </c>
      <c r="G15" s="148">
        <v>378724.01442000002</v>
      </c>
      <c r="H15" s="147">
        <v>778913.31824000005</v>
      </c>
      <c r="I15" s="147">
        <v>593156.04572000005</v>
      </c>
      <c r="J15" s="147">
        <v>686</v>
      </c>
      <c r="K15" s="147">
        <v>6500</v>
      </c>
      <c r="L15" s="147">
        <v>928950.19542999996</v>
      </c>
      <c r="M15" s="147">
        <v>1406913.9884300001</v>
      </c>
      <c r="N15" s="147">
        <v>132680.48066</v>
      </c>
      <c r="O15" s="147">
        <f t="shared" si="0"/>
        <v>7277592.9411599999</v>
      </c>
      <c r="P15" s="178">
        <f t="shared" si="1"/>
        <v>0.11463733060098125</v>
      </c>
      <c r="Q15" s="194"/>
      <c r="R15" s="114"/>
      <c r="S15" s="114"/>
      <c r="T15" s="114"/>
      <c r="U15" s="114"/>
      <c r="V15" s="114"/>
    </row>
    <row r="16" spans="1:26" ht="27" customHeight="1">
      <c r="A16" s="147" t="s">
        <v>226</v>
      </c>
      <c r="B16" s="147">
        <v>1908096.0988099999</v>
      </c>
      <c r="C16" s="148">
        <v>2164838.6313299998</v>
      </c>
      <c r="D16" s="148">
        <v>2456282.2526599998</v>
      </c>
      <c r="E16" s="148">
        <v>1678952.0443800001</v>
      </c>
      <c r="F16" s="148">
        <v>1894547.2415799999</v>
      </c>
      <c r="G16" s="148">
        <v>1289207.4618900002</v>
      </c>
      <c r="H16" s="147">
        <v>1108652.8161099998</v>
      </c>
      <c r="I16" s="147">
        <v>2054079.9608099998</v>
      </c>
      <c r="J16" s="147">
        <v>28821.440059999997</v>
      </c>
      <c r="K16" s="147">
        <v>75569.24801000001</v>
      </c>
      <c r="L16" s="147">
        <v>1664310.9864100001</v>
      </c>
      <c r="M16" s="147">
        <v>1433888.4240999999</v>
      </c>
      <c r="N16" s="147">
        <v>454231.08782999997</v>
      </c>
      <c r="O16" s="147">
        <f t="shared" si="0"/>
        <v>18211477.693980001</v>
      </c>
      <c r="P16" s="178">
        <f t="shared" si="1"/>
        <v>0.28686891476571275</v>
      </c>
      <c r="Q16" s="194"/>
      <c r="R16" s="114"/>
      <c r="S16" s="114"/>
      <c r="T16" s="114"/>
      <c r="U16" s="114"/>
      <c r="V16" s="114"/>
    </row>
    <row r="17" spans="1:22" ht="27" customHeight="1">
      <c r="A17" s="147" t="s">
        <v>227</v>
      </c>
      <c r="B17" s="147">
        <v>199971.07475999999</v>
      </c>
      <c r="C17" s="148">
        <v>74286.532769999991</v>
      </c>
      <c r="D17" s="148">
        <v>139162.69597</v>
      </c>
      <c r="E17" s="148">
        <v>163043.21742</v>
      </c>
      <c r="F17" s="148">
        <v>89514.306069999991</v>
      </c>
      <c r="G17" s="148">
        <v>17841.817129999999</v>
      </c>
      <c r="H17" s="147">
        <v>46878.868109999996</v>
      </c>
      <c r="I17" s="147">
        <v>252782.91451</v>
      </c>
      <c r="J17" s="147">
        <v>0</v>
      </c>
      <c r="K17" s="147">
        <v>0</v>
      </c>
      <c r="L17" s="147">
        <v>17138.707979999999</v>
      </c>
      <c r="M17" s="147">
        <v>112785.18081999999</v>
      </c>
      <c r="N17" s="147">
        <v>25680.47278</v>
      </c>
      <c r="O17" s="147">
        <f t="shared" si="0"/>
        <v>1139085.7883199998</v>
      </c>
      <c r="P17" s="178">
        <f t="shared" si="1"/>
        <v>1.7942986802681121E-2</v>
      </c>
      <c r="Q17" s="194"/>
      <c r="R17" s="114"/>
      <c r="S17" s="114"/>
      <c r="T17" s="114"/>
      <c r="U17" s="114"/>
      <c r="V17" s="114"/>
    </row>
    <row r="18" spans="1:22" ht="27" customHeight="1">
      <c r="A18" s="147" t="s">
        <v>228</v>
      </c>
      <c r="B18" s="147">
        <v>301921.37736000004</v>
      </c>
      <c r="C18" s="148">
        <v>404477.64142</v>
      </c>
      <c r="D18" s="148">
        <v>443223.38710000005</v>
      </c>
      <c r="E18" s="148">
        <v>270215.21893999999</v>
      </c>
      <c r="F18" s="148">
        <v>271149.25048000005</v>
      </c>
      <c r="G18" s="148">
        <v>101981.92245999999</v>
      </c>
      <c r="H18" s="147">
        <v>260570.84144999998</v>
      </c>
      <c r="I18" s="147">
        <v>866429.14873000002</v>
      </c>
      <c r="J18" s="147">
        <v>342.99998999999997</v>
      </c>
      <c r="K18" s="147">
        <v>4725.7779900000005</v>
      </c>
      <c r="L18" s="147">
        <v>76134.967739999993</v>
      </c>
      <c r="M18" s="147">
        <v>920018.54848</v>
      </c>
      <c r="N18" s="147">
        <v>163127.58830999999</v>
      </c>
      <c r="O18" s="147">
        <f t="shared" si="0"/>
        <v>4084318.6704500001</v>
      </c>
      <c r="P18" s="178">
        <f t="shared" si="1"/>
        <v>6.4336573024858734E-2</v>
      </c>
      <c r="Q18" s="194"/>
      <c r="R18" s="114"/>
      <c r="S18" s="114"/>
      <c r="T18" s="114"/>
      <c r="U18" s="114"/>
      <c r="V18" s="114"/>
    </row>
    <row r="19" spans="1:22" ht="27" customHeight="1">
      <c r="A19" s="147" t="s">
        <v>229</v>
      </c>
      <c r="B19" s="147">
        <v>170700.31158000001</v>
      </c>
      <c r="C19" s="148">
        <v>144201.54965</v>
      </c>
      <c r="D19" s="148">
        <v>8850.6466600000003</v>
      </c>
      <c r="E19" s="148">
        <v>85159.610549999998</v>
      </c>
      <c r="F19" s="148">
        <v>21215.89056</v>
      </c>
      <c r="G19" s="148">
        <v>19660.57907</v>
      </c>
      <c r="H19" s="147">
        <v>16209.85867</v>
      </c>
      <c r="I19" s="147">
        <v>275.48316</v>
      </c>
      <c r="J19" s="147">
        <v>0</v>
      </c>
      <c r="K19" s="147">
        <v>0</v>
      </c>
      <c r="L19" s="147">
        <v>567.06011999999998</v>
      </c>
      <c r="M19" s="147">
        <v>8.6657700000000002</v>
      </c>
      <c r="N19" s="147">
        <v>29196.116989999999</v>
      </c>
      <c r="O19" s="147">
        <f t="shared" si="0"/>
        <v>496045.77278000006</v>
      </c>
      <c r="P19" s="178">
        <f t="shared" si="1"/>
        <v>7.8137598114049137E-3</v>
      </c>
      <c r="Q19" s="194"/>
      <c r="R19" s="114"/>
      <c r="S19" s="114"/>
      <c r="T19" s="114"/>
      <c r="U19" s="114"/>
      <c r="V19" s="114"/>
    </row>
    <row r="20" spans="1:22" ht="27" customHeight="1">
      <c r="A20" s="147" t="s">
        <v>230</v>
      </c>
      <c r="B20" s="147">
        <v>2224512.6579200001</v>
      </c>
      <c r="C20" s="148">
        <v>1937203.3997599999</v>
      </c>
      <c r="D20" s="148">
        <v>4555952.5749599999</v>
      </c>
      <c r="E20" s="148">
        <v>1002718.76966</v>
      </c>
      <c r="F20" s="148">
        <v>1830550.60143</v>
      </c>
      <c r="G20" s="148">
        <v>763374.39309000003</v>
      </c>
      <c r="H20" s="147">
        <v>1126707.9660999998</v>
      </c>
      <c r="I20" s="147">
        <v>683506.24323999998</v>
      </c>
      <c r="J20" s="147">
        <v>5787.8597399999999</v>
      </c>
      <c r="K20" s="147">
        <v>0</v>
      </c>
      <c r="L20" s="147">
        <v>546869.33189000003</v>
      </c>
      <c r="M20" s="147">
        <v>1070832.39056</v>
      </c>
      <c r="N20" s="147">
        <v>99688.163489999992</v>
      </c>
      <c r="O20" s="147">
        <f t="shared" si="0"/>
        <v>15847704.351840001</v>
      </c>
      <c r="P20" s="178">
        <f t="shared" si="1"/>
        <v>0.24963453407424507</v>
      </c>
      <c r="Q20" s="194"/>
      <c r="R20" s="114"/>
      <c r="S20" s="114"/>
      <c r="T20" s="114"/>
      <c r="U20" s="114"/>
      <c r="V20" s="114"/>
    </row>
    <row r="21" spans="1:22" ht="27" customHeight="1">
      <c r="A21" s="147" t="s">
        <v>231</v>
      </c>
      <c r="B21" s="147">
        <v>813.37956999999994</v>
      </c>
      <c r="C21" s="148">
        <v>592.1193199999999</v>
      </c>
      <c r="D21" s="148">
        <v>4002.6107400000001</v>
      </c>
      <c r="E21" s="148">
        <v>594.70952</v>
      </c>
      <c r="F21" s="148">
        <v>24502.913230000002</v>
      </c>
      <c r="G21" s="148">
        <v>2925.1926200000003</v>
      </c>
      <c r="H21" s="147">
        <v>196.43484000000001</v>
      </c>
      <c r="I21" s="147">
        <v>1405.2536299999999</v>
      </c>
      <c r="J21" s="147">
        <v>124.28008</v>
      </c>
      <c r="K21" s="147">
        <v>0</v>
      </c>
      <c r="L21" s="147">
        <v>888.62264000000005</v>
      </c>
      <c r="M21" s="147">
        <v>2590.4250699999998</v>
      </c>
      <c r="N21" s="147">
        <v>1598.8771399999998</v>
      </c>
      <c r="O21" s="147">
        <f t="shared" si="0"/>
        <v>40234.818399999996</v>
      </c>
      <c r="P21" s="178">
        <f t="shared" si="1"/>
        <v>6.3378265532065532E-4</v>
      </c>
      <c r="Q21" s="194"/>
      <c r="R21" s="114"/>
      <c r="S21" s="114"/>
      <c r="T21" s="114"/>
      <c r="U21" s="114"/>
      <c r="V21" s="114"/>
    </row>
    <row r="22" spans="1:22" ht="27" customHeight="1">
      <c r="A22" s="147" t="s">
        <v>232</v>
      </c>
      <c r="B22" s="147">
        <v>108145.36021</v>
      </c>
      <c r="C22" s="148">
        <v>31983.803199999998</v>
      </c>
      <c r="D22" s="148">
        <v>17870.709179999998</v>
      </c>
      <c r="E22" s="148">
        <v>22982.32663</v>
      </c>
      <c r="F22" s="148">
        <v>4079.25009</v>
      </c>
      <c r="G22" s="148">
        <v>27697.62788</v>
      </c>
      <c r="H22" s="147">
        <v>17585.04235</v>
      </c>
      <c r="I22" s="147">
        <v>10318.253419999999</v>
      </c>
      <c r="J22" s="147">
        <v>23.900659999999998</v>
      </c>
      <c r="K22" s="147">
        <v>0</v>
      </c>
      <c r="L22" s="147">
        <v>7065.3847900000001</v>
      </c>
      <c r="M22" s="147">
        <v>17296.419839999999</v>
      </c>
      <c r="N22" s="147">
        <v>6929.2702499999996</v>
      </c>
      <c r="O22" s="147">
        <f t="shared" si="0"/>
        <v>271977.34850000002</v>
      </c>
      <c r="P22" s="178">
        <f t="shared" si="1"/>
        <v>4.2842128528011768E-3</v>
      </c>
      <c r="Q22" s="194"/>
      <c r="R22" s="114"/>
      <c r="S22" s="114"/>
      <c r="T22" s="114"/>
      <c r="U22" s="114"/>
      <c r="V22" s="114"/>
    </row>
    <row r="23" spans="1:22" ht="27" customHeight="1">
      <c r="A23" s="147" t="s">
        <v>233</v>
      </c>
      <c r="B23" s="147">
        <v>440561.19312000001</v>
      </c>
      <c r="C23" s="148">
        <v>55325.05672</v>
      </c>
      <c r="D23" s="148">
        <v>131092.35334999999</v>
      </c>
      <c r="E23" s="148">
        <v>100102.55193</v>
      </c>
      <c r="F23" s="148">
        <v>841332.97352999996</v>
      </c>
      <c r="G23" s="148">
        <v>31364.856620000002</v>
      </c>
      <c r="H23" s="147">
        <v>25015.243569999999</v>
      </c>
      <c r="I23" s="147">
        <v>238911.45896000002</v>
      </c>
      <c r="J23" s="147">
        <v>1118.6249599999999</v>
      </c>
      <c r="K23" s="147">
        <v>0</v>
      </c>
      <c r="L23" s="147">
        <v>12626.080300000001</v>
      </c>
      <c r="M23" s="147">
        <v>64568.048369999997</v>
      </c>
      <c r="N23" s="147">
        <v>30215.07994</v>
      </c>
      <c r="O23" s="147">
        <f t="shared" si="0"/>
        <v>1972233.5213699997</v>
      </c>
      <c r="P23" s="178">
        <f t="shared" si="1"/>
        <v>3.1066808495556302E-2</v>
      </c>
      <c r="Q23" s="194"/>
      <c r="R23" s="114"/>
      <c r="S23" s="114"/>
      <c r="T23" s="114"/>
      <c r="U23" s="114"/>
      <c r="V23" s="114"/>
    </row>
    <row r="24" spans="1:22" ht="27" customHeight="1">
      <c r="A24" s="147" t="s">
        <v>234</v>
      </c>
      <c r="B24" s="147">
        <v>59.36862</v>
      </c>
      <c r="C24" s="148">
        <v>71.423829999999995</v>
      </c>
      <c r="D24" s="148">
        <v>150.46628000000001</v>
      </c>
      <c r="E24" s="148">
        <v>1.83334</v>
      </c>
      <c r="F24" s="148">
        <v>2226.7547500000001</v>
      </c>
      <c r="G24" s="148">
        <v>0</v>
      </c>
      <c r="H24" s="147">
        <v>1.5305299999999999</v>
      </c>
      <c r="I24" s="147">
        <v>420.07029</v>
      </c>
      <c r="J24" s="147">
        <v>0</v>
      </c>
      <c r="K24" s="147">
        <v>0</v>
      </c>
      <c r="L24" s="147">
        <v>0</v>
      </c>
      <c r="M24" s="147">
        <v>187.58933999999999</v>
      </c>
      <c r="N24" s="147">
        <v>186.97335999999999</v>
      </c>
      <c r="O24" s="147">
        <f t="shared" si="0"/>
        <v>3306.0103400000003</v>
      </c>
      <c r="P24" s="178">
        <f t="shared" si="1"/>
        <v>5.207658677546667E-5</v>
      </c>
      <c r="Q24" s="194"/>
      <c r="R24" s="114"/>
      <c r="S24" s="114"/>
      <c r="T24" s="114"/>
      <c r="U24" s="114"/>
      <c r="V24" s="114"/>
    </row>
    <row r="25" spans="1:22" ht="27" customHeight="1">
      <c r="A25" s="147" t="s">
        <v>235</v>
      </c>
      <c r="B25" s="147">
        <v>0</v>
      </c>
      <c r="C25" s="148">
        <v>860.41111000000001</v>
      </c>
      <c r="D25" s="148">
        <v>0</v>
      </c>
      <c r="E25" s="148">
        <v>0</v>
      </c>
      <c r="F25" s="148">
        <v>13.967139999999999</v>
      </c>
      <c r="G25" s="148">
        <v>0</v>
      </c>
      <c r="H25" s="147">
        <v>12.6823</v>
      </c>
      <c r="I25" s="147">
        <v>0</v>
      </c>
      <c r="J25" s="147">
        <v>0</v>
      </c>
      <c r="K25" s="147">
        <v>0</v>
      </c>
      <c r="L25" s="147">
        <v>0</v>
      </c>
      <c r="M25" s="147">
        <v>0</v>
      </c>
      <c r="N25" s="147">
        <v>258.21401000000003</v>
      </c>
      <c r="O25" s="147">
        <f t="shared" si="0"/>
        <v>1145.2745600000001</v>
      </c>
      <c r="P25" s="178">
        <f t="shared" si="1"/>
        <v>1.8040472918053368E-5</v>
      </c>
      <c r="Q25" s="194"/>
      <c r="R25" s="114"/>
      <c r="S25" s="114"/>
      <c r="T25" s="114"/>
      <c r="U25" s="114"/>
      <c r="V25" s="114"/>
    </row>
    <row r="26" spans="1:22" ht="27" customHeight="1">
      <c r="A26" s="147" t="s">
        <v>236</v>
      </c>
      <c r="B26" s="147">
        <v>0</v>
      </c>
      <c r="C26" s="148">
        <v>360.60798999999997</v>
      </c>
      <c r="D26" s="148">
        <v>26.458009999999998</v>
      </c>
      <c r="E26" s="148">
        <v>0</v>
      </c>
      <c r="F26" s="148">
        <v>635.39931999999999</v>
      </c>
      <c r="G26" s="148">
        <v>162.70514</v>
      </c>
      <c r="H26" s="147">
        <v>524.01462000000004</v>
      </c>
      <c r="I26" s="147">
        <v>38.926960000000001</v>
      </c>
      <c r="J26" s="147">
        <v>15.19843</v>
      </c>
      <c r="K26" s="147">
        <v>0</v>
      </c>
      <c r="L26" s="147">
        <v>107.56201</v>
      </c>
      <c r="M26" s="147">
        <v>183.84976</v>
      </c>
      <c r="N26" s="147">
        <v>1217.5473400000001</v>
      </c>
      <c r="O26" s="154">
        <f t="shared" si="0"/>
        <v>3272.2695800000001</v>
      </c>
      <c r="P26" s="155">
        <f t="shared" si="1"/>
        <v>5.1545099140733439E-5</v>
      </c>
      <c r="Q26" s="194"/>
      <c r="R26" s="114"/>
      <c r="S26" s="114"/>
      <c r="T26" s="114"/>
      <c r="U26" s="114"/>
      <c r="V26" s="114"/>
    </row>
    <row r="27" spans="1:22" ht="33" customHeight="1">
      <c r="A27" s="181" t="s">
        <v>42</v>
      </c>
      <c r="B27" s="182">
        <f>SUM(B9:B26)</f>
        <v>8577540.5375300013</v>
      </c>
      <c r="C27" s="182">
        <f t="shared" ref="C27:N27" si="2">SUM(C9:C26)</f>
        <v>6962169.2108700005</v>
      </c>
      <c r="D27" s="182">
        <f t="shared" si="2"/>
        <v>10061919.606059998</v>
      </c>
      <c r="E27" s="182">
        <f t="shared" si="2"/>
        <v>5936516.1130300006</v>
      </c>
      <c r="F27" s="182">
        <f t="shared" si="2"/>
        <v>6914419.7057000007</v>
      </c>
      <c r="G27" s="182">
        <f t="shared" si="2"/>
        <v>3652087.1028300002</v>
      </c>
      <c r="H27" s="182">
        <f t="shared" si="2"/>
        <v>4037539.5466399998</v>
      </c>
      <c r="I27" s="182">
        <f t="shared" si="2"/>
        <v>6046899.7079699999</v>
      </c>
      <c r="J27" s="182">
        <f t="shared" si="2"/>
        <v>118688.61609999998</v>
      </c>
      <c r="K27" s="182">
        <f t="shared" si="2"/>
        <v>154868.39271000001</v>
      </c>
      <c r="L27" s="182">
        <f>SUM(L9:L26)</f>
        <v>3764709.6711700005</v>
      </c>
      <c r="M27" s="182">
        <f>SUM(M9:M26)</f>
        <v>6093269.5825300002</v>
      </c>
      <c r="N27" s="182">
        <f t="shared" si="2"/>
        <v>1162994.0166800001</v>
      </c>
      <c r="O27" s="182">
        <f t="shared" si="0"/>
        <v>63483621.809820011</v>
      </c>
      <c r="P27" s="183">
        <f t="shared" si="1"/>
        <v>1</v>
      </c>
      <c r="Q27" s="194"/>
      <c r="R27" s="114"/>
      <c r="S27" s="114"/>
      <c r="T27" s="114"/>
      <c r="U27" s="114"/>
      <c r="V27" s="114"/>
    </row>
    <row r="28" spans="1:22" ht="33" customHeight="1">
      <c r="A28" s="184" t="s">
        <v>237</v>
      </c>
      <c r="B28" s="178">
        <f t="shared" ref="B28:O28" si="3">+B27/$O$27</f>
        <v>0.13511422778029306</v>
      </c>
      <c r="C28" s="178">
        <f t="shared" si="3"/>
        <v>0.10966874624335078</v>
      </c>
      <c r="D28" s="178">
        <f t="shared" si="3"/>
        <v>0.1584963069089351</v>
      </c>
      <c r="E28" s="178">
        <f t="shared" si="3"/>
        <v>9.351256188272021E-2</v>
      </c>
      <c r="F28" s="178">
        <f t="shared" si="3"/>
        <v>0.10891659153306907</v>
      </c>
      <c r="G28" s="178">
        <f t="shared" si="3"/>
        <v>5.7528020593574175E-2</v>
      </c>
      <c r="H28" s="178">
        <f t="shared" si="3"/>
        <v>6.3599703853308667E-2</v>
      </c>
      <c r="I28" s="178">
        <f t="shared" si="3"/>
        <v>9.5251334684163066E-2</v>
      </c>
      <c r="J28" s="178">
        <f t="shared" si="3"/>
        <v>1.8695942782779376E-3</v>
      </c>
      <c r="K28" s="178">
        <f t="shared" si="3"/>
        <v>2.4395015327566593E-3</v>
      </c>
      <c r="L28" s="178">
        <f t="shared" si="3"/>
        <v>5.9302061915245889E-2</v>
      </c>
      <c r="M28" s="178">
        <f>+M27/$O$27</f>
        <v>9.5981757322917235E-2</v>
      </c>
      <c r="N28" s="178">
        <f t="shared" si="3"/>
        <v>1.8319591471388005E-2</v>
      </c>
      <c r="O28" s="178">
        <f t="shared" si="3"/>
        <v>1</v>
      </c>
      <c r="P28" s="178"/>
      <c r="Q28" s="194"/>
      <c r="R28" s="114"/>
      <c r="S28" s="114"/>
      <c r="T28" s="114"/>
      <c r="U28" s="114"/>
      <c r="V28" s="114"/>
    </row>
    <row r="29" spans="1:22" ht="9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188"/>
      <c r="P29" s="189"/>
      <c r="Q29" s="194"/>
      <c r="R29" s="114"/>
      <c r="S29" s="114"/>
      <c r="T29" s="114"/>
      <c r="U29" s="114"/>
      <c r="V29" s="114"/>
    </row>
    <row r="30" spans="1:22" ht="15" customHeight="1" thickTop="1">
      <c r="A30" s="195" t="s">
        <v>238</v>
      </c>
      <c r="B30" s="7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192"/>
      <c r="P30" s="192"/>
      <c r="Q30" s="194"/>
      <c r="R30" s="192"/>
      <c r="S30" s="114"/>
      <c r="T30" s="114"/>
      <c r="U30" s="114"/>
      <c r="V30" s="114"/>
    </row>
    <row r="31" spans="1:22" ht="15" customHeight="1">
      <c r="A31" s="195"/>
      <c r="C31" s="135"/>
      <c r="D31" s="135"/>
      <c r="E31" s="135"/>
      <c r="F31" s="135"/>
      <c r="G31" s="135"/>
      <c r="H31" s="114"/>
      <c r="I31" s="114"/>
      <c r="J31" s="114"/>
      <c r="K31" s="114"/>
      <c r="L31" s="114"/>
      <c r="M31" s="114"/>
      <c r="N31" s="114"/>
      <c r="O31" s="114"/>
      <c r="P31" s="192"/>
      <c r="Q31" s="194"/>
      <c r="R31" s="114"/>
      <c r="S31" s="114"/>
      <c r="T31" s="114"/>
      <c r="U31" s="114"/>
      <c r="V31" s="114"/>
    </row>
    <row r="32" spans="1:22" ht="15" customHeight="1">
      <c r="A32" s="193"/>
      <c r="C32" s="135"/>
      <c r="D32" s="135"/>
      <c r="E32" s="135"/>
      <c r="F32" s="135"/>
      <c r="G32" s="135"/>
      <c r="H32" s="114"/>
      <c r="I32" s="114"/>
      <c r="J32" s="114"/>
      <c r="K32" s="114"/>
      <c r="L32" s="114"/>
      <c r="M32" s="114"/>
      <c r="N32" s="114"/>
      <c r="O32" s="114"/>
      <c r="P32" s="192"/>
      <c r="Q32" s="194"/>
      <c r="R32" s="114"/>
      <c r="S32" s="114"/>
      <c r="T32" s="114"/>
      <c r="U32" s="114"/>
      <c r="V32" s="114"/>
    </row>
    <row r="33" spans="1:22" ht="9" customHeight="1">
      <c r="A33" s="168"/>
      <c r="C33" s="135"/>
      <c r="D33" s="135"/>
      <c r="E33" s="135"/>
      <c r="F33" s="135"/>
      <c r="G33" s="135"/>
      <c r="H33" s="114"/>
      <c r="I33" s="114"/>
      <c r="J33" s="114"/>
      <c r="K33" s="114"/>
      <c r="L33" s="114"/>
      <c r="M33" s="114"/>
      <c r="N33" s="114"/>
      <c r="O33" s="114"/>
      <c r="P33" s="192"/>
      <c r="Q33" s="194"/>
      <c r="R33" s="114"/>
      <c r="S33" s="114"/>
      <c r="T33" s="114"/>
      <c r="U33" s="114"/>
      <c r="V33" s="114"/>
    </row>
    <row r="34" spans="1:22" ht="9" customHeight="1">
      <c r="A34" s="164"/>
      <c r="C34" s="135"/>
      <c r="D34" s="135"/>
      <c r="E34" s="135"/>
      <c r="F34" s="135"/>
      <c r="G34" s="135"/>
      <c r="H34" s="114"/>
      <c r="I34" s="114"/>
      <c r="J34" s="114"/>
      <c r="K34" s="114"/>
      <c r="L34" s="114"/>
      <c r="M34" s="114"/>
      <c r="N34" s="114"/>
      <c r="O34" s="114"/>
      <c r="P34" s="192"/>
      <c r="Q34" s="194"/>
      <c r="R34" s="114"/>
      <c r="S34" s="114"/>
      <c r="T34" s="114"/>
      <c r="U34" s="114"/>
      <c r="V34" s="114"/>
    </row>
    <row r="35" spans="1:22" ht="9" customHeight="1">
      <c r="A35" s="164"/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114"/>
      <c r="P35" s="192"/>
      <c r="Q35" s="194"/>
      <c r="R35" s="114"/>
      <c r="S35" s="114"/>
      <c r="T35" s="114"/>
      <c r="U35" s="114"/>
      <c r="V35" s="114"/>
    </row>
    <row r="36" spans="1:22" ht="9" customHeight="1">
      <c r="A36" s="164"/>
      <c r="B36" s="62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114"/>
      <c r="P36" s="192"/>
      <c r="Q36" s="194"/>
      <c r="R36" s="114"/>
      <c r="S36" s="114"/>
      <c r="T36" s="114"/>
      <c r="U36" s="114"/>
      <c r="V36" s="114"/>
    </row>
    <row r="37" spans="1:22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114"/>
      <c r="P37" s="192"/>
      <c r="Q37" s="194"/>
      <c r="R37" s="114"/>
      <c r="S37" s="114"/>
      <c r="T37" s="114"/>
      <c r="U37" s="114"/>
      <c r="V37" s="114"/>
    </row>
    <row r="38" spans="1:22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114"/>
      <c r="P38" s="192"/>
      <c r="Q38" s="194"/>
      <c r="R38" s="114"/>
      <c r="S38" s="114"/>
      <c r="T38" s="114"/>
      <c r="U38" s="114"/>
      <c r="V38" s="114"/>
    </row>
    <row r="39" spans="1:22" ht="9" customHeight="1">
      <c r="A39" s="165"/>
      <c r="B39" s="62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114"/>
      <c r="P39" s="192"/>
      <c r="Q39" s="194"/>
      <c r="R39" s="114"/>
      <c r="S39" s="114"/>
      <c r="T39" s="114"/>
      <c r="U39" s="114"/>
      <c r="V39" s="114"/>
    </row>
    <row r="40" spans="1:22" ht="9" customHeight="1">
      <c r="A40" s="164"/>
      <c r="B40" s="62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114"/>
      <c r="P40" s="192"/>
      <c r="Q40" s="194"/>
      <c r="R40" s="114"/>
      <c r="S40" s="114"/>
      <c r="T40" s="114"/>
      <c r="U40" s="114"/>
      <c r="V40" s="114"/>
    </row>
    <row r="41" spans="1:22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114"/>
      <c r="P41" s="192"/>
      <c r="Q41" s="194"/>
      <c r="R41" s="114"/>
      <c r="S41" s="114"/>
      <c r="T41" s="114"/>
      <c r="U41" s="114"/>
      <c r="V41" s="114"/>
    </row>
    <row r="42" spans="1:22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114"/>
      <c r="P42" s="192"/>
      <c r="Q42" s="194"/>
      <c r="R42" s="114"/>
      <c r="S42" s="114"/>
      <c r="T42" s="114"/>
      <c r="U42" s="114"/>
      <c r="V42" s="114"/>
    </row>
    <row r="43" spans="1:22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114"/>
      <c r="P43" s="192"/>
      <c r="Q43" s="194"/>
      <c r="R43" s="114"/>
      <c r="S43" s="114"/>
      <c r="T43" s="114"/>
      <c r="U43" s="114"/>
      <c r="V43" s="114"/>
    </row>
    <row r="44" spans="1:22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14"/>
      <c r="P44" s="192"/>
      <c r="Q44" s="194"/>
      <c r="R44" s="114"/>
      <c r="S44" s="114"/>
      <c r="T44" s="114"/>
      <c r="U44" s="114"/>
      <c r="V44" s="114"/>
    </row>
    <row r="45" spans="1:22" ht="9" customHeight="1">
      <c r="A45" s="165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14"/>
      <c r="P45" s="192"/>
      <c r="Q45" s="194"/>
      <c r="R45" s="114"/>
      <c r="S45" s="114"/>
      <c r="T45" s="114"/>
      <c r="U45" s="114"/>
      <c r="V45" s="114"/>
    </row>
    <row r="46" spans="1:22" ht="9" customHeight="1">
      <c r="A46" s="164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14"/>
      <c r="P46" s="192"/>
      <c r="Q46" s="194"/>
      <c r="R46" s="114"/>
      <c r="S46" s="114"/>
      <c r="T46" s="114"/>
      <c r="U46" s="114"/>
      <c r="V46" s="114"/>
    </row>
    <row r="47" spans="1:22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14"/>
      <c r="P47" s="192"/>
      <c r="Q47" s="194"/>
      <c r="R47" s="114"/>
      <c r="S47" s="114"/>
      <c r="T47" s="114"/>
      <c r="U47" s="114"/>
      <c r="V47" s="114"/>
    </row>
    <row r="48" spans="1:22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14"/>
      <c r="P48" s="192"/>
      <c r="Q48" s="194"/>
      <c r="R48" s="114"/>
      <c r="S48" s="114"/>
      <c r="T48" s="114"/>
      <c r="U48" s="114"/>
      <c r="V48" s="114"/>
    </row>
    <row r="49" spans="1:22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14"/>
      <c r="P49" s="192"/>
      <c r="Q49" s="194"/>
      <c r="R49" s="114"/>
      <c r="S49" s="114"/>
      <c r="T49" s="114"/>
      <c r="U49" s="114"/>
      <c r="V49" s="114"/>
    </row>
    <row r="50" spans="1:22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14"/>
      <c r="P50" s="192"/>
      <c r="Q50" s="194"/>
      <c r="R50" s="114"/>
      <c r="S50" s="114"/>
      <c r="T50" s="114"/>
      <c r="U50" s="114"/>
      <c r="V50" s="114"/>
    </row>
    <row r="51" spans="1:22" ht="9" customHeight="1">
      <c r="A51" s="165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P51" s="192"/>
      <c r="Q51" s="194"/>
      <c r="R51" s="114"/>
      <c r="S51" s="114"/>
      <c r="T51" s="114"/>
      <c r="U51" s="114"/>
      <c r="V51" s="114"/>
    </row>
    <row r="52" spans="1:22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P52" s="192"/>
      <c r="Q52" s="194"/>
      <c r="R52" s="114"/>
      <c r="S52" s="114"/>
      <c r="T52" s="114"/>
      <c r="U52" s="114"/>
      <c r="V52" s="114"/>
    </row>
    <row r="53" spans="1:22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P53" s="192"/>
      <c r="Q53" s="194"/>
      <c r="R53" s="114"/>
      <c r="S53" s="114"/>
      <c r="T53" s="114"/>
      <c r="U53" s="114"/>
      <c r="V53" s="114"/>
    </row>
    <row r="54" spans="1:22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P54" s="192"/>
      <c r="Q54" s="194"/>
      <c r="R54" s="114"/>
      <c r="S54" s="114"/>
      <c r="T54" s="114"/>
      <c r="U54" s="114"/>
      <c r="V54" s="114"/>
    </row>
    <row r="55" spans="1:22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P55" s="192"/>
      <c r="Q55" s="194"/>
      <c r="R55" s="114"/>
      <c r="S55" s="114"/>
      <c r="T55" s="114"/>
      <c r="U55" s="114"/>
      <c r="V55" s="114"/>
    </row>
    <row r="56" spans="1:22" ht="9" customHeight="1">
      <c r="A56" s="165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P56" s="192"/>
      <c r="Q56" s="194"/>
      <c r="R56" s="114"/>
      <c r="S56" s="114"/>
      <c r="T56" s="114"/>
      <c r="U56" s="114"/>
      <c r="V56" s="114"/>
    </row>
    <row r="57" spans="1:22" ht="9" customHeight="1">
      <c r="A57" s="166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P57" s="192"/>
      <c r="Q57" s="194"/>
      <c r="R57" s="114"/>
      <c r="S57" s="114"/>
      <c r="T57" s="114"/>
      <c r="U57" s="114"/>
      <c r="V57" s="114"/>
    </row>
    <row r="58" spans="1:22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P58" s="192"/>
      <c r="Q58" s="194"/>
      <c r="R58" s="114"/>
      <c r="S58" s="114"/>
      <c r="T58" s="114"/>
      <c r="U58" s="114"/>
      <c r="V58" s="114"/>
    </row>
    <row r="59" spans="1:22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P59" s="192"/>
      <c r="Q59" s="194"/>
      <c r="R59" s="114"/>
      <c r="S59" s="114"/>
      <c r="T59" s="114"/>
      <c r="U59" s="114"/>
      <c r="V59" s="114"/>
    </row>
    <row r="60" spans="1:22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P60" s="192"/>
      <c r="Q60" s="194"/>
      <c r="R60" s="114"/>
      <c r="S60" s="114"/>
      <c r="T60" s="114"/>
      <c r="U60" s="114"/>
      <c r="V60" s="114"/>
    </row>
    <row r="61" spans="1:22" ht="9" customHeight="1">
      <c r="A61" s="167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P61" s="192"/>
      <c r="Q61" s="194"/>
      <c r="R61" s="114"/>
      <c r="S61" s="114"/>
      <c r="T61" s="114"/>
      <c r="U61" s="114"/>
      <c r="V61" s="114"/>
    </row>
    <row r="62" spans="1:22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P62" s="192"/>
      <c r="Q62" s="194"/>
      <c r="R62" s="114"/>
      <c r="S62" s="114"/>
      <c r="T62" s="114"/>
      <c r="U62" s="114"/>
      <c r="V62" s="114"/>
    </row>
    <row r="63" spans="1:22" ht="9" customHeight="1">
      <c r="A63" s="168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P63" s="192"/>
      <c r="Q63" s="194"/>
      <c r="R63" s="114"/>
      <c r="S63" s="114"/>
      <c r="T63" s="114"/>
      <c r="U63" s="114"/>
      <c r="V63" s="114"/>
    </row>
    <row r="64" spans="1:22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P64" s="192"/>
      <c r="Q64" s="194"/>
      <c r="R64" s="114"/>
      <c r="S64" s="114"/>
      <c r="T64" s="114"/>
      <c r="U64" s="114"/>
      <c r="V64" s="114"/>
    </row>
    <row r="65" spans="1:22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P65" s="192"/>
      <c r="Q65" s="194"/>
      <c r="R65" s="114"/>
      <c r="S65" s="114"/>
      <c r="T65" s="114"/>
      <c r="U65" s="114"/>
      <c r="V65" s="114"/>
    </row>
    <row r="66" spans="1:22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P66" s="192"/>
      <c r="Q66" s="194"/>
      <c r="R66" s="114"/>
      <c r="S66" s="114"/>
      <c r="T66" s="114"/>
      <c r="U66" s="114"/>
      <c r="V66" s="114"/>
    </row>
    <row r="67" spans="1:22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P67" s="192"/>
      <c r="Q67" s="194"/>
      <c r="R67" s="114"/>
      <c r="S67" s="114"/>
      <c r="T67" s="114"/>
      <c r="U67" s="114"/>
      <c r="V67" s="114"/>
    </row>
    <row r="68" spans="1:22" ht="9" customHeight="1">
      <c r="A68" s="166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P68" s="192"/>
      <c r="Q68" s="194"/>
      <c r="R68" s="114"/>
      <c r="S68" s="114"/>
      <c r="T68" s="114"/>
      <c r="U68" s="114"/>
      <c r="V68" s="114"/>
    </row>
    <row r="69" spans="1:22" ht="9" customHeight="1">
      <c r="A69" s="168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P69" s="192"/>
      <c r="Q69" s="194"/>
      <c r="R69" s="114"/>
      <c r="S69" s="114"/>
      <c r="T69" s="114"/>
      <c r="U69" s="114"/>
      <c r="V69" s="114"/>
    </row>
    <row r="70" spans="1:22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P70" s="192"/>
      <c r="Q70" s="194"/>
      <c r="R70" s="114"/>
      <c r="S70" s="114"/>
      <c r="T70" s="114"/>
      <c r="U70" s="114"/>
      <c r="V70" s="114"/>
    </row>
    <row r="71" spans="1:22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P71" s="192"/>
      <c r="Q71" s="194"/>
      <c r="R71" s="114"/>
      <c r="S71" s="114"/>
      <c r="T71" s="114"/>
      <c r="U71" s="114"/>
      <c r="V71" s="114"/>
    </row>
    <row r="72" spans="1:22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P72" s="192"/>
      <c r="Q72" s="194"/>
      <c r="R72" s="114"/>
      <c r="S72" s="114"/>
      <c r="T72" s="114"/>
      <c r="U72" s="114"/>
      <c r="V72" s="114"/>
    </row>
    <row r="73" spans="1:22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P73" s="192"/>
      <c r="Q73" s="194"/>
      <c r="R73" s="114"/>
      <c r="S73" s="114"/>
      <c r="T73" s="114"/>
      <c r="U73" s="114"/>
      <c r="V73" s="114"/>
    </row>
    <row r="74" spans="1:22" ht="9" customHeight="1">
      <c r="A74" s="166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P74" s="192"/>
      <c r="Q74" s="194"/>
      <c r="R74" s="114"/>
      <c r="S74" s="114"/>
      <c r="T74" s="114"/>
      <c r="U74" s="114"/>
      <c r="V74" s="114"/>
    </row>
    <row r="75" spans="1:22" ht="9" customHeight="1">
      <c r="A75" s="168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P75" s="192"/>
      <c r="Q75" s="194"/>
      <c r="R75" s="114"/>
      <c r="S75" s="114"/>
      <c r="T75" s="114"/>
      <c r="U75" s="114"/>
      <c r="V75" s="114"/>
    </row>
    <row r="76" spans="1:22" ht="9" customHeight="1">
      <c r="A76" s="164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P76" s="192"/>
      <c r="Q76" s="194"/>
      <c r="R76" s="114"/>
      <c r="S76" s="114"/>
      <c r="T76" s="114"/>
      <c r="U76" s="114"/>
      <c r="V76" s="114"/>
    </row>
    <row r="77" spans="1:22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P77" s="192"/>
      <c r="Q77" s="194"/>
      <c r="R77" s="114"/>
      <c r="S77" s="114"/>
      <c r="T77" s="114"/>
      <c r="U77" s="114"/>
      <c r="V77" s="114"/>
    </row>
    <row r="78" spans="1:22" ht="9" customHeight="1">
      <c r="A78" s="164"/>
      <c r="C78" s="67"/>
      <c r="D78" s="67"/>
      <c r="E78" s="67"/>
      <c r="F78" s="67"/>
      <c r="G78" s="67"/>
      <c r="P78" s="70"/>
      <c r="Q78" s="194"/>
    </row>
    <row r="79" spans="1:22" ht="9" customHeight="1">
      <c r="A79" s="164"/>
      <c r="C79" s="67"/>
      <c r="D79" s="67"/>
      <c r="E79" s="67"/>
      <c r="F79" s="67"/>
      <c r="G79" s="67"/>
      <c r="P79" s="70"/>
      <c r="Q79" s="194"/>
    </row>
    <row r="80" spans="1:22" ht="9" customHeight="1">
      <c r="A80" s="164"/>
      <c r="C80" s="67"/>
      <c r="D80" s="67"/>
      <c r="E80" s="67"/>
      <c r="F80" s="67"/>
      <c r="G80" s="67"/>
      <c r="P80" s="70"/>
      <c r="Q80" s="194"/>
    </row>
    <row r="81" spans="1:17" ht="9" customHeight="1">
      <c r="A81" s="164"/>
      <c r="C81" s="67"/>
      <c r="D81" s="67"/>
      <c r="E81" s="67"/>
      <c r="F81" s="67"/>
      <c r="G81" s="67"/>
      <c r="P81" s="70"/>
      <c r="Q81" s="194"/>
    </row>
    <row r="82" spans="1:17" ht="9" customHeight="1">
      <c r="A82" s="164"/>
      <c r="C82" s="67"/>
      <c r="D82" s="67"/>
      <c r="E82" s="67"/>
      <c r="F82" s="67"/>
      <c r="G82" s="67"/>
      <c r="P82" s="70"/>
      <c r="Q82" s="194"/>
    </row>
    <row r="83" spans="1:17" ht="9" customHeight="1">
      <c r="A83" s="164"/>
      <c r="C83" s="67"/>
      <c r="D83" s="67"/>
      <c r="E83" s="67"/>
      <c r="F83" s="67"/>
      <c r="G83" s="67"/>
      <c r="P83" s="70"/>
      <c r="Q83" s="194"/>
    </row>
    <row r="84" spans="1:17" ht="9" customHeight="1">
      <c r="A84" s="166"/>
      <c r="C84" s="67"/>
      <c r="D84" s="67"/>
      <c r="E84" s="67"/>
      <c r="F84" s="67"/>
      <c r="G84" s="67"/>
      <c r="P84" s="70"/>
      <c r="Q84" s="194"/>
    </row>
    <row r="85" spans="1:17" ht="9" customHeight="1">
      <c r="A85" s="168"/>
      <c r="C85" s="67"/>
      <c r="D85" s="67"/>
      <c r="E85" s="67"/>
      <c r="F85" s="67"/>
      <c r="G85" s="67"/>
      <c r="P85" s="70"/>
      <c r="Q85" s="194"/>
    </row>
    <row r="86" spans="1:17" ht="9" customHeight="1">
      <c r="A86" s="164"/>
      <c r="C86" s="67"/>
      <c r="D86" s="67"/>
      <c r="E86" s="67"/>
      <c r="F86" s="67"/>
      <c r="G86" s="67"/>
      <c r="P86" s="70"/>
      <c r="Q86" s="194"/>
    </row>
    <row r="87" spans="1:17" ht="9" customHeight="1">
      <c r="A87" s="164"/>
      <c r="C87" s="67"/>
      <c r="D87" s="67"/>
      <c r="E87" s="67"/>
      <c r="F87" s="67"/>
      <c r="G87" s="67"/>
      <c r="P87" s="70"/>
      <c r="Q87" s="194"/>
    </row>
    <row r="88" spans="1:17" ht="9" customHeight="1">
      <c r="A88" s="164"/>
      <c r="C88" s="67"/>
      <c r="D88" s="67"/>
      <c r="E88" s="67"/>
      <c r="F88" s="67"/>
      <c r="G88" s="67"/>
      <c r="P88" s="70"/>
      <c r="Q88" s="194"/>
    </row>
    <row r="89" spans="1:17" ht="9" customHeight="1">
      <c r="A89" s="164"/>
      <c r="C89" s="67"/>
      <c r="D89" s="67"/>
      <c r="E89" s="67"/>
      <c r="F89" s="67"/>
      <c r="G89" s="67"/>
      <c r="P89" s="70"/>
      <c r="Q89" s="194"/>
    </row>
    <row r="90" spans="1:17" ht="9" customHeight="1">
      <c r="A90" s="164"/>
      <c r="C90" s="67"/>
      <c r="D90" s="67"/>
      <c r="E90" s="67"/>
      <c r="F90" s="67"/>
      <c r="G90" s="67"/>
      <c r="P90" s="70"/>
      <c r="Q90" s="194"/>
    </row>
    <row r="91" spans="1:17" ht="9" customHeight="1">
      <c r="A91" s="164"/>
      <c r="C91" s="67"/>
      <c r="D91" s="67"/>
      <c r="E91" s="67"/>
      <c r="F91" s="67"/>
      <c r="G91" s="67"/>
      <c r="P91" s="70"/>
      <c r="Q91" s="194"/>
    </row>
    <row r="92" spans="1:17" ht="9" customHeight="1">
      <c r="A92" s="164"/>
      <c r="C92" s="67"/>
      <c r="D92" s="67"/>
      <c r="E92" s="67"/>
      <c r="F92" s="67"/>
      <c r="G92" s="67"/>
      <c r="P92" s="70"/>
      <c r="Q92" s="194"/>
    </row>
    <row r="93" spans="1:17" ht="9" customHeight="1">
      <c r="A93" s="164"/>
      <c r="C93" s="67"/>
      <c r="D93" s="67"/>
      <c r="E93" s="67"/>
      <c r="F93" s="67"/>
      <c r="G93" s="67"/>
      <c r="P93" s="70"/>
      <c r="Q93" s="194"/>
    </row>
    <row r="94" spans="1:17" ht="9" customHeight="1">
      <c r="A94" s="164"/>
      <c r="C94" s="67"/>
      <c r="D94" s="67"/>
      <c r="E94" s="67"/>
      <c r="F94" s="67"/>
      <c r="G94" s="67"/>
      <c r="P94" s="70"/>
      <c r="Q94" s="194"/>
    </row>
    <row r="95" spans="1:17" ht="9" customHeight="1">
      <c r="A95" s="168"/>
      <c r="C95" s="67"/>
      <c r="D95" s="67"/>
      <c r="E95" s="67"/>
      <c r="F95" s="67"/>
      <c r="G95" s="67"/>
      <c r="P95" s="70"/>
      <c r="Q95" s="194"/>
    </row>
    <row r="96" spans="1:17" ht="9" customHeight="1">
      <c r="A96" s="164"/>
      <c r="C96" s="67"/>
      <c r="D96" s="67"/>
      <c r="E96" s="67"/>
      <c r="F96" s="67"/>
      <c r="G96" s="67"/>
      <c r="P96" s="70"/>
      <c r="Q96" s="194"/>
    </row>
    <row r="97" spans="1:17" ht="9" customHeight="1">
      <c r="A97" s="164"/>
      <c r="C97" s="67"/>
      <c r="D97" s="67"/>
      <c r="E97" s="67"/>
      <c r="F97" s="67"/>
      <c r="G97" s="67"/>
      <c r="P97" s="70"/>
      <c r="Q97" s="194"/>
    </row>
    <row r="98" spans="1:17" ht="9" customHeight="1">
      <c r="A98" s="164"/>
      <c r="C98" s="67"/>
      <c r="D98" s="67"/>
      <c r="E98" s="67"/>
      <c r="F98" s="67"/>
      <c r="G98" s="67"/>
      <c r="P98" s="70"/>
      <c r="Q98" s="194"/>
    </row>
    <row r="99" spans="1:17">
      <c r="A99" s="169"/>
      <c r="C99" s="67"/>
      <c r="D99" s="67"/>
      <c r="E99" s="67"/>
      <c r="F99" s="67"/>
      <c r="G99" s="67"/>
      <c r="P99" s="70"/>
      <c r="Q99" s="194"/>
    </row>
    <row r="100" spans="1:17">
      <c r="A100" s="169"/>
      <c r="C100" s="67"/>
      <c r="D100" s="67"/>
      <c r="E100" s="67"/>
      <c r="F100" s="67"/>
      <c r="G100" s="67"/>
      <c r="P100" s="70"/>
      <c r="Q100" s="194"/>
    </row>
    <row r="101" spans="1:17">
      <c r="A101" s="169"/>
      <c r="C101" s="67"/>
      <c r="D101" s="67"/>
      <c r="E101" s="67"/>
      <c r="F101" s="67"/>
      <c r="G101" s="67"/>
      <c r="P101" s="70"/>
      <c r="Q101" s="194"/>
    </row>
    <row r="102" spans="1:17">
      <c r="A102" s="169"/>
      <c r="C102" s="67"/>
      <c r="D102" s="67"/>
      <c r="E102" s="67"/>
      <c r="F102" s="67"/>
      <c r="G102" s="67"/>
      <c r="P102" s="70"/>
    </row>
    <row r="103" spans="1:17">
      <c r="A103" s="169"/>
      <c r="C103" s="67"/>
      <c r="D103" s="67"/>
      <c r="E103" s="67"/>
      <c r="F103" s="67"/>
      <c r="G103" s="67"/>
      <c r="P103" s="70"/>
    </row>
    <row r="104" spans="1:17">
      <c r="A104" s="169"/>
      <c r="C104" s="67"/>
      <c r="D104" s="67"/>
      <c r="E104" s="67"/>
      <c r="F104" s="67"/>
      <c r="G104" s="67"/>
      <c r="P104" s="70"/>
    </row>
    <row r="105" spans="1:17">
      <c r="A105" s="169"/>
      <c r="C105" s="67"/>
      <c r="D105" s="67"/>
      <c r="E105" s="67"/>
      <c r="F105" s="67"/>
      <c r="G105" s="67"/>
      <c r="P105" s="70"/>
    </row>
    <row r="106" spans="1:17" ht="15.75">
      <c r="A106" s="170"/>
      <c r="C106" s="67"/>
      <c r="D106" s="67"/>
      <c r="E106" s="67"/>
      <c r="F106" s="67"/>
      <c r="G106" s="67"/>
      <c r="P106" s="70"/>
    </row>
    <row r="107" spans="1:17" ht="15.75">
      <c r="A107" s="170"/>
      <c r="C107" s="67"/>
      <c r="D107" s="67"/>
      <c r="E107" s="67"/>
      <c r="F107" s="67"/>
      <c r="G107" s="67"/>
      <c r="P107" s="70"/>
    </row>
    <row r="108" spans="1:17" ht="15.75">
      <c r="A108" s="170"/>
      <c r="C108" s="67"/>
      <c r="D108" s="67"/>
      <c r="E108" s="67"/>
      <c r="F108" s="67"/>
      <c r="G108" s="67"/>
      <c r="P108" s="70"/>
    </row>
    <row r="109" spans="1:17" ht="15.75">
      <c r="A109" s="170"/>
      <c r="C109" s="67"/>
      <c r="D109" s="67"/>
      <c r="E109" s="67"/>
      <c r="F109" s="67"/>
      <c r="G109" s="67"/>
      <c r="P109" s="70"/>
    </row>
    <row r="110" spans="1:17" ht="15.75">
      <c r="A110" s="170"/>
      <c r="C110" s="67"/>
      <c r="D110" s="67"/>
      <c r="E110" s="67"/>
      <c r="F110" s="67"/>
      <c r="G110" s="67"/>
      <c r="P110" s="70"/>
    </row>
    <row r="111" spans="1:17" ht="15.75">
      <c r="A111" s="170"/>
      <c r="C111" s="67"/>
      <c r="D111" s="67"/>
      <c r="E111" s="67"/>
      <c r="F111" s="67"/>
      <c r="G111" s="67"/>
      <c r="P111" s="70"/>
    </row>
    <row r="112" spans="1:17" ht="15.75">
      <c r="A112" s="170"/>
      <c r="C112" s="67"/>
      <c r="D112" s="67"/>
      <c r="E112" s="67"/>
      <c r="F112" s="67"/>
      <c r="G112" s="67"/>
      <c r="P112" s="70"/>
    </row>
    <row r="113" spans="1:16" ht="15.75">
      <c r="A113" s="170"/>
      <c r="C113" s="67"/>
      <c r="D113" s="67"/>
      <c r="E113" s="67"/>
      <c r="F113" s="67"/>
      <c r="G113" s="67"/>
      <c r="P113" s="70"/>
    </row>
    <row r="114" spans="1:16" ht="15.75">
      <c r="A114" s="170"/>
      <c r="C114" s="67"/>
      <c r="D114" s="67"/>
      <c r="E114" s="67"/>
      <c r="F114" s="67"/>
      <c r="G114" s="67"/>
      <c r="P114" s="70"/>
    </row>
    <row r="115" spans="1:16" ht="15.75">
      <c r="A115" s="170"/>
      <c r="C115" s="67"/>
      <c r="D115" s="67"/>
      <c r="E115" s="67"/>
      <c r="F115" s="67"/>
      <c r="G115" s="67"/>
      <c r="P115" s="70"/>
    </row>
    <row r="116" spans="1:16" ht="15.75">
      <c r="A116" s="170"/>
      <c r="C116" s="67"/>
      <c r="D116" s="67"/>
      <c r="E116" s="67"/>
      <c r="F116" s="67"/>
      <c r="G116" s="67"/>
      <c r="P116" s="70"/>
    </row>
    <row r="117" spans="1:16" ht="15.75">
      <c r="A117" s="170"/>
      <c r="C117" s="67"/>
      <c r="D117" s="67"/>
      <c r="E117" s="67"/>
      <c r="F117" s="67"/>
      <c r="G117" s="67"/>
      <c r="P117" s="70"/>
    </row>
    <row r="118" spans="1:16" ht="15.75">
      <c r="A118" s="170"/>
      <c r="C118" s="67"/>
      <c r="D118" s="67"/>
      <c r="E118" s="67"/>
      <c r="F118" s="67"/>
      <c r="G118" s="67"/>
      <c r="P118" s="70"/>
    </row>
    <row r="119" spans="1:16" ht="15.75">
      <c r="A119" s="170"/>
      <c r="C119" s="67"/>
      <c r="D119" s="67"/>
      <c r="E119" s="67"/>
      <c r="F119" s="67"/>
      <c r="G119" s="67"/>
      <c r="P119" s="70"/>
    </row>
    <row r="120" spans="1:16" ht="15.75">
      <c r="A120" s="170"/>
      <c r="C120" s="67"/>
      <c r="D120" s="67"/>
      <c r="E120" s="67"/>
      <c r="F120" s="67"/>
      <c r="G120" s="67"/>
      <c r="P120" s="70"/>
    </row>
    <row r="121" spans="1:16" ht="15.75">
      <c r="A121" s="170"/>
      <c r="C121" s="67"/>
      <c r="D121" s="67"/>
      <c r="E121" s="67"/>
      <c r="F121" s="67"/>
      <c r="G121" s="67"/>
      <c r="P121" s="70"/>
    </row>
    <row r="122" spans="1:16" ht="15.75">
      <c r="A122" s="170"/>
      <c r="C122" s="67"/>
      <c r="D122" s="67"/>
      <c r="E122" s="67"/>
      <c r="F122" s="67"/>
      <c r="G122" s="67"/>
      <c r="P122" s="70"/>
    </row>
    <row r="123" spans="1:16" ht="15.75">
      <c r="A123" s="170"/>
      <c r="C123" s="67"/>
      <c r="D123" s="67"/>
      <c r="E123" s="67"/>
      <c r="F123" s="67"/>
      <c r="G123" s="67"/>
      <c r="P123" s="70"/>
    </row>
    <row r="124" spans="1:16" ht="15.75">
      <c r="A124" s="170"/>
      <c r="C124" s="67"/>
      <c r="D124" s="67"/>
      <c r="E124" s="67"/>
      <c r="F124" s="67"/>
      <c r="G124" s="67"/>
      <c r="P124" s="70"/>
    </row>
    <row r="125" spans="1:16" ht="15.75">
      <c r="A125" s="170"/>
      <c r="C125" s="67"/>
      <c r="D125" s="67"/>
      <c r="E125" s="67"/>
      <c r="F125" s="67"/>
      <c r="G125" s="67"/>
      <c r="P125" s="70"/>
    </row>
    <row r="126" spans="1:16" ht="15.75">
      <c r="A126" s="170"/>
      <c r="C126" s="67"/>
      <c r="D126" s="67"/>
      <c r="E126" s="67"/>
      <c r="F126" s="67"/>
      <c r="G126" s="67"/>
      <c r="P126" s="70"/>
    </row>
    <row r="127" spans="1:16" ht="15.75">
      <c r="A127" s="170"/>
      <c r="C127" s="67"/>
      <c r="D127" s="67"/>
      <c r="E127" s="67"/>
      <c r="F127" s="67"/>
      <c r="G127" s="67"/>
      <c r="P127" s="70"/>
    </row>
    <row r="128" spans="1:16" ht="15.75">
      <c r="A128" s="170"/>
      <c r="C128" s="67"/>
      <c r="D128" s="67"/>
      <c r="E128" s="67"/>
      <c r="F128" s="67"/>
      <c r="G128" s="67"/>
      <c r="P128" s="70"/>
    </row>
    <row r="129" spans="1:16" ht="15.75">
      <c r="A129" s="170"/>
      <c r="C129" s="67"/>
      <c r="D129" s="67"/>
      <c r="E129" s="67"/>
      <c r="F129" s="67"/>
      <c r="G129" s="67"/>
      <c r="P129" s="70"/>
    </row>
    <row r="130" spans="1:16" ht="15.75">
      <c r="A130" s="170"/>
      <c r="C130" s="67"/>
      <c r="D130" s="67"/>
      <c r="E130" s="67"/>
      <c r="F130" s="67"/>
      <c r="G130" s="67"/>
      <c r="P130" s="70"/>
    </row>
    <row r="131" spans="1:16" ht="15.75">
      <c r="A131" s="170"/>
      <c r="C131" s="67"/>
      <c r="D131" s="67"/>
      <c r="E131" s="67"/>
      <c r="F131" s="67"/>
      <c r="G131" s="67"/>
      <c r="P131" s="70"/>
    </row>
    <row r="132" spans="1:16" ht="15.75">
      <c r="A132" s="170"/>
      <c r="C132" s="67"/>
      <c r="D132" s="67"/>
      <c r="E132" s="67"/>
      <c r="F132" s="67"/>
      <c r="G132" s="67"/>
      <c r="P132" s="70"/>
    </row>
    <row r="133" spans="1:16" ht="15.75">
      <c r="A133" s="170"/>
      <c r="C133" s="67"/>
      <c r="D133" s="67"/>
      <c r="E133" s="67"/>
      <c r="F133" s="67"/>
      <c r="G133" s="67"/>
      <c r="P133" s="70"/>
    </row>
    <row r="134" spans="1:16" ht="15.75">
      <c r="A134" s="170"/>
      <c r="C134" s="67"/>
      <c r="D134" s="67"/>
      <c r="E134" s="67"/>
      <c r="F134" s="67"/>
      <c r="G134" s="67"/>
      <c r="P134" s="70"/>
    </row>
    <row r="135" spans="1:16" ht="15.75">
      <c r="A135" s="170"/>
      <c r="C135" s="67"/>
      <c r="D135" s="67"/>
      <c r="E135" s="67"/>
      <c r="F135" s="67"/>
      <c r="G135" s="67"/>
      <c r="P135" s="70"/>
    </row>
    <row r="136" spans="1:16" ht="15.75">
      <c r="A136" s="170"/>
      <c r="C136" s="67"/>
      <c r="D136" s="67"/>
      <c r="E136" s="67"/>
      <c r="F136" s="67"/>
      <c r="G136" s="67"/>
      <c r="P136" s="70"/>
    </row>
    <row r="137" spans="1:16" ht="15.75">
      <c r="A137" s="170"/>
      <c r="C137" s="67"/>
      <c r="D137" s="67"/>
      <c r="E137" s="67"/>
      <c r="F137" s="67"/>
      <c r="G137" s="67"/>
      <c r="P137" s="70"/>
    </row>
    <row r="138" spans="1:16" ht="15.75">
      <c r="A138" s="170"/>
      <c r="C138" s="67"/>
      <c r="D138" s="67"/>
      <c r="E138" s="67"/>
      <c r="F138" s="67"/>
      <c r="G138" s="67"/>
      <c r="P138" s="70"/>
    </row>
    <row r="139" spans="1:16" ht="15.75">
      <c r="A139" s="170"/>
      <c r="C139" s="67"/>
      <c r="D139" s="67"/>
      <c r="E139" s="67"/>
      <c r="F139" s="67"/>
      <c r="G139" s="67"/>
      <c r="P139" s="70"/>
    </row>
    <row r="140" spans="1:16" ht="15.75">
      <c r="A140" s="170"/>
      <c r="C140" s="67"/>
      <c r="D140" s="67"/>
      <c r="E140" s="67"/>
      <c r="F140" s="67"/>
      <c r="G140" s="67"/>
      <c r="P140" s="70"/>
    </row>
    <row r="141" spans="1:16" ht="15.75">
      <c r="A141" s="170"/>
      <c r="C141" s="67"/>
      <c r="D141" s="67"/>
      <c r="E141" s="67"/>
      <c r="F141" s="67"/>
      <c r="G141" s="67"/>
      <c r="P141" s="70"/>
    </row>
    <row r="142" spans="1:16" ht="15.75">
      <c r="A142" s="170"/>
      <c r="C142" s="67"/>
      <c r="D142" s="67"/>
      <c r="E142" s="67"/>
      <c r="F142" s="67"/>
      <c r="G142" s="67"/>
      <c r="P142" s="70"/>
    </row>
    <row r="143" spans="1:16" ht="15.75">
      <c r="A143" s="170"/>
      <c r="C143" s="67"/>
      <c r="D143" s="67"/>
      <c r="E143" s="67"/>
      <c r="F143" s="67"/>
      <c r="G143" s="67"/>
      <c r="P143" s="70"/>
    </row>
    <row r="144" spans="1:16" ht="15.75">
      <c r="A144" s="170"/>
      <c r="C144" s="67"/>
      <c r="D144" s="67"/>
      <c r="E144" s="67"/>
      <c r="F144" s="67"/>
      <c r="G144" s="67"/>
      <c r="P144" s="70"/>
    </row>
    <row r="145" spans="1:16" ht="15.75">
      <c r="A145" s="170"/>
      <c r="C145" s="67"/>
      <c r="D145" s="67"/>
      <c r="E145" s="67"/>
      <c r="F145" s="67"/>
      <c r="G145" s="67"/>
      <c r="P145" s="70"/>
    </row>
    <row r="146" spans="1:16" ht="15.75">
      <c r="A146" s="170"/>
      <c r="C146" s="67"/>
      <c r="D146" s="67"/>
      <c r="E146" s="67"/>
      <c r="F146" s="67"/>
      <c r="G146" s="67"/>
      <c r="P146" s="70"/>
    </row>
    <row r="147" spans="1:16" ht="15.75">
      <c r="A147" s="170"/>
      <c r="C147" s="67"/>
      <c r="D147" s="67"/>
      <c r="E147" s="67"/>
      <c r="F147" s="67"/>
      <c r="G147" s="67"/>
      <c r="P147" s="70"/>
    </row>
    <row r="148" spans="1:16" ht="15.75">
      <c r="A148" s="170"/>
      <c r="C148" s="67"/>
      <c r="D148" s="67"/>
      <c r="E148" s="67"/>
      <c r="F148" s="67"/>
      <c r="G148" s="67"/>
      <c r="P148" s="70"/>
    </row>
    <row r="149" spans="1:16" ht="15.75">
      <c r="A149" s="170"/>
      <c r="C149" s="67"/>
      <c r="D149" s="67"/>
      <c r="E149" s="67"/>
      <c r="F149" s="67"/>
      <c r="G149" s="67"/>
      <c r="P149" s="70"/>
    </row>
    <row r="150" spans="1:16" ht="15.75">
      <c r="A150" s="170"/>
      <c r="C150" s="67"/>
      <c r="D150" s="67"/>
      <c r="E150" s="67"/>
      <c r="F150" s="67"/>
      <c r="G150" s="67"/>
      <c r="P150" s="70"/>
    </row>
    <row r="151" spans="1:16" ht="15.75">
      <c r="A151" s="170"/>
      <c r="C151" s="67"/>
      <c r="D151" s="67"/>
      <c r="E151" s="67"/>
      <c r="F151" s="67"/>
      <c r="G151" s="67"/>
      <c r="P151" s="70"/>
    </row>
    <row r="152" spans="1:16" ht="15.75">
      <c r="A152" s="170"/>
      <c r="C152" s="67"/>
      <c r="D152" s="67"/>
      <c r="E152" s="67"/>
      <c r="F152" s="67"/>
      <c r="G152" s="67"/>
      <c r="P152" s="70"/>
    </row>
    <row r="153" spans="1:16" ht="15.75">
      <c r="A153" s="170"/>
      <c r="C153" s="67"/>
      <c r="D153" s="67"/>
      <c r="E153" s="67"/>
      <c r="F153" s="67"/>
      <c r="G153" s="67"/>
      <c r="P153" s="70"/>
    </row>
    <row r="154" spans="1:16" ht="15.75">
      <c r="A154" s="170"/>
      <c r="C154" s="67"/>
      <c r="D154" s="67"/>
      <c r="E154" s="67"/>
      <c r="F154" s="67"/>
      <c r="G154" s="67"/>
      <c r="P154" s="70"/>
    </row>
    <row r="155" spans="1:16" ht="15.75">
      <c r="A155" s="170"/>
      <c r="C155" s="67"/>
      <c r="D155" s="67"/>
      <c r="E155" s="67"/>
      <c r="F155" s="67"/>
      <c r="G155" s="67"/>
      <c r="P155" s="70"/>
    </row>
    <row r="156" spans="1:16" ht="15.75">
      <c r="A156" s="170"/>
      <c r="C156" s="67"/>
      <c r="D156" s="67"/>
      <c r="E156" s="67"/>
      <c r="F156" s="67"/>
      <c r="G156" s="67"/>
      <c r="P156" s="70"/>
    </row>
    <row r="157" spans="1:16" ht="15.75">
      <c r="A157" s="170"/>
      <c r="C157" s="67"/>
      <c r="D157" s="67"/>
      <c r="E157" s="67"/>
      <c r="F157" s="67"/>
      <c r="G157" s="67"/>
      <c r="P157" s="70"/>
    </row>
    <row r="158" spans="1:16" ht="15.75">
      <c r="A158" s="170"/>
      <c r="C158" s="67"/>
      <c r="D158" s="67"/>
      <c r="E158" s="67"/>
      <c r="F158" s="67"/>
      <c r="G158" s="67"/>
      <c r="P158" s="70"/>
    </row>
    <row r="159" spans="1:16" ht="15.75">
      <c r="A159" s="170"/>
      <c r="C159" s="67"/>
      <c r="D159" s="67"/>
      <c r="E159" s="67"/>
      <c r="F159" s="67"/>
      <c r="G159" s="67"/>
      <c r="P159" s="70"/>
    </row>
    <row r="160" spans="1:16" ht="15.75">
      <c r="A160" s="170"/>
      <c r="C160" s="67"/>
      <c r="D160" s="67"/>
      <c r="E160" s="67"/>
      <c r="F160" s="67"/>
      <c r="G160" s="67"/>
      <c r="P160" s="70"/>
    </row>
    <row r="161" spans="1:16" ht="15.75">
      <c r="A161" s="170"/>
      <c r="C161" s="67"/>
      <c r="D161" s="67"/>
      <c r="E161" s="67"/>
      <c r="F161" s="67"/>
      <c r="G161" s="67"/>
      <c r="P161" s="70"/>
    </row>
    <row r="162" spans="1:16" ht="15.75">
      <c r="A162" s="170"/>
      <c r="C162" s="67"/>
      <c r="D162" s="67"/>
      <c r="E162" s="67"/>
      <c r="F162" s="67"/>
      <c r="G162" s="67"/>
      <c r="P162" s="70"/>
    </row>
    <row r="163" spans="1:16" ht="15.75">
      <c r="A163" s="170"/>
      <c r="C163" s="67"/>
      <c r="D163" s="67"/>
      <c r="E163" s="67"/>
      <c r="F163" s="67"/>
      <c r="G163" s="67"/>
      <c r="P163" s="70"/>
    </row>
    <row r="164" spans="1:16" ht="15.75">
      <c r="A164" s="170"/>
      <c r="C164" s="67"/>
      <c r="D164" s="67"/>
      <c r="E164" s="67"/>
      <c r="F164" s="67"/>
      <c r="G164" s="67"/>
      <c r="P164" s="70"/>
    </row>
    <row r="165" spans="1:16" ht="15.75">
      <c r="A165" s="170"/>
      <c r="C165" s="67"/>
      <c r="D165" s="67"/>
      <c r="E165" s="67"/>
      <c r="F165" s="67"/>
      <c r="G165" s="67"/>
      <c r="P165" s="70"/>
    </row>
    <row r="166" spans="1:16" ht="15.75">
      <c r="A166" s="170"/>
      <c r="C166" s="67"/>
      <c r="D166" s="67"/>
      <c r="E166" s="67"/>
      <c r="F166" s="67"/>
      <c r="G166" s="67"/>
      <c r="P166" s="70"/>
    </row>
    <row r="167" spans="1:16" ht="15.75">
      <c r="A167" s="170"/>
      <c r="C167" s="67"/>
      <c r="D167" s="67"/>
      <c r="E167" s="67"/>
      <c r="F167" s="67"/>
      <c r="G167" s="67"/>
      <c r="P167" s="70"/>
    </row>
    <row r="168" spans="1:16" ht="15.75">
      <c r="A168" s="170"/>
      <c r="C168" s="67"/>
      <c r="D168" s="67"/>
      <c r="E168" s="67"/>
      <c r="F168" s="67"/>
      <c r="G168" s="67"/>
      <c r="P168" s="70"/>
    </row>
    <row r="169" spans="1:16" ht="15.75">
      <c r="A169" s="170"/>
      <c r="C169" s="67"/>
      <c r="D169" s="67"/>
      <c r="E169" s="67"/>
      <c r="F169" s="67"/>
      <c r="G169" s="67"/>
      <c r="P169" s="70"/>
    </row>
    <row r="170" spans="1:16" ht="15.75">
      <c r="A170" s="170"/>
      <c r="C170" s="67"/>
      <c r="D170" s="67"/>
      <c r="E170" s="67"/>
      <c r="F170" s="67"/>
      <c r="G170" s="67"/>
      <c r="P170" s="70"/>
    </row>
    <row r="171" spans="1:16" ht="15.75">
      <c r="A171" s="170"/>
      <c r="C171" s="67"/>
      <c r="D171" s="67"/>
      <c r="E171" s="67"/>
      <c r="F171" s="67"/>
      <c r="G171" s="67"/>
      <c r="P171" s="70"/>
    </row>
    <row r="172" spans="1:16" ht="15.75">
      <c r="A172" s="170"/>
      <c r="C172" s="67"/>
      <c r="D172" s="67"/>
      <c r="E172" s="67"/>
      <c r="F172" s="67"/>
      <c r="G172" s="67"/>
      <c r="P172" s="70"/>
    </row>
    <row r="173" spans="1:16" ht="15.75">
      <c r="A173" s="170"/>
      <c r="C173" s="67"/>
      <c r="D173" s="67"/>
      <c r="E173" s="67"/>
      <c r="F173" s="67"/>
      <c r="G173" s="67"/>
      <c r="P173" s="70"/>
    </row>
    <row r="174" spans="1:16" ht="15.75">
      <c r="A174" s="170"/>
      <c r="C174" s="67"/>
      <c r="D174" s="67"/>
      <c r="E174" s="67"/>
      <c r="F174" s="67"/>
      <c r="G174" s="67"/>
      <c r="P174" s="70"/>
    </row>
    <row r="175" spans="1:16" ht="15.75">
      <c r="A175" s="170"/>
      <c r="C175" s="67"/>
      <c r="D175" s="67"/>
      <c r="E175" s="67"/>
      <c r="F175" s="67"/>
      <c r="G175" s="67"/>
      <c r="P175" s="70"/>
    </row>
    <row r="176" spans="1:16" ht="15.75">
      <c r="A176" s="170"/>
      <c r="C176" s="67"/>
      <c r="D176" s="67"/>
      <c r="E176" s="67"/>
      <c r="F176" s="67"/>
      <c r="G176" s="67"/>
      <c r="P176" s="70"/>
    </row>
    <row r="177" spans="1:16" ht="15.75">
      <c r="A177" s="170"/>
      <c r="C177" s="67"/>
      <c r="D177" s="67"/>
      <c r="E177" s="67"/>
      <c r="F177" s="67"/>
      <c r="G177" s="67"/>
      <c r="P177" s="70"/>
    </row>
    <row r="178" spans="1:16" ht="15.75">
      <c r="A178" s="170"/>
      <c r="C178" s="67"/>
      <c r="D178" s="67"/>
      <c r="E178" s="67"/>
      <c r="F178" s="67"/>
      <c r="G178" s="67"/>
      <c r="P178" s="70"/>
    </row>
    <row r="179" spans="1:16" ht="15.75">
      <c r="A179" s="170"/>
      <c r="C179" s="67"/>
      <c r="D179" s="67"/>
      <c r="E179" s="67"/>
      <c r="F179" s="67"/>
      <c r="G179" s="67"/>
      <c r="P179" s="70"/>
    </row>
    <row r="180" spans="1:16" ht="15.75">
      <c r="A180" s="170"/>
      <c r="C180" s="67"/>
      <c r="D180" s="67"/>
      <c r="E180" s="67"/>
      <c r="F180" s="67"/>
      <c r="G180" s="67"/>
      <c r="P180" s="70"/>
    </row>
    <row r="181" spans="1:16" ht="15.75">
      <c r="A181" s="170"/>
      <c r="C181" s="67"/>
      <c r="D181" s="67"/>
      <c r="E181" s="67"/>
      <c r="F181" s="67"/>
      <c r="G181" s="67"/>
      <c r="P181" s="70"/>
    </row>
    <row r="182" spans="1:16" ht="15.75">
      <c r="A182" s="170"/>
      <c r="C182" s="67"/>
      <c r="D182" s="67"/>
      <c r="E182" s="67"/>
      <c r="F182" s="67"/>
      <c r="G182" s="67"/>
      <c r="P182" s="70"/>
    </row>
    <row r="183" spans="1:16" ht="15.75">
      <c r="A183" s="170"/>
      <c r="C183" s="67"/>
      <c r="D183" s="67"/>
      <c r="E183" s="67"/>
      <c r="F183" s="67"/>
      <c r="G183" s="67"/>
      <c r="P183" s="70"/>
    </row>
    <row r="184" spans="1:16" ht="15.75">
      <c r="A184" s="170"/>
      <c r="C184" s="67"/>
      <c r="D184" s="67"/>
      <c r="E184" s="67"/>
      <c r="F184" s="67"/>
      <c r="G184" s="67"/>
      <c r="P184" s="70"/>
    </row>
    <row r="185" spans="1:16" ht="15.75">
      <c r="A185" s="170"/>
      <c r="C185" s="67"/>
      <c r="D185" s="67"/>
      <c r="E185" s="67"/>
      <c r="F185" s="67"/>
      <c r="G185" s="67"/>
      <c r="P185" s="70"/>
    </row>
    <row r="186" spans="1:16" ht="15.75">
      <c r="A186" s="170"/>
      <c r="C186" s="67"/>
      <c r="D186" s="67"/>
      <c r="E186" s="67"/>
      <c r="F186" s="67"/>
      <c r="G186" s="67"/>
      <c r="P186" s="70"/>
    </row>
    <row r="187" spans="1:16" ht="15.75">
      <c r="A187" s="170"/>
      <c r="C187" s="67"/>
      <c r="D187" s="67"/>
      <c r="E187" s="67"/>
      <c r="F187" s="67"/>
      <c r="G187" s="67"/>
      <c r="P187" s="70"/>
    </row>
    <row r="188" spans="1:16" ht="15.75">
      <c r="A188" s="170"/>
      <c r="C188" s="67"/>
      <c r="D188" s="67"/>
      <c r="E188" s="67"/>
      <c r="F188" s="67"/>
      <c r="G188" s="67"/>
      <c r="P188" s="70"/>
    </row>
    <row r="189" spans="1:16" ht="15.75">
      <c r="A189" s="170"/>
      <c r="C189" s="67"/>
      <c r="D189" s="67"/>
      <c r="E189" s="67"/>
      <c r="F189" s="67"/>
      <c r="G189" s="67"/>
      <c r="P189" s="70"/>
    </row>
    <row r="190" spans="1:16" ht="15.75">
      <c r="A190" s="170"/>
      <c r="C190" s="67"/>
      <c r="D190" s="67"/>
      <c r="E190" s="67"/>
      <c r="F190" s="67"/>
      <c r="G190" s="67"/>
      <c r="P190" s="70"/>
    </row>
    <row r="191" spans="1:16" ht="15.75">
      <c r="A191" s="170"/>
      <c r="C191" s="67"/>
      <c r="D191" s="67"/>
      <c r="E191" s="67"/>
      <c r="F191" s="67"/>
      <c r="G191" s="67"/>
      <c r="P191" s="70"/>
    </row>
    <row r="192" spans="1:16" ht="15.75">
      <c r="A192" s="170"/>
      <c r="C192" s="67"/>
      <c r="D192" s="67"/>
      <c r="E192" s="67"/>
      <c r="F192" s="67"/>
      <c r="G192" s="67"/>
      <c r="P192" s="70"/>
    </row>
    <row r="193" spans="1:16" ht="15.75">
      <c r="A193" s="170"/>
      <c r="C193" s="67"/>
      <c r="D193" s="67"/>
      <c r="E193" s="67"/>
      <c r="F193" s="67"/>
      <c r="G193" s="67"/>
      <c r="P193" s="70"/>
    </row>
    <row r="194" spans="1:16" ht="15.75">
      <c r="A194" s="170"/>
      <c r="C194" s="67"/>
      <c r="D194" s="67"/>
      <c r="E194" s="67"/>
      <c r="F194" s="67"/>
      <c r="G194" s="67"/>
      <c r="P194" s="70"/>
    </row>
    <row r="195" spans="1:16" ht="15.75">
      <c r="A195" s="170"/>
      <c r="C195" s="67"/>
      <c r="D195" s="67"/>
      <c r="E195" s="67"/>
      <c r="F195" s="67"/>
      <c r="G195" s="67"/>
      <c r="P195" s="70"/>
    </row>
    <row r="196" spans="1:16" ht="15.75">
      <c r="A196" s="170"/>
      <c r="C196" s="67"/>
      <c r="D196" s="67"/>
      <c r="E196" s="67"/>
      <c r="F196" s="67"/>
      <c r="G196" s="67"/>
      <c r="P196" s="70"/>
    </row>
    <row r="197" spans="1:16" ht="15.75">
      <c r="A197" s="66"/>
      <c r="C197" s="67"/>
      <c r="D197" s="67"/>
      <c r="E197" s="67"/>
      <c r="F197" s="67"/>
      <c r="G197" s="67"/>
      <c r="P197" s="70"/>
    </row>
    <row r="198" spans="1:16" ht="15.75">
      <c r="A198" s="66"/>
      <c r="C198" s="67"/>
      <c r="D198" s="67"/>
      <c r="E198" s="67"/>
      <c r="F198" s="67"/>
      <c r="G198" s="67"/>
      <c r="P198" s="70"/>
    </row>
    <row r="199" spans="1:16" ht="15.75">
      <c r="A199" s="66"/>
      <c r="C199" s="67"/>
      <c r="D199" s="67"/>
      <c r="E199" s="67"/>
      <c r="F199" s="67"/>
      <c r="G199" s="67"/>
      <c r="P199" s="70"/>
    </row>
    <row r="200" spans="1:16" ht="15.75">
      <c r="A200" s="66"/>
      <c r="C200" s="67"/>
      <c r="D200" s="67"/>
      <c r="E200" s="67"/>
      <c r="F200" s="67"/>
      <c r="G200" s="67"/>
    </row>
    <row r="201" spans="1:16" ht="15.75">
      <c r="A201" s="66"/>
      <c r="C201" s="67"/>
      <c r="D201" s="67"/>
      <c r="E201" s="67"/>
      <c r="F201" s="67"/>
      <c r="G201" s="67"/>
    </row>
    <row r="202" spans="1:16" ht="15.75">
      <c r="A202" s="66"/>
      <c r="C202" s="67"/>
      <c r="D202" s="67"/>
      <c r="E202" s="67"/>
      <c r="F202" s="67"/>
      <c r="G202" s="67"/>
    </row>
    <row r="203" spans="1:16" ht="15.75">
      <c r="A203" s="66"/>
      <c r="C203" s="67"/>
      <c r="D203" s="67"/>
      <c r="E203" s="67"/>
      <c r="F203" s="67"/>
      <c r="G203" s="67"/>
    </row>
    <row r="204" spans="1:16" ht="15.75">
      <c r="A204" s="66"/>
      <c r="C204" s="67"/>
      <c r="D204" s="67"/>
      <c r="E204" s="67"/>
      <c r="F204" s="67"/>
      <c r="G204" s="67"/>
    </row>
    <row r="205" spans="1:16" ht="15.75">
      <c r="A205" s="66"/>
      <c r="C205" s="67"/>
      <c r="D205" s="67"/>
      <c r="E205" s="67"/>
      <c r="F205" s="67"/>
      <c r="G205" s="67"/>
    </row>
    <row r="206" spans="1:16" ht="15.75">
      <c r="A206" s="66"/>
      <c r="C206" s="67"/>
      <c r="D206" s="67"/>
      <c r="E206" s="67"/>
      <c r="F206" s="67"/>
      <c r="G206" s="67"/>
    </row>
    <row r="207" spans="1:16" ht="15.75">
      <c r="A207" s="66"/>
      <c r="C207" s="67"/>
      <c r="D207" s="67"/>
      <c r="E207" s="67"/>
      <c r="F207" s="67"/>
      <c r="G207" s="67"/>
    </row>
    <row r="208" spans="1:16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P2"/>
    <mergeCell ref="A3:P3"/>
    <mergeCell ref="A4:P4"/>
    <mergeCell ref="A5:P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zoomScale="50" workbookViewId="0">
      <selection activeCell="E20" sqref="E20"/>
    </sheetView>
  </sheetViews>
  <sheetFormatPr defaultRowHeight="12.75"/>
  <cols>
    <col min="1" max="1" width="51.140625" style="69" customWidth="1"/>
    <col min="2" max="16" width="14.140625" style="42" customWidth="1"/>
    <col min="17" max="256" width="9.1406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512" width="9.1406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768" width="9.1406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1024" width="9.1406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280" width="9.1406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536" width="9.1406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792" width="9.1406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2048" width="9.1406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304" width="9.1406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560" width="9.1406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816" width="9.1406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3072" width="9.1406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328" width="9.1406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584" width="9.1406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840" width="9.1406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4096" width="9.1406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352" width="9.1406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608" width="9.1406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864" width="9.1406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5120" width="9.1406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376" width="9.1406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632" width="9.1406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888" width="9.1406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6144" width="9.1406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400" width="9.1406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656" width="9.1406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912" width="9.1406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7168" width="9.1406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424" width="9.1406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680" width="9.1406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936" width="9.1406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8192" width="9.1406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448" width="9.1406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704" width="9.1406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960" width="9.1406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9216" width="9.1406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472" width="9.1406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728" width="9.1406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984" width="9.1406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240" width="9.1406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496" width="9.1406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752" width="9.1406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1008" width="9.1406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264" width="9.1406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520" width="9.1406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776" width="9.1406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2032" width="9.1406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288" width="9.1406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544" width="9.1406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800" width="9.1406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3056" width="9.1406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312" width="9.1406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568" width="9.1406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824" width="9.1406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4080" width="9.1406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336" width="9.1406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592" width="9.1406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848" width="9.1406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5104" width="9.1406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360" width="9.1406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616" width="9.1406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872" width="9.1406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6128" width="9.1406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384" width="9.140625" style="42"/>
  </cols>
  <sheetData>
    <row r="1" spans="1:26" s="44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</row>
    <row r="2" spans="1:26" s="44" customFormat="1" ht="39" customHeight="1">
      <c r="A2" s="691" t="s">
        <v>146</v>
      </c>
      <c r="B2" s="691"/>
      <c r="C2" s="691"/>
      <c r="D2" s="691"/>
      <c r="E2" s="691"/>
      <c r="F2" s="691"/>
      <c r="G2" s="691"/>
      <c r="H2" s="691"/>
      <c r="I2" s="691"/>
      <c r="J2" s="691"/>
      <c r="K2" s="691"/>
      <c r="L2" s="691"/>
      <c r="M2" s="691"/>
      <c r="N2" s="691"/>
      <c r="O2" s="691"/>
      <c r="P2" s="691"/>
    </row>
    <row r="3" spans="1:26" s="44" customFormat="1" ht="20.25" customHeight="1">
      <c r="A3" s="691" t="s">
        <v>248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691"/>
      <c r="M3" s="691"/>
      <c r="N3" s="691"/>
      <c r="O3" s="691"/>
      <c r="P3" s="691"/>
    </row>
    <row r="4" spans="1:26" s="44" customFormat="1" ht="20.25" customHeight="1">
      <c r="A4" s="691" t="s">
        <v>2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</row>
    <row r="5" spans="1:26" s="47" customFormat="1" ht="39" customHeight="1">
      <c r="A5" s="692" t="s">
        <v>3</v>
      </c>
      <c r="B5" s="692"/>
      <c r="C5" s="692"/>
      <c r="D5" s="692"/>
      <c r="E5" s="692"/>
      <c r="F5" s="692"/>
      <c r="G5" s="692"/>
      <c r="H5" s="692"/>
      <c r="I5" s="692"/>
      <c r="J5" s="692"/>
      <c r="K5" s="692"/>
      <c r="L5" s="692"/>
      <c r="M5" s="692"/>
      <c r="N5" s="692"/>
      <c r="O5" s="692"/>
      <c r="P5" s="692"/>
    </row>
    <row r="6" spans="1:26" ht="7.5" customHeight="1">
      <c r="A6" s="139"/>
    </row>
    <row r="7" spans="1:26" ht="24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2"/>
      <c r="L7" s="142"/>
      <c r="M7" s="142"/>
      <c r="N7" s="142"/>
      <c r="O7" s="142"/>
      <c r="P7" s="143"/>
    </row>
    <row r="8" spans="1:26" ht="37.5" customHeight="1">
      <c r="A8" s="175" t="s">
        <v>219</v>
      </c>
      <c r="B8" s="175" t="s">
        <v>56</v>
      </c>
      <c r="C8" s="175" t="s">
        <v>62</v>
      </c>
      <c r="D8" s="175" t="s">
        <v>240</v>
      </c>
      <c r="E8" s="175" t="s">
        <v>241</v>
      </c>
      <c r="F8" s="175" t="s">
        <v>242</v>
      </c>
      <c r="G8" s="175" t="s">
        <v>65</v>
      </c>
      <c r="H8" s="175" t="s">
        <v>63</v>
      </c>
      <c r="I8" s="175" t="s">
        <v>64</v>
      </c>
      <c r="J8" s="175" t="s">
        <v>59</v>
      </c>
      <c r="K8" s="175" t="s">
        <v>60</v>
      </c>
      <c r="L8" s="175" t="s">
        <v>66</v>
      </c>
      <c r="M8" s="175" t="s">
        <v>67</v>
      </c>
      <c r="N8" s="175" t="s">
        <v>68</v>
      </c>
      <c r="O8" s="176" t="s">
        <v>198</v>
      </c>
      <c r="P8" s="177" t="s">
        <v>15</v>
      </c>
      <c r="Y8" s="42">
        <v>1</v>
      </c>
      <c r="Z8" s="42">
        <v>1</v>
      </c>
    </row>
    <row r="9" spans="1:26" ht="42.75" customHeight="1">
      <c r="A9" s="147" t="s">
        <v>220</v>
      </c>
      <c r="B9" s="147">
        <v>8924.9783499999994</v>
      </c>
      <c r="C9" s="148">
        <v>20.805099999999999</v>
      </c>
      <c r="D9" s="148">
        <v>1536.98882</v>
      </c>
      <c r="E9" s="148">
        <v>1362.0087699999999</v>
      </c>
      <c r="F9" s="148">
        <v>367.01337999999998</v>
      </c>
      <c r="G9" s="148">
        <v>234.71511999999998</v>
      </c>
      <c r="H9" s="147">
        <v>3874.3440499999997</v>
      </c>
      <c r="I9" s="147">
        <v>0</v>
      </c>
      <c r="J9" s="147">
        <v>0</v>
      </c>
      <c r="K9" s="147">
        <v>2140.7864799999998</v>
      </c>
      <c r="L9" s="147">
        <v>24.01</v>
      </c>
      <c r="M9" s="147">
        <v>136.863</v>
      </c>
      <c r="N9" s="147">
        <v>668.39386999999999</v>
      </c>
      <c r="O9" s="147">
        <f t="shared" ref="O9:O27" si="0">SUM(B9:N9)</f>
        <v>19290.906940000001</v>
      </c>
      <c r="P9" s="178">
        <f>+O9/$O$27</f>
        <v>1.7781544885465187E-3</v>
      </c>
    </row>
    <row r="10" spans="1:26" ht="27" customHeight="1">
      <c r="A10" s="147" t="s">
        <v>221</v>
      </c>
      <c r="B10" s="147">
        <v>1.2667200000000001</v>
      </c>
      <c r="C10" s="148">
        <v>0</v>
      </c>
      <c r="D10" s="148">
        <v>0.24759</v>
      </c>
      <c r="E10" s="148">
        <v>73.433859999999996</v>
      </c>
      <c r="F10" s="148">
        <v>0</v>
      </c>
      <c r="G10" s="148">
        <v>0</v>
      </c>
      <c r="H10" s="147">
        <v>93.556690000000003</v>
      </c>
      <c r="I10" s="147">
        <v>0</v>
      </c>
      <c r="J10" s="147">
        <v>0</v>
      </c>
      <c r="K10" s="147">
        <v>0</v>
      </c>
      <c r="L10" s="147">
        <v>0</v>
      </c>
      <c r="M10" s="147">
        <v>0</v>
      </c>
      <c r="N10" s="147">
        <v>42.978929999999998</v>
      </c>
      <c r="O10" s="147">
        <f t="shared" si="0"/>
        <v>211.48379</v>
      </c>
      <c r="P10" s="178">
        <f t="shared" ref="P10:P27" si="1">+O10/$O$27</f>
        <v>1.9493684335990549E-5</v>
      </c>
    </row>
    <row r="11" spans="1:26" ht="27" customHeight="1">
      <c r="A11" s="147" t="s">
        <v>222</v>
      </c>
      <c r="B11" s="147">
        <v>11397.65785</v>
      </c>
      <c r="C11" s="148">
        <v>57103.070970000001</v>
      </c>
      <c r="D11" s="148">
        <v>120703.14456</v>
      </c>
      <c r="E11" s="148">
        <v>218835.56907</v>
      </c>
      <c r="F11" s="148">
        <v>252788.86093999998</v>
      </c>
      <c r="G11" s="148">
        <v>55005.675450000002</v>
      </c>
      <c r="H11" s="147">
        <v>15318.903749999999</v>
      </c>
      <c r="I11" s="147">
        <v>0</v>
      </c>
      <c r="J11" s="147">
        <v>0</v>
      </c>
      <c r="K11" s="147">
        <v>36888.18806</v>
      </c>
      <c r="L11" s="147">
        <v>0</v>
      </c>
      <c r="M11" s="147">
        <v>0</v>
      </c>
      <c r="N11" s="147">
        <v>25.636880000000001</v>
      </c>
      <c r="O11" s="147">
        <f t="shared" si="0"/>
        <v>768066.70753000001</v>
      </c>
      <c r="P11" s="178">
        <f t="shared" si="1"/>
        <v>7.0797151618917906E-2</v>
      </c>
    </row>
    <row r="12" spans="1:26" ht="27" customHeight="1">
      <c r="A12" s="147" t="s">
        <v>223</v>
      </c>
      <c r="B12" s="147">
        <v>20298.488440000001</v>
      </c>
      <c r="C12" s="148">
        <v>698.54700000000003</v>
      </c>
      <c r="D12" s="148">
        <v>0</v>
      </c>
      <c r="E12" s="148">
        <v>79234.093290000004</v>
      </c>
      <c r="F12" s="148">
        <v>71821.218769999992</v>
      </c>
      <c r="G12" s="148">
        <v>0</v>
      </c>
      <c r="H12" s="147">
        <v>106.43077000000001</v>
      </c>
      <c r="I12" s="147">
        <v>0</v>
      </c>
      <c r="J12" s="147">
        <v>0</v>
      </c>
      <c r="K12" s="147">
        <v>0</v>
      </c>
      <c r="L12" s="147">
        <v>0</v>
      </c>
      <c r="M12" s="147">
        <v>0</v>
      </c>
      <c r="N12" s="147">
        <v>229.68901</v>
      </c>
      <c r="O12" s="147">
        <f t="shared" si="0"/>
        <v>172388.46727999998</v>
      </c>
      <c r="P12" s="178">
        <f t="shared" si="1"/>
        <v>1.5890042278519572E-2</v>
      </c>
    </row>
    <row r="13" spans="1:26" ht="27" customHeight="1">
      <c r="A13" s="147" t="s">
        <v>224</v>
      </c>
      <c r="B13" s="147">
        <v>171176.76532000001</v>
      </c>
      <c r="C13" s="148">
        <v>65722.659119999997</v>
      </c>
      <c r="D13" s="148">
        <v>60703.633580000002</v>
      </c>
      <c r="E13" s="148">
        <v>420502.03959</v>
      </c>
      <c r="F13" s="148">
        <v>108272.04143000001</v>
      </c>
      <c r="G13" s="148">
        <v>25522.853780000001</v>
      </c>
      <c r="H13" s="147">
        <v>20494.13479</v>
      </c>
      <c r="I13" s="147">
        <v>145.64193</v>
      </c>
      <c r="J13" s="147">
        <v>15.5</v>
      </c>
      <c r="K13" s="147">
        <v>5428.20165</v>
      </c>
      <c r="L13" s="147">
        <v>769.47852999999998</v>
      </c>
      <c r="M13" s="147">
        <v>580.96355000000005</v>
      </c>
      <c r="N13" s="147">
        <v>4452.0187800000003</v>
      </c>
      <c r="O13" s="147">
        <f t="shared" si="0"/>
        <v>883785.93205000006</v>
      </c>
      <c r="P13" s="178">
        <f t="shared" si="1"/>
        <v>8.146366196658332E-2</v>
      </c>
    </row>
    <row r="14" spans="1:26" ht="27" customHeight="1">
      <c r="A14" s="147" t="s">
        <v>225</v>
      </c>
      <c r="B14" s="147">
        <v>63447.183549999994</v>
      </c>
      <c r="C14" s="148">
        <v>75604.55949</v>
      </c>
      <c r="D14" s="148">
        <v>15017.09899</v>
      </c>
      <c r="E14" s="148">
        <v>44834.966009999996</v>
      </c>
      <c r="F14" s="148">
        <v>18270.413800000002</v>
      </c>
      <c r="G14" s="148">
        <v>50785.073759999999</v>
      </c>
      <c r="H14" s="147">
        <v>361.62957</v>
      </c>
      <c r="I14" s="147">
        <v>20.58</v>
      </c>
      <c r="J14" s="147">
        <v>0</v>
      </c>
      <c r="K14" s="147">
        <v>1899.0538000000001</v>
      </c>
      <c r="L14" s="147">
        <v>52.914269999999995</v>
      </c>
      <c r="M14" s="147">
        <v>0</v>
      </c>
      <c r="N14" s="147">
        <v>140.47735</v>
      </c>
      <c r="O14" s="147">
        <f t="shared" si="0"/>
        <v>270433.95059000002</v>
      </c>
      <c r="P14" s="178">
        <f t="shared" si="1"/>
        <v>2.4927461658107816E-2</v>
      </c>
    </row>
    <row r="15" spans="1:26" ht="27" customHeight="1">
      <c r="A15" s="147" t="s">
        <v>131</v>
      </c>
      <c r="B15" s="147">
        <v>618662.82496</v>
      </c>
      <c r="C15" s="148">
        <v>262088.62122</v>
      </c>
      <c r="D15" s="148">
        <v>101103.24515999999</v>
      </c>
      <c r="E15" s="148">
        <v>1273658.84078</v>
      </c>
      <c r="F15" s="148">
        <v>100994.43712</v>
      </c>
      <c r="G15" s="148">
        <v>250510.17265999998</v>
      </c>
      <c r="H15" s="147">
        <v>183100.53936000002</v>
      </c>
      <c r="I15" s="147">
        <v>1032.1288</v>
      </c>
      <c r="J15" s="147">
        <v>712.23791000000006</v>
      </c>
      <c r="K15" s="147">
        <v>93739.81194</v>
      </c>
      <c r="L15" s="147">
        <v>14633.7531</v>
      </c>
      <c r="M15" s="147">
        <v>15921.076369999999</v>
      </c>
      <c r="N15" s="147">
        <v>43482.671119999999</v>
      </c>
      <c r="O15" s="147">
        <f t="shared" si="0"/>
        <v>2959640.3604999995</v>
      </c>
      <c r="P15" s="178">
        <f t="shared" si="1"/>
        <v>0.27280717323840403</v>
      </c>
    </row>
    <row r="16" spans="1:26" ht="27" customHeight="1">
      <c r="A16" s="147" t="s">
        <v>226</v>
      </c>
      <c r="B16" s="147">
        <v>139425.57128</v>
      </c>
      <c r="C16" s="148">
        <v>144449.16803999999</v>
      </c>
      <c r="D16" s="148">
        <v>361653.73911000002</v>
      </c>
      <c r="E16" s="148">
        <v>447125.80586000002</v>
      </c>
      <c r="F16" s="148">
        <v>146166.67249</v>
      </c>
      <c r="G16" s="148">
        <v>144704.39212</v>
      </c>
      <c r="H16" s="147">
        <v>66643.09276</v>
      </c>
      <c r="I16" s="147">
        <v>127.18300000000001</v>
      </c>
      <c r="J16" s="147">
        <v>504.43771999999996</v>
      </c>
      <c r="K16" s="147">
        <v>150.99429000000001</v>
      </c>
      <c r="L16" s="147">
        <v>1027.0335600000001</v>
      </c>
      <c r="M16" s="147">
        <v>8311.49028</v>
      </c>
      <c r="N16" s="147">
        <v>16584.175199999998</v>
      </c>
      <c r="O16" s="147">
        <f t="shared" si="0"/>
        <v>1476873.7557099999</v>
      </c>
      <c r="P16" s="178">
        <f t="shared" si="1"/>
        <v>0.13613199762459127</v>
      </c>
    </row>
    <row r="17" spans="1:22" ht="27" customHeight="1">
      <c r="A17" s="147" t="s">
        <v>227</v>
      </c>
      <c r="B17" s="147">
        <v>3997.3429700000002</v>
      </c>
      <c r="C17" s="148">
        <v>11.441850000000001</v>
      </c>
      <c r="D17" s="148">
        <v>408.81428000000005</v>
      </c>
      <c r="E17" s="148">
        <v>5192.8742899999997</v>
      </c>
      <c r="F17" s="148">
        <v>71.526740000000004</v>
      </c>
      <c r="G17" s="148">
        <v>259.98930000000001</v>
      </c>
      <c r="H17" s="147">
        <v>1045.5168200000001</v>
      </c>
      <c r="I17" s="147">
        <v>0</v>
      </c>
      <c r="J17" s="147">
        <v>12</v>
      </c>
      <c r="K17" s="147">
        <v>0</v>
      </c>
      <c r="L17" s="147">
        <v>48.122900000000001</v>
      </c>
      <c r="M17" s="147">
        <v>176.10791</v>
      </c>
      <c r="N17" s="147">
        <v>985.59708999999998</v>
      </c>
      <c r="O17" s="147">
        <f t="shared" si="0"/>
        <v>12209.334149999999</v>
      </c>
      <c r="P17" s="178">
        <f t="shared" si="1"/>
        <v>1.125404958331461E-3</v>
      </c>
    </row>
    <row r="18" spans="1:22" ht="27" customHeight="1">
      <c r="A18" s="147" t="s">
        <v>228</v>
      </c>
      <c r="B18" s="147">
        <v>21968.132659999999</v>
      </c>
      <c r="C18" s="148">
        <v>56026.87616</v>
      </c>
      <c r="D18" s="148">
        <v>23948.658649999998</v>
      </c>
      <c r="E18" s="148">
        <v>135708.74171999999</v>
      </c>
      <c r="F18" s="148">
        <v>7248.0607199999995</v>
      </c>
      <c r="G18" s="148">
        <v>3631.2345299999997</v>
      </c>
      <c r="H18" s="147">
        <v>14418.319380000001</v>
      </c>
      <c r="I18" s="147">
        <v>81.86</v>
      </c>
      <c r="J18" s="147">
        <v>456.89699000000002</v>
      </c>
      <c r="K18" s="147">
        <v>250.047</v>
      </c>
      <c r="L18" s="147">
        <v>418.62741999999997</v>
      </c>
      <c r="M18" s="147">
        <v>70.325679999999991</v>
      </c>
      <c r="N18" s="147">
        <v>5988.3346700000002</v>
      </c>
      <c r="O18" s="147">
        <f t="shared" si="0"/>
        <v>270216.11557999998</v>
      </c>
      <c r="P18" s="178">
        <f t="shared" si="1"/>
        <v>2.4907382545083276E-2</v>
      </c>
    </row>
    <row r="19" spans="1:22" ht="27" customHeight="1">
      <c r="A19" s="147" t="s">
        <v>229</v>
      </c>
      <c r="B19" s="147">
        <v>922729.82313000003</v>
      </c>
      <c r="C19" s="148">
        <v>25798.813890000001</v>
      </c>
      <c r="D19" s="148">
        <v>1391432.4153900002</v>
      </c>
      <c r="E19" s="148">
        <v>218455.64429</v>
      </c>
      <c r="F19" s="148">
        <v>19781.951710000001</v>
      </c>
      <c r="G19" s="148">
        <v>9653.649730000001</v>
      </c>
      <c r="H19" s="147">
        <v>23096.06654</v>
      </c>
      <c r="I19" s="147">
        <v>1045.7213199999999</v>
      </c>
      <c r="J19" s="147">
        <v>29723.63912</v>
      </c>
      <c r="K19" s="147">
        <v>0</v>
      </c>
      <c r="L19" s="147">
        <v>612.85867000000007</v>
      </c>
      <c r="M19" s="147">
        <v>5522.3</v>
      </c>
      <c r="N19" s="147">
        <v>1127.86698</v>
      </c>
      <c r="O19" s="147">
        <f t="shared" si="0"/>
        <v>2648980.7507700003</v>
      </c>
      <c r="P19" s="178">
        <f t="shared" si="1"/>
        <v>0.24417187987611549</v>
      </c>
    </row>
    <row r="20" spans="1:22" ht="27" customHeight="1">
      <c r="A20" s="147" t="s">
        <v>230</v>
      </c>
      <c r="B20" s="147">
        <v>78294.90191</v>
      </c>
      <c r="C20" s="148">
        <v>11634.388140000001</v>
      </c>
      <c r="D20" s="148">
        <v>23907.639930000001</v>
      </c>
      <c r="E20" s="148">
        <v>461522.05063999997</v>
      </c>
      <c r="F20" s="148">
        <v>439927.69146</v>
      </c>
      <c r="G20" s="148">
        <v>32313.757799999999</v>
      </c>
      <c r="H20" s="147">
        <v>27754.863570000001</v>
      </c>
      <c r="I20" s="147">
        <v>29.692319999999999</v>
      </c>
      <c r="J20" s="147">
        <v>1792.9561100000001</v>
      </c>
      <c r="K20" s="147">
        <v>423.47800000000001</v>
      </c>
      <c r="L20" s="147">
        <v>1880.89166</v>
      </c>
      <c r="M20" s="147">
        <v>4973.3034299999999</v>
      </c>
      <c r="N20" s="147">
        <v>7208.0910300000005</v>
      </c>
      <c r="O20" s="147">
        <f t="shared" si="0"/>
        <v>1091663.7059999998</v>
      </c>
      <c r="P20" s="178">
        <f t="shared" si="1"/>
        <v>0.1006249589428182</v>
      </c>
    </row>
    <row r="21" spans="1:22" ht="27" customHeight="1">
      <c r="A21" s="147" t="s">
        <v>231</v>
      </c>
      <c r="B21" s="147">
        <v>30.73</v>
      </c>
      <c r="C21" s="148">
        <v>1256.7276200000001</v>
      </c>
      <c r="D21" s="148">
        <v>104.58763999999999</v>
      </c>
      <c r="E21" s="148">
        <v>1205.9052099999999</v>
      </c>
      <c r="F21" s="148">
        <v>65.274209999999997</v>
      </c>
      <c r="G21" s="148">
        <v>771.90314999999998</v>
      </c>
      <c r="H21" s="147">
        <v>233.19823000000002</v>
      </c>
      <c r="I21" s="147">
        <v>0</v>
      </c>
      <c r="J21" s="147">
        <v>0</v>
      </c>
      <c r="K21" s="147">
        <v>0</v>
      </c>
      <c r="L21" s="147">
        <v>0</v>
      </c>
      <c r="M21" s="147">
        <v>94.68</v>
      </c>
      <c r="N21" s="147">
        <v>483.18336999999997</v>
      </c>
      <c r="O21" s="147">
        <f t="shared" si="0"/>
        <v>4246.1894299999994</v>
      </c>
      <c r="P21" s="178">
        <f t="shared" si="1"/>
        <v>3.9139584352653991E-4</v>
      </c>
    </row>
    <row r="22" spans="1:22" ht="27" customHeight="1">
      <c r="A22" s="147" t="s">
        <v>232</v>
      </c>
      <c r="B22" s="147">
        <v>637.34685999999999</v>
      </c>
      <c r="C22" s="148">
        <v>196.215</v>
      </c>
      <c r="D22" s="148">
        <v>0</v>
      </c>
      <c r="E22" s="148">
        <v>675.07456000000002</v>
      </c>
      <c r="F22" s="148">
        <v>557.34818999999993</v>
      </c>
      <c r="G22" s="148">
        <v>793.50658999999996</v>
      </c>
      <c r="H22" s="147">
        <v>371.98608000000002</v>
      </c>
      <c r="I22" s="147">
        <v>0</v>
      </c>
      <c r="J22" s="147">
        <v>0</v>
      </c>
      <c r="K22" s="147">
        <v>0</v>
      </c>
      <c r="L22" s="147">
        <v>0</v>
      </c>
      <c r="M22" s="147">
        <v>6.86</v>
      </c>
      <c r="N22" s="147">
        <v>739.21785</v>
      </c>
      <c r="O22" s="147">
        <f t="shared" si="0"/>
        <v>3977.5551300000002</v>
      </c>
      <c r="P22" s="178">
        <f t="shared" si="1"/>
        <v>3.6663426607410363E-4</v>
      </c>
    </row>
    <row r="23" spans="1:22" ht="27" customHeight="1">
      <c r="A23" s="147" t="s">
        <v>233</v>
      </c>
      <c r="B23" s="147">
        <v>18232.776409999999</v>
      </c>
      <c r="C23" s="148">
        <v>1404.60232</v>
      </c>
      <c r="D23" s="148">
        <v>4048.0957999999996</v>
      </c>
      <c r="E23" s="148">
        <v>16305.365960000001</v>
      </c>
      <c r="F23" s="148">
        <v>203492.75308000002</v>
      </c>
      <c r="G23" s="148">
        <v>3852.7772500000001</v>
      </c>
      <c r="H23" s="147">
        <v>4392.0942800000003</v>
      </c>
      <c r="I23" s="147">
        <v>160.93132999999997</v>
      </c>
      <c r="J23" s="147">
        <v>40.072000000000003</v>
      </c>
      <c r="K23" s="147">
        <v>0</v>
      </c>
      <c r="L23" s="147">
        <v>338.46904000000001</v>
      </c>
      <c r="M23" s="147">
        <v>646.38595999999995</v>
      </c>
      <c r="N23" s="147">
        <v>2972.5407599999999</v>
      </c>
      <c r="O23" s="147">
        <f t="shared" si="0"/>
        <v>255886.86419000002</v>
      </c>
      <c r="P23" s="178">
        <f t="shared" si="1"/>
        <v>2.3586572551240661E-2</v>
      </c>
    </row>
    <row r="24" spans="1:22" ht="27" customHeight="1">
      <c r="A24" s="147" t="s">
        <v>234</v>
      </c>
      <c r="B24" s="147">
        <v>0</v>
      </c>
      <c r="C24" s="148">
        <v>0</v>
      </c>
      <c r="D24" s="148">
        <v>0</v>
      </c>
      <c r="E24" s="148">
        <v>1781.53325</v>
      </c>
      <c r="F24" s="148">
        <v>0</v>
      </c>
      <c r="G24" s="148">
        <v>0</v>
      </c>
      <c r="H24" s="147">
        <v>12.18947</v>
      </c>
      <c r="I24" s="147">
        <v>0</v>
      </c>
      <c r="J24" s="147">
        <v>0</v>
      </c>
      <c r="K24" s="147">
        <v>0</v>
      </c>
      <c r="L24" s="147">
        <v>0</v>
      </c>
      <c r="M24" s="147">
        <v>0</v>
      </c>
      <c r="N24" s="147">
        <v>9.0095100000000006</v>
      </c>
      <c r="O24" s="147">
        <f t="shared" si="0"/>
        <v>1802.7322300000001</v>
      </c>
      <c r="P24" s="178">
        <f t="shared" si="1"/>
        <v>1.6616825825722299E-4</v>
      </c>
    </row>
    <row r="25" spans="1:22" ht="27" customHeight="1">
      <c r="A25" s="147" t="s">
        <v>235</v>
      </c>
      <c r="B25" s="147">
        <v>522.76877000000002</v>
      </c>
      <c r="C25" s="148">
        <v>0</v>
      </c>
      <c r="D25" s="148">
        <v>977.55</v>
      </c>
      <c r="E25" s="148">
        <v>3768.71648</v>
      </c>
      <c r="F25" s="148">
        <v>114.28286</v>
      </c>
      <c r="G25" s="148">
        <v>0</v>
      </c>
      <c r="H25" s="147">
        <v>28.267700000000001</v>
      </c>
      <c r="I25" s="147">
        <v>0</v>
      </c>
      <c r="J25" s="147">
        <v>0</v>
      </c>
      <c r="K25" s="147">
        <v>0</v>
      </c>
      <c r="L25" s="147">
        <v>0</v>
      </c>
      <c r="M25" s="147">
        <v>0</v>
      </c>
      <c r="N25" s="147">
        <v>24.452169999999999</v>
      </c>
      <c r="O25" s="147">
        <f t="shared" si="0"/>
        <v>5436.0379800000001</v>
      </c>
      <c r="P25" s="178">
        <f t="shared" si="1"/>
        <v>5.0107106752993083E-4</v>
      </c>
    </row>
    <row r="26" spans="1:22" s="180" customFormat="1" ht="39" customHeight="1">
      <c r="A26" s="154" t="s">
        <v>236</v>
      </c>
      <c r="B26" s="154">
        <v>56.747900000000001</v>
      </c>
      <c r="C26" s="179">
        <v>0</v>
      </c>
      <c r="D26" s="179">
        <v>378.97199999999998</v>
      </c>
      <c r="E26" s="179">
        <v>602.35471999999993</v>
      </c>
      <c r="F26" s="179">
        <v>583.53008999999997</v>
      </c>
      <c r="G26" s="179">
        <v>924.86599999999999</v>
      </c>
      <c r="H26" s="154">
        <v>372.02686999999997</v>
      </c>
      <c r="I26" s="154">
        <v>31.04</v>
      </c>
      <c r="J26" s="154">
        <v>0</v>
      </c>
      <c r="K26" s="154">
        <v>0</v>
      </c>
      <c r="L26" s="154">
        <v>0</v>
      </c>
      <c r="M26" s="154">
        <v>0</v>
      </c>
      <c r="N26" s="154">
        <v>775.9</v>
      </c>
      <c r="O26" s="154">
        <f t="shared" si="0"/>
        <v>3725.4375799999998</v>
      </c>
      <c r="P26" s="155">
        <f t="shared" si="1"/>
        <v>3.4339513301684507E-4</v>
      </c>
    </row>
    <row r="27" spans="1:22" ht="24" customHeight="1">
      <c r="A27" s="181" t="s">
        <v>243</v>
      </c>
      <c r="B27" s="182">
        <f>SUM(B9:B26)</f>
        <v>2079805.3070799999</v>
      </c>
      <c r="C27" s="182">
        <f t="shared" ref="C27:N27" si="2">SUM(C9:C26)</f>
        <v>702016.4959199999</v>
      </c>
      <c r="D27" s="182">
        <f t="shared" si="2"/>
        <v>2105924.8314999999</v>
      </c>
      <c r="E27" s="182">
        <f t="shared" si="2"/>
        <v>3330845.0183500005</v>
      </c>
      <c r="F27" s="182">
        <f t="shared" si="2"/>
        <v>1370523.0769899997</v>
      </c>
      <c r="G27" s="182">
        <f t="shared" si="2"/>
        <v>578964.56724000012</v>
      </c>
      <c r="H27" s="182">
        <f t="shared" si="2"/>
        <v>361717.16068000003</v>
      </c>
      <c r="I27" s="182">
        <f t="shared" si="2"/>
        <v>2674.7786999999994</v>
      </c>
      <c r="J27" s="182">
        <f t="shared" si="2"/>
        <v>33257.739849999998</v>
      </c>
      <c r="K27" s="182">
        <f t="shared" si="2"/>
        <v>140920.56122</v>
      </c>
      <c r="L27" s="182">
        <f>SUM(L9:L26)</f>
        <v>19806.159150000003</v>
      </c>
      <c r="M27" s="182">
        <f>SUM(M9:M26)</f>
        <v>36440.356179999995</v>
      </c>
      <c r="N27" s="182">
        <f t="shared" si="2"/>
        <v>85940.234570000001</v>
      </c>
      <c r="O27" s="182">
        <f t="shared" si="0"/>
        <v>10848836.287429998</v>
      </c>
      <c r="P27" s="183">
        <f t="shared" si="1"/>
        <v>1</v>
      </c>
    </row>
    <row r="28" spans="1:22" ht="36" customHeight="1">
      <c r="A28" s="184" t="s">
        <v>237</v>
      </c>
      <c r="B28" s="178">
        <f t="shared" ref="B28:O28" si="3">+B27/$O$27</f>
        <v>0.19170768661056911</v>
      </c>
      <c r="C28" s="178">
        <f t="shared" si="3"/>
        <v>6.4708921521231838E-2</v>
      </c>
      <c r="D28" s="178">
        <f t="shared" si="3"/>
        <v>0.19411527427508785</v>
      </c>
      <c r="E28" s="178">
        <f t="shared" si="3"/>
        <v>0.3070232539327083</v>
      </c>
      <c r="F28" s="178">
        <f t="shared" si="3"/>
        <v>0.12632904033937317</v>
      </c>
      <c r="G28" s="178">
        <f t="shared" si="3"/>
        <v>5.3366513412209687E-2</v>
      </c>
      <c r="H28" s="178">
        <f t="shared" si="3"/>
        <v>3.3341563195962647E-2</v>
      </c>
      <c r="I28" s="178">
        <f t="shared" si="3"/>
        <v>2.4654982609509293E-4</v>
      </c>
      <c r="J28" s="178">
        <f t="shared" si="3"/>
        <v>3.0655582745343917E-3</v>
      </c>
      <c r="K28" s="178">
        <f t="shared" si="3"/>
        <v>1.2989463338411474E-2</v>
      </c>
      <c r="L28" s="178">
        <f t="shared" si="3"/>
        <v>1.8256482654225694E-3</v>
      </c>
      <c r="M28" s="178">
        <f>+M27/$O$27</f>
        <v>3.3589184327743622E-3</v>
      </c>
      <c r="N28" s="178">
        <f t="shared" si="3"/>
        <v>7.9216085756197308E-3</v>
      </c>
      <c r="O28" s="178">
        <f t="shared" si="3"/>
        <v>1</v>
      </c>
      <c r="P28" s="178"/>
    </row>
    <row r="29" spans="1:22" ht="14.25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188"/>
      <c r="P29" s="189"/>
    </row>
    <row r="30" spans="1:22" ht="15" customHeight="1" thickTop="1">
      <c r="A30" s="190" t="s">
        <v>238</v>
      </c>
      <c r="B30" s="7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192"/>
      <c r="P30" s="192"/>
    </row>
    <row r="31" spans="1:22" ht="15" customHeight="1">
      <c r="A31" s="190" t="s">
        <v>249</v>
      </c>
      <c r="C31" s="135"/>
      <c r="D31" s="135"/>
      <c r="E31" s="135"/>
      <c r="F31" s="135"/>
      <c r="G31" s="135"/>
      <c r="H31" s="114"/>
      <c r="I31" s="114"/>
      <c r="J31" s="114"/>
      <c r="K31" s="114"/>
      <c r="L31" s="114"/>
      <c r="M31" s="114"/>
      <c r="N31" s="114"/>
      <c r="O31" s="114"/>
      <c r="P31" s="192"/>
    </row>
    <row r="32" spans="1:22" ht="15" customHeight="1">
      <c r="A32" s="193" t="s">
        <v>245</v>
      </c>
      <c r="C32" s="135"/>
      <c r="D32" s="135"/>
      <c r="E32" s="135"/>
      <c r="F32" s="135"/>
      <c r="G32" s="135"/>
      <c r="H32" s="114"/>
      <c r="I32" s="114"/>
      <c r="J32" s="114"/>
      <c r="K32" s="114"/>
      <c r="L32" s="114"/>
      <c r="M32" s="114"/>
      <c r="N32" s="114"/>
      <c r="O32" s="114"/>
      <c r="P32" s="192"/>
      <c r="Q32" s="194"/>
      <c r="R32" s="114"/>
      <c r="S32" s="114"/>
      <c r="T32" s="114"/>
      <c r="U32" s="114"/>
      <c r="V32" s="114"/>
    </row>
    <row r="33" spans="1:16" ht="9" customHeight="1">
      <c r="A33" s="168"/>
      <c r="C33" s="135"/>
      <c r="D33" s="135"/>
      <c r="E33" s="135"/>
      <c r="F33" s="135"/>
      <c r="G33" s="135"/>
      <c r="H33" s="114"/>
      <c r="I33" s="114"/>
      <c r="J33" s="114"/>
      <c r="K33" s="114"/>
      <c r="L33" s="114"/>
      <c r="M33" s="114"/>
      <c r="N33" s="114"/>
      <c r="O33" s="114"/>
      <c r="P33" s="192"/>
    </row>
    <row r="34" spans="1:16" ht="9" customHeight="1">
      <c r="A34" s="164"/>
      <c r="C34" s="135"/>
      <c r="D34" s="135"/>
      <c r="E34" s="135"/>
      <c r="F34" s="135"/>
      <c r="G34" s="135"/>
      <c r="H34" s="114"/>
      <c r="I34" s="114"/>
      <c r="J34" s="114"/>
      <c r="K34" s="114"/>
      <c r="L34" s="114"/>
      <c r="M34" s="114"/>
      <c r="N34" s="114"/>
      <c r="O34" s="114"/>
      <c r="P34" s="192"/>
    </row>
    <row r="35" spans="1:16" ht="9" customHeight="1">
      <c r="A35" s="164"/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114"/>
      <c r="P35" s="192"/>
    </row>
    <row r="36" spans="1:16" ht="9" customHeight="1">
      <c r="A36" s="164"/>
      <c r="B36" s="62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114"/>
      <c r="P36" s="192"/>
    </row>
    <row r="37" spans="1:16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114"/>
      <c r="P37" s="192"/>
    </row>
    <row r="38" spans="1:16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114"/>
      <c r="P38" s="192"/>
    </row>
    <row r="39" spans="1:16" ht="9" customHeight="1">
      <c r="A39" s="165"/>
      <c r="B39" s="62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114"/>
      <c r="P39" s="192"/>
    </row>
    <row r="40" spans="1:16" ht="9" customHeight="1">
      <c r="A40" s="164"/>
      <c r="B40" s="62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114"/>
      <c r="P40" s="192"/>
    </row>
    <row r="41" spans="1:16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114"/>
      <c r="P41" s="192"/>
    </row>
    <row r="42" spans="1:16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114"/>
      <c r="P42" s="192"/>
    </row>
    <row r="43" spans="1:16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114"/>
      <c r="P43" s="192"/>
    </row>
    <row r="44" spans="1:16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14"/>
      <c r="P44" s="192"/>
    </row>
    <row r="45" spans="1:16" ht="9" customHeight="1">
      <c r="A45" s="165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14"/>
      <c r="P45" s="192"/>
    </row>
    <row r="46" spans="1:16" ht="9" customHeight="1">
      <c r="A46" s="164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14"/>
      <c r="P46" s="192"/>
    </row>
    <row r="47" spans="1:16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14"/>
      <c r="P47" s="192"/>
    </row>
    <row r="48" spans="1:16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14"/>
      <c r="P48" s="192"/>
    </row>
    <row r="49" spans="1:16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14"/>
      <c r="P49" s="192"/>
    </row>
    <row r="50" spans="1:16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14"/>
      <c r="P50" s="192"/>
    </row>
    <row r="51" spans="1:16" ht="9" customHeight="1">
      <c r="A51" s="165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P51" s="192"/>
    </row>
    <row r="52" spans="1:16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P52" s="192"/>
    </row>
    <row r="53" spans="1:16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P53" s="192"/>
    </row>
    <row r="54" spans="1:16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P54" s="192"/>
    </row>
    <row r="55" spans="1:16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P55" s="192"/>
    </row>
    <row r="56" spans="1:16" ht="9" customHeight="1">
      <c r="A56" s="165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P56" s="192"/>
    </row>
    <row r="57" spans="1:16" ht="9" customHeight="1">
      <c r="A57" s="166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P57" s="192"/>
    </row>
    <row r="58" spans="1:16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P58" s="192"/>
    </row>
    <row r="59" spans="1:16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P59" s="192"/>
    </row>
    <row r="60" spans="1:16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P60" s="192"/>
    </row>
    <row r="61" spans="1:16" ht="9" customHeight="1">
      <c r="A61" s="167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P61" s="192"/>
    </row>
    <row r="62" spans="1:16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P62" s="192"/>
    </row>
    <row r="63" spans="1:16" ht="9" customHeight="1">
      <c r="A63" s="168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P63" s="192"/>
    </row>
    <row r="64" spans="1:16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P64" s="192"/>
    </row>
    <row r="65" spans="1:16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P65" s="192"/>
    </row>
    <row r="66" spans="1:16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P66" s="192"/>
    </row>
    <row r="67" spans="1:16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P67" s="192"/>
    </row>
    <row r="68" spans="1:16" ht="9" customHeight="1">
      <c r="A68" s="166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P68" s="192"/>
    </row>
    <row r="69" spans="1:16" ht="9" customHeight="1">
      <c r="A69" s="168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P69" s="192"/>
    </row>
    <row r="70" spans="1:16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P70" s="192"/>
    </row>
    <row r="71" spans="1:16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P71" s="192"/>
    </row>
    <row r="72" spans="1:16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P72" s="192"/>
    </row>
    <row r="73" spans="1:16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P73" s="192"/>
    </row>
    <row r="74" spans="1:16" ht="9" customHeight="1">
      <c r="A74" s="166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P74" s="192"/>
    </row>
    <row r="75" spans="1:16" ht="9" customHeight="1">
      <c r="A75" s="168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P75" s="192"/>
    </row>
    <row r="76" spans="1:16" ht="9" customHeight="1">
      <c r="A76" s="164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P76" s="192"/>
    </row>
    <row r="77" spans="1:16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P77" s="192"/>
    </row>
    <row r="78" spans="1:16" ht="9" customHeight="1">
      <c r="A78" s="164"/>
      <c r="C78" s="67"/>
      <c r="D78" s="67"/>
      <c r="E78" s="67"/>
      <c r="F78" s="67"/>
      <c r="G78" s="67"/>
      <c r="P78" s="70"/>
    </row>
    <row r="79" spans="1:16" ht="9" customHeight="1">
      <c r="A79" s="164"/>
      <c r="C79" s="67"/>
      <c r="D79" s="67"/>
      <c r="E79" s="67"/>
      <c r="F79" s="67"/>
      <c r="G79" s="67"/>
      <c r="P79" s="70"/>
    </row>
    <row r="80" spans="1:16" ht="9" customHeight="1">
      <c r="A80" s="164"/>
      <c r="C80" s="67"/>
      <c r="D80" s="67"/>
      <c r="E80" s="67"/>
      <c r="F80" s="67"/>
      <c r="G80" s="67"/>
      <c r="P80" s="70"/>
    </row>
    <row r="81" spans="1:16" ht="9" customHeight="1">
      <c r="A81" s="164"/>
      <c r="C81" s="67"/>
      <c r="D81" s="67"/>
      <c r="E81" s="67"/>
      <c r="F81" s="67"/>
      <c r="G81" s="67"/>
      <c r="P81" s="70"/>
    </row>
    <row r="82" spans="1:16" ht="9" customHeight="1">
      <c r="A82" s="164"/>
      <c r="C82" s="67"/>
      <c r="D82" s="67"/>
      <c r="E82" s="67"/>
      <c r="F82" s="67"/>
      <c r="G82" s="67"/>
      <c r="P82" s="70"/>
    </row>
    <row r="83" spans="1:16" ht="9" customHeight="1">
      <c r="A83" s="164"/>
      <c r="C83" s="67"/>
      <c r="D83" s="67"/>
      <c r="E83" s="67"/>
      <c r="F83" s="67"/>
      <c r="G83" s="67"/>
      <c r="P83" s="70"/>
    </row>
    <row r="84" spans="1:16" ht="9" customHeight="1">
      <c r="A84" s="166"/>
      <c r="C84" s="67"/>
      <c r="D84" s="67"/>
      <c r="E84" s="67"/>
      <c r="F84" s="67"/>
      <c r="G84" s="67"/>
      <c r="P84" s="70"/>
    </row>
    <row r="85" spans="1:16" ht="9" customHeight="1">
      <c r="A85" s="168"/>
      <c r="C85" s="67"/>
      <c r="D85" s="67"/>
      <c r="E85" s="67"/>
      <c r="F85" s="67"/>
      <c r="G85" s="67"/>
      <c r="P85" s="70"/>
    </row>
    <row r="86" spans="1:16" ht="9" customHeight="1">
      <c r="A86" s="164"/>
      <c r="C86" s="67"/>
      <c r="D86" s="67"/>
      <c r="E86" s="67"/>
      <c r="F86" s="67"/>
      <c r="G86" s="67"/>
      <c r="P86" s="70"/>
    </row>
    <row r="87" spans="1:16" ht="9" customHeight="1">
      <c r="A87" s="164"/>
      <c r="C87" s="67"/>
      <c r="D87" s="67"/>
      <c r="E87" s="67"/>
      <c r="F87" s="67"/>
      <c r="G87" s="67"/>
      <c r="P87" s="70"/>
    </row>
    <row r="88" spans="1:16" ht="9" customHeight="1">
      <c r="A88" s="164"/>
      <c r="C88" s="67"/>
      <c r="D88" s="67"/>
      <c r="E88" s="67"/>
      <c r="F88" s="67"/>
      <c r="G88" s="67"/>
      <c r="P88" s="70"/>
    </row>
    <row r="89" spans="1:16" ht="9" customHeight="1">
      <c r="A89" s="164"/>
      <c r="C89" s="67"/>
      <c r="D89" s="67"/>
      <c r="E89" s="67"/>
      <c r="F89" s="67"/>
      <c r="G89" s="67"/>
      <c r="P89" s="70"/>
    </row>
    <row r="90" spans="1:16" ht="9" customHeight="1">
      <c r="A90" s="164"/>
      <c r="C90" s="67"/>
      <c r="D90" s="67"/>
      <c r="E90" s="67"/>
      <c r="F90" s="67"/>
      <c r="G90" s="67"/>
      <c r="P90" s="70"/>
    </row>
    <row r="91" spans="1:16" ht="9" customHeight="1">
      <c r="A91" s="164"/>
      <c r="C91" s="67"/>
      <c r="D91" s="67"/>
      <c r="E91" s="67"/>
      <c r="F91" s="67"/>
      <c r="G91" s="67"/>
      <c r="P91" s="70"/>
    </row>
    <row r="92" spans="1:16" ht="9" customHeight="1">
      <c r="A92" s="164"/>
      <c r="C92" s="67"/>
      <c r="D92" s="67"/>
      <c r="E92" s="67"/>
      <c r="F92" s="67"/>
      <c r="G92" s="67"/>
      <c r="P92" s="70"/>
    </row>
    <row r="93" spans="1:16" ht="9" customHeight="1">
      <c r="A93" s="164"/>
      <c r="C93" s="67"/>
      <c r="D93" s="67"/>
      <c r="E93" s="67"/>
      <c r="F93" s="67"/>
      <c r="G93" s="67"/>
      <c r="P93" s="70"/>
    </row>
    <row r="94" spans="1:16" ht="9" customHeight="1">
      <c r="A94" s="164"/>
      <c r="C94" s="67"/>
      <c r="D94" s="67"/>
      <c r="E94" s="67"/>
      <c r="F94" s="67"/>
      <c r="G94" s="67"/>
      <c r="P94" s="70"/>
    </row>
    <row r="95" spans="1:16" ht="9" customHeight="1">
      <c r="A95" s="168"/>
      <c r="C95" s="67"/>
      <c r="D95" s="67"/>
      <c r="E95" s="67"/>
      <c r="F95" s="67"/>
      <c r="G95" s="67"/>
      <c r="P95" s="70"/>
    </row>
    <row r="96" spans="1:16" ht="9" customHeight="1">
      <c r="A96" s="164"/>
      <c r="C96" s="67"/>
      <c r="D96" s="67"/>
      <c r="E96" s="67"/>
      <c r="F96" s="67"/>
      <c r="G96" s="67"/>
      <c r="P96" s="70"/>
    </row>
    <row r="97" spans="1:16" ht="9" customHeight="1">
      <c r="A97" s="164"/>
      <c r="C97" s="67"/>
      <c r="D97" s="67"/>
      <c r="E97" s="67"/>
      <c r="F97" s="67"/>
      <c r="G97" s="67"/>
      <c r="P97" s="70"/>
    </row>
    <row r="98" spans="1:16" ht="9" customHeight="1">
      <c r="A98" s="164"/>
      <c r="C98" s="67"/>
      <c r="D98" s="67"/>
      <c r="E98" s="67"/>
      <c r="F98" s="67"/>
      <c r="G98" s="67"/>
      <c r="P98" s="70"/>
    </row>
    <row r="99" spans="1:16">
      <c r="A99" s="169"/>
      <c r="C99" s="67"/>
      <c r="D99" s="67"/>
      <c r="E99" s="67"/>
      <c r="F99" s="67"/>
      <c r="G99" s="67"/>
      <c r="P99" s="70"/>
    </row>
    <row r="100" spans="1:16">
      <c r="A100" s="169"/>
      <c r="C100" s="67"/>
      <c r="D100" s="67"/>
      <c r="E100" s="67"/>
      <c r="F100" s="67"/>
      <c r="G100" s="67"/>
      <c r="P100" s="70"/>
    </row>
    <row r="101" spans="1:16">
      <c r="A101" s="169"/>
      <c r="C101" s="67"/>
      <c r="D101" s="67"/>
      <c r="E101" s="67"/>
      <c r="F101" s="67"/>
      <c r="G101" s="67"/>
      <c r="P101" s="70"/>
    </row>
    <row r="102" spans="1:16">
      <c r="A102" s="169"/>
      <c r="C102" s="67"/>
      <c r="D102" s="67"/>
      <c r="E102" s="67"/>
      <c r="F102" s="67"/>
      <c r="G102" s="67"/>
      <c r="P102" s="70"/>
    </row>
    <row r="103" spans="1:16">
      <c r="A103" s="169"/>
      <c r="C103" s="67"/>
      <c r="D103" s="67"/>
      <c r="E103" s="67"/>
      <c r="F103" s="67"/>
      <c r="G103" s="67"/>
      <c r="P103" s="70"/>
    </row>
    <row r="104" spans="1:16">
      <c r="A104" s="169"/>
      <c r="C104" s="67"/>
      <c r="D104" s="67"/>
      <c r="E104" s="67"/>
      <c r="F104" s="67"/>
      <c r="G104" s="67"/>
      <c r="P104" s="70"/>
    </row>
    <row r="105" spans="1:16">
      <c r="A105" s="169"/>
      <c r="C105" s="67"/>
      <c r="D105" s="67"/>
      <c r="E105" s="67"/>
      <c r="F105" s="67"/>
      <c r="G105" s="67"/>
      <c r="P105" s="70"/>
    </row>
    <row r="106" spans="1:16" ht="15.75">
      <c r="A106" s="170"/>
      <c r="C106" s="67"/>
      <c r="D106" s="67"/>
      <c r="E106" s="67"/>
      <c r="F106" s="67"/>
      <c r="G106" s="67"/>
      <c r="P106" s="70"/>
    </row>
    <row r="107" spans="1:16" ht="15.75">
      <c r="A107" s="170"/>
      <c r="C107" s="67"/>
      <c r="D107" s="67"/>
      <c r="E107" s="67"/>
      <c r="F107" s="67"/>
      <c r="G107" s="67"/>
      <c r="P107" s="70"/>
    </row>
    <row r="108" spans="1:16" ht="15.75">
      <c r="A108" s="170"/>
      <c r="C108" s="67"/>
      <c r="D108" s="67"/>
      <c r="E108" s="67"/>
      <c r="F108" s="67"/>
      <c r="G108" s="67"/>
      <c r="P108" s="70"/>
    </row>
    <row r="109" spans="1:16" ht="15.75">
      <c r="A109" s="170"/>
      <c r="C109" s="67"/>
      <c r="D109" s="67"/>
      <c r="E109" s="67"/>
      <c r="F109" s="67"/>
      <c r="G109" s="67"/>
      <c r="P109" s="70"/>
    </row>
    <row r="110" spans="1:16" ht="15.75">
      <c r="A110" s="170"/>
      <c r="C110" s="67"/>
      <c r="D110" s="67"/>
      <c r="E110" s="67"/>
      <c r="F110" s="67"/>
      <c r="G110" s="67"/>
      <c r="P110" s="70"/>
    </row>
    <row r="111" spans="1:16" ht="15.75">
      <c r="A111" s="170"/>
      <c r="C111" s="67"/>
      <c r="D111" s="67"/>
      <c r="E111" s="67"/>
      <c r="F111" s="67"/>
      <c r="G111" s="67"/>
      <c r="P111" s="70"/>
    </row>
    <row r="112" spans="1:16" ht="15.75">
      <c r="A112" s="170"/>
      <c r="C112" s="67"/>
      <c r="D112" s="67"/>
      <c r="E112" s="67"/>
      <c r="F112" s="67"/>
      <c r="G112" s="67"/>
      <c r="P112" s="70"/>
    </row>
    <row r="113" spans="1:16" ht="15.75">
      <c r="A113" s="170"/>
      <c r="C113" s="67"/>
      <c r="D113" s="67"/>
      <c r="E113" s="67"/>
      <c r="F113" s="67"/>
      <c r="G113" s="67"/>
      <c r="P113" s="70"/>
    </row>
    <row r="114" spans="1:16" ht="15.75">
      <c r="A114" s="170"/>
      <c r="C114" s="67"/>
      <c r="D114" s="67"/>
      <c r="E114" s="67"/>
      <c r="F114" s="67"/>
      <c r="G114" s="67"/>
      <c r="P114" s="70"/>
    </row>
    <row r="115" spans="1:16" ht="15.75">
      <c r="A115" s="170"/>
      <c r="C115" s="67"/>
      <c r="D115" s="67"/>
      <c r="E115" s="67"/>
      <c r="F115" s="67"/>
      <c r="G115" s="67"/>
      <c r="P115" s="70"/>
    </row>
    <row r="116" spans="1:16" ht="15.75">
      <c r="A116" s="170"/>
      <c r="C116" s="67"/>
      <c r="D116" s="67"/>
      <c r="E116" s="67"/>
      <c r="F116" s="67"/>
      <c r="G116" s="67"/>
      <c r="P116" s="70"/>
    </row>
    <row r="117" spans="1:16" ht="15.75">
      <c r="A117" s="170"/>
      <c r="C117" s="67"/>
      <c r="D117" s="67"/>
      <c r="E117" s="67"/>
      <c r="F117" s="67"/>
      <c r="G117" s="67"/>
      <c r="P117" s="70"/>
    </row>
    <row r="118" spans="1:16" ht="15.75">
      <c r="A118" s="170"/>
      <c r="C118" s="67"/>
      <c r="D118" s="67"/>
      <c r="E118" s="67"/>
      <c r="F118" s="67"/>
      <c r="G118" s="67"/>
      <c r="P118" s="70"/>
    </row>
    <row r="119" spans="1:16" ht="15.75">
      <c r="A119" s="170"/>
      <c r="C119" s="67"/>
      <c r="D119" s="67"/>
      <c r="E119" s="67"/>
      <c r="F119" s="67"/>
      <c r="G119" s="67"/>
      <c r="P119" s="70"/>
    </row>
    <row r="120" spans="1:16" ht="15.75">
      <c r="A120" s="170"/>
      <c r="C120" s="67"/>
      <c r="D120" s="67"/>
      <c r="E120" s="67"/>
      <c r="F120" s="67"/>
      <c r="G120" s="67"/>
      <c r="P120" s="70"/>
    </row>
    <row r="121" spans="1:16" ht="15.75">
      <c r="A121" s="170"/>
      <c r="C121" s="67"/>
      <c r="D121" s="67"/>
      <c r="E121" s="67"/>
      <c r="F121" s="67"/>
      <c r="G121" s="67"/>
      <c r="P121" s="70"/>
    </row>
    <row r="122" spans="1:16" ht="15.75">
      <c r="A122" s="170"/>
      <c r="C122" s="67"/>
      <c r="D122" s="67"/>
      <c r="E122" s="67"/>
      <c r="F122" s="67"/>
      <c r="G122" s="67"/>
      <c r="P122" s="70"/>
    </row>
    <row r="123" spans="1:16" ht="15.75">
      <c r="A123" s="170"/>
      <c r="C123" s="67"/>
      <c r="D123" s="67"/>
      <c r="E123" s="67"/>
      <c r="F123" s="67"/>
      <c r="G123" s="67"/>
      <c r="P123" s="70"/>
    </row>
    <row r="124" spans="1:16" ht="15.75">
      <c r="A124" s="170"/>
      <c r="C124" s="67"/>
      <c r="D124" s="67"/>
      <c r="E124" s="67"/>
      <c r="F124" s="67"/>
      <c r="G124" s="67"/>
      <c r="P124" s="70"/>
    </row>
    <row r="125" spans="1:16" ht="15.75">
      <c r="A125" s="170"/>
      <c r="C125" s="67"/>
      <c r="D125" s="67"/>
      <c r="E125" s="67"/>
      <c r="F125" s="67"/>
      <c r="G125" s="67"/>
      <c r="P125" s="70"/>
    </row>
    <row r="126" spans="1:16" ht="15.75">
      <c r="A126" s="170"/>
      <c r="C126" s="67"/>
      <c r="D126" s="67"/>
      <c r="E126" s="67"/>
      <c r="F126" s="67"/>
      <c r="G126" s="67"/>
      <c r="P126" s="70"/>
    </row>
    <row r="127" spans="1:16" ht="15.75">
      <c r="A127" s="170"/>
      <c r="C127" s="67"/>
      <c r="D127" s="67"/>
      <c r="E127" s="67"/>
      <c r="F127" s="67"/>
      <c r="G127" s="67"/>
      <c r="P127" s="70"/>
    </row>
    <row r="128" spans="1:16" ht="15.75">
      <c r="A128" s="170"/>
      <c r="C128" s="67"/>
      <c r="D128" s="67"/>
      <c r="E128" s="67"/>
      <c r="F128" s="67"/>
      <c r="G128" s="67"/>
      <c r="P128" s="70"/>
    </row>
    <row r="129" spans="1:16" ht="15.75">
      <c r="A129" s="170"/>
      <c r="C129" s="67"/>
      <c r="D129" s="67"/>
      <c r="E129" s="67"/>
      <c r="F129" s="67"/>
      <c r="G129" s="67"/>
      <c r="P129" s="70"/>
    </row>
    <row r="130" spans="1:16" ht="15.75">
      <c r="A130" s="170"/>
      <c r="C130" s="67"/>
      <c r="D130" s="67"/>
      <c r="E130" s="67"/>
      <c r="F130" s="67"/>
      <c r="G130" s="67"/>
      <c r="P130" s="70"/>
    </row>
    <row r="131" spans="1:16" ht="15.75">
      <c r="A131" s="170"/>
      <c r="C131" s="67"/>
      <c r="D131" s="67"/>
      <c r="E131" s="67"/>
      <c r="F131" s="67"/>
      <c r="G131" s="67"/>
      <c r="P131" s="70"/>
    </row>
    <row r="132" spans="1:16" ht="15.75">
      <c r="A132" s="170"/>
      <c r="C132" s="67"/>
      <c r="D132" s="67"/>
      <c r="E132" s="67"/>
      <c r="F132" s="67"/>
      <c r="G132" s="67"/>
      <c r="P132" s="70"/>
    </row>
    <row r="133" spans="1:16" ht="15.75">
      <c r="A133" s="170"/>
      <c r="C133" s="67"/>
      <c r="D133" s="67"/>
      <c r="E133" s="67"/>
      <c r="F133" s="67"/>
      <c r="G133" s="67"/>
      <c r="P133" s="70"/>
    </row>
    <row r="134" spans="1:16" ht="15.75">
      <c r="A134" s="170"/>
      <c r="C134" s="67"/>
      <c r="D134" s="67"/>
      <c r="E134" s="67"/>
      <c r="F134" s="67"/>
      <c r="G134" s="67"/>
      <c r="P134" s="70"/>
    </row>
    <row r="135" spans="1:16" ht="15.75">
      <c r="A135" s="170"/>
      <c r="C135" s="67"/>
      <c r="D135" s="67"/>
      <c r="E135" s="67"/>
      <c r="F135" s="67"/>
      <c r="G135" s="67"/>
      <c r="P135" s="70"/>
    </row>
    <row r="136" spans="1:16" ht="15.75">
      <c r="A136" s="170"/>
      <c r="C136" s="67"/>
      <c r="D136" s="67"/>
      <c r="E136" s="67"/>
      <c r="F136" s="67"/>
      <c r="G136" s="67"/>
      <c r="P136" s="70"/>
    </row>
    <row r="137" spans="1:16" ht="15.75">
      <c r="A137" s="170"/>
      <c r="C137" s="67"/>
      <c r="D137" s="67"/>
      <c r="E137" s="67"/>
      <c r="F137" s="67"/>
      <c r="G137" s="67"/>
      <c r="P137" s="70"/>
    </row>
    <row r="138" spans="1:16" ht="15.75">
      <c r="A138" s="170"/>
      <c r="C138" s="67"/>
      <c r="D138" s="67"/>
      <c r="E138" s="67"/>
      <c r="F138" s="67"/>
      <c r="G138" s="67"/>
      <c r="P138" s="70"/>
    </row>
    <row r="139" spans="1:16" ht="15.75">
      <c r="A139" s="170"/>
      <c r="C139" s="67"/>
      <c r="D139" s="67"/>
      <c r="E139" s="67"/>
      <c r="F139" s="67"/>
      <c r="G139" s="67"/>
      <c r="P139" s="70"/>
    </row>
    <row r="140" spans="1:16" ht="15.75">
      <c r="A140" s="170"/>
      <c r="C140" s="67"/>
      <c r="D140" s="67"/>
      <c r="E140" s="67"/>
      <c r="F140" s="67"/>
      <c r="G140" s="67"/>
      <c r="P140" s="70"/>
    </row>
    <row r="141" spans="1:16" ht="15.75">
      <c r="A141" s="170"/>
      <c r="C141" s="67"/>
      <c r="D141" s="67"/>
      <c r="E141" s="67"/>
      <c r="F141" s="67"/>
      <c r="G141" s="67"/>
      <c r="P141" s="70"/>
    </row>
    <row r="142" spans="1:16" ht="15.75">
      <c r="A142" s="170"/>
      <c r="C142" s="67"/>
      <c r="D142" s="67"/>
      <c r="E142" s="67"/>
      <c r="F142" s="67"/>
      <c r="G142" s="67"/>
      <c r="P142" s="70"/>
    </row>
    <row r="143" spans="1:16" ht="15.75">
      <c r="A143" s="170"/>
      <c r="C143" s="67"/>
      <c r="D143" s="67"/>
      <c r="E143" s="67"/>
      <c r="F143" s="67"/>
      <c r="G143" s="67"/>
      <c r="P143" s="70"/>
    </row>
    <row r="144" spans="1:16" ht="15.75">
      <c r="A144" s="170"/>
      <c r="C144" s="67"/>
      <c r="D144" s="67"/>
      <c r="E144" s="67"/>
      <c r="F144" s="67"/>
      <c r="G144" s="67"/>
      <c r="P144" s="70"/>
    </row>
    <row r="145" spans="1:16" ht="15.75">
      <c r="A145" s="170"/>
      <c r="C145" s="67"/>
      <c r="D145" s="67"/>
      <c r="E145" s="67"/>
      <c r="F145" s="67"/>
      <c r="G145" s="67"/>
      <c r="P145" s="70"/>
    </row>
    <row r="146" spans="1:16" ht="15.75">
      <c r="A146" s="170"/>
      <c r="C146" s="67"/>
      <c r="D146" s="67"/>
      <c r="E146" s="67"/>
      <c r="F146" s="67"/>
      <c r="G146" s="67"/>
      <c r="P146" s="70"/>
    </row>
    <row r="147" spans="1:16" ht="15.75">
      <c r="A147" s="170"/>
      <c r="C147" s="67"/>
      <c r="D147" s="67"/>
      <c r="E147" s="67"/>
      <c r="F147" s="67"/>
      <c r="G147" s="67"/>
      <c r="P147" s="70"/>
    </row>
    <row r="148" spans="1:16" ht="15.75">
      <c r="A148" s="170"/>
      <c r="C148" s="67"/>
      <c r="D148" s="67"/>
      <c r="E148" s="67"/>
      <c r="F148" s="67"/>
      <c r="G148" s="67"/>
      <c r="P148" s="70"/>
    </row>
    <row r="149" spans="1:16" ht="15.75">
      <c r="A149" s="170"/>
      <c r="C149" s="67"/>
      <c r="D149" s="67"/>
      <c r="E149" s="67"/>
      <c r="F149" s="67"/>
      <c r="G149" s="67"/>
      <c r="P149" s="70"/>
    </row>
    <row r="150" spans="1:16" ht="15.75">
      <c r="A150" s="170"/>
      <c r="C150" s="67"/>
      <c r="D150" s="67"/>
      <c r="E150" s="67"/>
      <c r="F150" s="67"/>
      <c r="G150" s="67"/>
      <c r="P150" s="70"/>
    </row>
    <row r="151" spans="1:16" ht="15.75">
      <c r="A151" s="170"/>
      <c r="C151" s="67"/>
      <c r="D151" s="67"/>
      <c r="E151" s="67"/>
      <c r="F151" s="67"/>
      <c r="G151" s="67"/>
      <c r="P151" s="70"/>
    </row>
    <row r="152" spans="1:16" ht="15.75">
      <c r="A152" s="170"/>
      <c r="C152" s="67"/>
      <c r="D152" s="67"/>
      <c r="E152" s="67"/>
      <c r="F152" s="67"/>
      <c r="G152" s="67"/>
      <c r="P152" s="70"/>
    </row>
    <row r="153" spans="1:16" ht="15.75">
      <c r="A153" s="170"/>
      <c r="C153" s="67"/>
      <c r="D153" s="67"/>
      <c r="E153" s="67"/>
      <c r="F153" s="67"/>
      <c r="G153" s="67"/>
      <c r="P153" s="70"/>
    </row>
    <row r="154" spans="1:16" ht="15.75">
      <c r="A154" s="170"/>
      <c r="C154" s="67"/>
      <c r="D154" s="67"/>
      <c r="E154" s="67"/>
      <c r="F154" s="67"/>
      <c r="G154" s="67"/>
      <c r="P154" s="70"/>
    </row>
    <row r="155" spans="1:16" ht="15.75">
      <c r="A155" s="170"/>
      <c r="C155" s="67"/>
      <c r="D155" s="67"/>
      <c r="E155" s="67"/>
      <c r="F155" s="67"/>
      <c r="G155" s="67"/>
      <c r="P155" s="70"/>
    </row>
    <row r="156" spans="1:16" ht="15.75">
      <c r="A156" s="170"/>
      <c r="C156" s="67"/>
      <c r="D156" s="67"/>
      <c r="E156" s="67"/>
      <c r="F156" s="67"/>
      <c r="G156" s="67"/>
      <c r="P156" s="70"/>
    </row>
    <row r="157" spans="1:16" ht="15.75">
      <c r="A157" s="170"/>
      <c r="C157" s="67"/>
      <c r="D157" s="67"/>
      <c r="E157" s="67"/>
      <c r="F157" s="67"/>
      <c r="G157" s="67"/>
      <c r="P157" s="70"/>
    </row>
    <row r="158" spans="1:16" ht="15.75">
      <c r="A158" s="170"/>
      <c r="C158" s="67"/>
      <c r="D158" s="67"/>
      <c r="E158" s="67"/>
      <c r="F158" s="67"/>
      <c r="G158" s="67"/>
      <c r="P158" s="70"/>
    </row>
    <row r="159" spans="1:16" ht="15.75">
      <c r="A159" s="170"/>
      <c r="C159" s="67"/>
      <c r="D159" s="67"/>
      <c r="E159" s="67"/>
      <c r="F159" s="67"/>
      <c r="G159" s="67"/>
      <c r="P159" s="70"/>
    </row>
    <row r="160" spans="1:16" ht="15.75">
      <c r="A160" s="170"/>
      <c r="C160" s="67"/>
      <c r="D160" s="67"/>
      <c r="E160" s="67"/>
      <c r="F160" s="67"/>
      <c r="G160" s="67"/>
      <c r="P160" s="70"/>
    </row>
    <row r="161" spans="1:16" ht="15.75">
      <c r="A161" s="170"/>
      <c r="C161" s="67"/>
      <c r="D161" s="67"/>
      <c r="E161" s="67"/>
      <c r="F161" s="67"/>
      <c r="G161" s="67"/>
      <c r="P161" s="70"/>
    </row>
    <row r="162" spans="1:16" ht="15.75">
      <c r="A162" s="170"/>
      <c r="C162" s="67"/>
      <c r="D162" s="67"/>
      <c r="E162" s="67"/>
      <c r="F162" s="67"/>
      <c r="G162" s="67"/>
      <c r="P162" s="70"/>
    </row>
    <row r="163" spans="1:16" ht="15.75">
      <c r="A163" s="170"/>
      <c r="C163" s="67"/>
      <c r="D163" s="67"/>
      <c r="E163" s="67"/>
      <c r="F163" s="67"/>
      <c r="G163" s="67"/>
      <c r="P163" s="70"/>
    </row>
    <row r="164" spans="1:16" ht="15.75">
      <c r="A164" s="170"/>
      <c r="C164" s="67"/>
      <c r="D164" s="67"/>
      <c r="E164" s="67"/>
      <c r="F164" s="67"/>
      <c r="G164" s="67"/>
      <c r="P164" s="70"/>
    </row>
    <row r="165" spans="1:16" ht="15.75">
      <c r="A165" s="170"/>
      <c r="C165" s="67"/>
      <c r="D165" s="67"/>
      <c r="E165" s="67"/>
      <c r="F165" s="67"/>
      <c r="G165" s="67"/>
      <c r="P165" s="70"/>
    </row>
    <row r="166" spans="1:16" ht="15.75">
      <c r="A166" s="170"/>
      <c r="C166" s="67"/>
      <c r="D166" s="67"/>
      <c r="E166" s="67"/>
      <c r="F166" s="67"/>
      <c r="G166" s="67"/>
      <c r="P166" s="70"/>
    </row>
    <row r="167" spans="1:16" ht="15.75">
      <c r="A167" s="170"/>
      <c r="C167" s="67"/>
      <c r="D167" s="67"/>
      <c r="E167" s="67"/>
      <c r="F167" s="67"/>
      <c r="G167" s="67"/>
      <c r="P167" s="70"/>
    </row>
    <row r="168" spans="1:16" ht="15.75">
      <c r="A168" s="170"/>
      <c r="C168" s="67"/>
      <c r="D168" s="67"/>
      <c r="E168" s="67"/>
      <c r="F168" s="67"/>
      <c r="G168" s="67"/>
      <c r="P168" s="70"/>
    </row>
    <row r="169" spans="1:16" ht="15.75">
      <c r="A169" s="170"/>
      <c r="C169" s="67"/>
      <c r="D169" s="67"/>
      <c r="E169" s="67"/>
      <c r="F169" s="67"/>
      <c r="G169" s="67"/>
      <c r="P169" s="70"/>
    </row>
    <row r="170" spans="1:16" ht="15.75">
      <c r="A170" s="170"/>
      <c r="C170" s="67"/>
      <c r="D170" s="67"/>
      <c r="E170" s="67"/>
      <c r="F170" s="67"/>
      <c r="G170" s="67"/>
      <c r="P170" s="70"/>
    </row>
    <row r="171" spans="1:16" ht="15.75">
      <c r="A171" s="170"/>
      <c r="C171" s="67"/>
      <c r="D171" s="67"/>
      <c r="E171" s="67"/>
      <c r="F171" s="67"/>
      <c r="G171" s="67"/>
      <c r="P171" s="70"/>
    </row>
    <row r="172" spans="1:16" ht="15.75">
      <c r="A172" s="170"/>
      <c r="C172" s="67"/>
      <c r="D172" s="67"/>
      <c r="E172" s="67"/>
      <c r="F172" s="67"/>
      <c r="G172" s="67"/>
      <c r="P172" s="70"/>
    </row>
    <row r="173" spans="1:16" ht="15.75">
      <c r="A173" s="170"/>
      <c r="C173" s="67"/>
      <c r="D173" s="67"/>
      <c r="E173" s="67"/>
      <c r="F173" s="67"/>
      <c r="G173" s="67"/>
      <c r="P173" s="70"/>
    </row>
    <row r="174" spans="1:16" ht="15.75">
      <c r="A174" s="170"/>
      <c r="C174" s="67"/>
      <c r="D174" s="67"/>
      <c r="E174" s="67"/>
      <c r="F174" s="67"/>
      <c r="G174" s="67"/>
      <c r="P174" s="70"/>
    </row>
    <row r="175" spans="1:16" ht="15.75">
      <c r="A175" s="170"/>
      <c r="C175" s="67"/>
      <c r="D175" s="67"/>
      <c r="E175" s="67"/>
      <c r="F175" s="67"/>
      <c r="G175" s="67"/>
      <c r="P175" s="70"/>
    </row>
    <row r="176" spans="1:16" ht="15.75">
      <c r="A176" s="170"/>
      <c r="C176" s="67"/>
      <c r="D176" s="67"/>
      <c r="E176" s="67"/>
      <c r="F176" s="67"/>
      <c r="G176" s="67"/>
      <c r="P176" s="70"/>
    </row>
    <row r="177" spans="1:16" ht="15.75">
      <c r="A177" s="170"/>
      <c r="C177" s="67"/>
      <c r="D177" s="67"/>
      <c r="E177" s="67"/>
      <c r="F177" s="67"/>
      <c r="G177" s="67"/>
      <c r="P177" s="70"/>
    </row>
    <row r="178" spans="1:16" ht="15.75">
      <c r="A178" s="170"/>
      <c r="C178" s="67"/>
      <c r="D178" s="67"/>
      <c r="E178" s="67"/>
      <c r="F178" s="67"/>
      <c r="G178" s="67"/>
      <c r="P178" s="70"/>
    </row>
    <row r="179" spans="1:16" ht="15.75">
      <c r="A179" s="170"/>
      <c r="C179" s="67"/>
      <c r="D179" s="67"/>
      <c r="E179" s="67"/>
      <c r="F179" s="67"/>
      <c r="G179" s="67"/>
      <c r="P179" s="70"/>
    </row>
    <row r="180" spans="1:16" ht="15.75">
      <c r="A180" s="170"/>
      <c r="C180" s="67"/>
      <c r="D180" s="67"/>
      <c r="E180" s="67"/>
      <c r="F180" s="67"/>
      <c r="G180" s="67"/>
      <c r="P180" s="70"/>
    </row>
    <row r="181" spans="1:16" ht="15.75">
      <c r="A181" s="170"/>
      <c r="C181" s="67"/>
      <c r="D181" s="67"/>
      <c r="E181" s="67"/>
      <c r="F181" s="67"/>
      <c r="G181" s="67"/>
      <c r="P181" s="70"/>
    </row>
    <row r="182" spans="1:16" ht="15.75">
      <c r="A182" s="170"/>
      <c r="C182" s="67"/>
      <c r="D182" s="67"/>
      <c r="E182" s="67"/>
      <c r="F182" s="67"/>
      <c r="G182" s="67"/>
      <c r="P182" s="70"/>
    </row>
    <row r="183" spans="1:16" ht="15.75">
      <c r="A183" s="170"/>
      <c r="C183" s="67"/>
      <c r="D183" s="67"/>
      <c r="E183" s="67"/>
      <c r="F183" s="67"/>
      <c r="G183" s="67"/>
      <c r="P183" s="70"/>
    </row>
    <row r="184" spans="1:16" ht="15.75">
      <c r="A184" s="170"/>
      <c r="C184" s="67"/>
      <c r="D184" s="67"/>
      <c r="E184" s="67"/>
      <c r="F184" s="67"/>
      <c r="G184" s="67"/>
      <c r="P184" s="70"/>
    </row>
    <row r="185" spans="1:16" ht="15.75">
      <c r="A185" s="170"/>
      <c r="C185" s="67"/>
      <c r="D185" s="67"/>
      <c r="E185" s="67"/>
      <c r="F185" s="67"/>
      <c r="G185" s="67"/>
      <c r="P185" s="70"/>
    </row>
    <row r="186" spans="1:16" ht="15.75">
      <c r="A186" s="170"/>
      <c r="C186" s="67"/>
      <c r="D186" s="67"/>
      <c r="E186" s="67"/>
      <c r="F186" s="67"/>
      <c r="G186" s="67"/>
      <c r="P186" s="70"/>
    </row>
    <row r="187" spans="1:16" ht="15.75">
      <c r="A187" s="170"/>
      <c r="C187" s="67"/>
      <c r="D187" s="67"/>
      <c r="E187" s="67"/>
      <c r="F187" s="67"/>
      <c r="G187" s="67"/>
      <c r="P187" s="70"/>
    </row>
    <row r="188" spans="1:16" ht="15.75">
      <c r="A188" s="170"/>
      <c r="C188" s="67"/>
      <c r="D188" s="67"/>
      <c r="E188" s="67"/>
      <c r="F188" s="67"/>
      <c r="G188" s="67"/>
      <c r="P188" s="70"/>
    </row>
    <row r="189" spans="1:16" ht="15.75">
      <c r="A189" s="170"/>
      <c r="C189" s="67"/>
      <c r="D189" s="67"/>
      <c r="E189" s="67"/>
      <c r="F189" s="67"/>
      <c r="G189" s="67"/>
      <c r="P189" s="70"/>
    </row>
    <row r="190" spans="1:16" ht="15.75">
      <c r="A190" s="170"/>
      <c r="C190" s="67"/>
      <c r="D190" s="67"/>
      <c r="E190" s="67"/>
      <c r="F190" s="67"/>
      <c r="G190" s="67"/>
      <c r="P190" s="70"/>
    </row>
    <row r="191" spans="1:16" ht="15.75">
      <c r="A191" s="170"/>
      <c r="C191" s="67"/>
      <c r="D191" s="67"/>
      <c r="E191" s="67"/>
      <c r="F191" s="67"/>
      <c r="G191" s="67"/>
      <c r="P191" s="70"/>
    </row>
    <row r="192" spans="1:16" ht="15.75">
      <c r="A192" s="170"/>
      <c r="C192" s="67"/>
      <c r="D192" s="67"/>
      <c r="E192" s="67"/>
      <c r="F192" s="67"/>
      <c r="G192" s="67"/>
      <c r="P192" s="70"/>
    </row>
    <row r="193" spans="1:16" ht="15.75">
      <c r="A193" s="170"/>
      <c r="C193" s="67"/>
      <c r="D193" s="67"/>
      <c r="E193" s="67"/>
      <c r="F193" s="67"/>
      <c r="G193" s="67"/>
      <c r="P193" s="70"/>
    </row>
    <row r="194" spans="1:16" ht="15.75">
      <c r="A194" s="170"/>
      <c r="C194" s="67"/>
      <c r="D194" s="67"/>
      <c r="E194" s="67"/>
      <c r="F194" s="67"/>
      <c r="G194" s="67"/>
      <c r="P194" s="70"/>
    </row>
    <row r="195" spans="1:16" ht="15.75">
      <c r="A195" s="170"/>
      <c r="C195" s="67"/>
      <c r="D195" s="67"/>
      <c r="E195" s="67"/>
      <c r="F195" s="67"/>
      <c r="G195" s="67"/>
      <c r="P195" s="70"/>
    </row>
    <row r="196" spans="1:16" ht="15.75">
      <c r="A196" s="170"/>
      <c r="C196" s="67"/>
      <c r="D196" s="67"/>
      <c r="E196" s="67"/>
      <c r="F196" s="67"/>
      <c r="G196" s="67"/>
      <c r="P196" s="70"/>
    </row>
    <row r="197" spans="1:16" ht="15.75">
      <c r="A197" s="66"/>
      <c r="C197" s="67"/>
      <c r="D197" s="67"/>
      <c r="E197" s="67"/>
      <c r="F197" s="67"/>
      <c r="G197" s="67"/>
      <c r="P197" s="70"/>
    </row>
    <row r="198" spans="1:16" ht="15.75">
      <c r="A198" s="66"/>
      <c r="C198" s="67"/>
      <c r="D198" s="67"/>
      <c r="E198" s="67"/>
      <c r="F198" s="67"/>
      <c r="G198" s="67"/>
      <c r="P198" s="70"/>
    </row>
    <row r="199" spans="1:16" ht="15.75">
      <c r="A199" s="66"/>
      <c r="C199" s="67"/>
      <c r="D199" s="67"/>
      <c r="E199" s="67"/>
      <c r="F199" s="67"/>
      <c r="G199" s="67"/>
      <c r="P199" s="70"/>
    </row>
    <row r="200" spans="1:16" ht="15.75">
      <c r="A200" s="66"/>
      <c r="C200" s="67"/>
      <c r="D200" s="67"/>
      <c r="E200" s="67"/>
      <c r="F200" s="67"/>
      <c r="G200" s="67"/>
    </row>
    <row r="201" spans="1:16" ht="15.75">
      <c r="A201" s="66"/>
      <c r="C201" s="67"/>
      <c r="D201" s="67"/>
      <c r="E201" s="67"/>
      <c r="F201" s="67"/>
      <c r="G201" s="67"/>
    </row>
    <row r="202" spans="1:16" ht="15.75">
      <c r="A202" s="66"/>
      <c r="C202" s="67"/>
      <c r="D202" s="67"/>
      <c r="E202" s="67"/>
      <c r="F202" s="67"/>
      <c r="G202" s="67"/>
    </row>
    <row r="203" spans="1:16" ht="15.75">
      <c r="A203" s="66"/>
      <c r="C203" s="67"/>
      <c r="D203" s="67"/>
      <c r="E203" s="67"/>
      <c r="F203" s="67"/>
      <c r="G203" s="67"/>
    </row>
    <row r="204" spans="1:16" ht="15.75">
      <c r="A204" s="66"/>
      <c r="C204" s="67"/>
      <c r="D204" s="67"/>
      <c r="E204" s="67"/>
      <c r="F204" s="67"/>
      <c r="G204" s="67"/>
    </row>
    <row r="205" spans="1:16" ht="15.75">
      <c r="A205" s="66"/>
      <c r="C205" s="67"/>
      <c r="D205" s="67"/>
      <c r="E205" s="67"/>
      <c r="F205" s="67"/>
      <c r="G205" s="67"/>
    </row>
    <row r="206" spans="1:16" ht="15.75">
      <c r="A206" s="66"/>
      <c r="C206" s="67"/>
      <c r="D206" s="67"/>
      <c r="E206" s="67"/>
      <c r="F206" s="67"/>
      <c r="G206" s="67"/>
    </row>
    <row r="207" spans="1:16" ht="15.75">
      <c r="A207" s="66"/>
      <c r="C207" s="67"/>
      <c r="D207" s="67"/>
      <c r="E207" s="67"/>
      <c r="F207" s="67"/>
      <c r="G207" s="67"/>
    </row>
    <row r="208" spans="1:16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topLeftCell="A2" zoomScale="41" zoomScaleNormal="41" workbookViewId="0">
      <selection activeCell="J8" sqref="J8:M8"/>
    </sheetView>
  </sheetViews>
  <sheetFormatPr defaultRowHeight="12.75"/>
  <cols>
    <col min="1" max="1" width="118.42578125" style="69" customWidth="1"/>
    <col min="2" max="2" width="20.1406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1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196"/>
    </row>
    <row r="2" spans="1:26" s="203" customFormat="1" ht="78.75" customHeight="1">
      <c r="A2" s="694" t="s">
        <v>146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202"/>
    </row>
    <row r="3" spans="1:26" s="203" customFormat="1" ht="41.25" customHeight="1">
      <c r="A3" s="694" t="s">
        <v>250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202"/>
    </row>
    <row r="4" spans="1:26" s="203" customFormat="1" ht="48.75" customHeight="1">
      <c r="A4" s="694" t="s">
        <v>2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202"/>
    </row>
    <row r="5" spans="1:26" s="205" customFormat="1" ht="73.5" customHeight="1">
      <c r="A5" s="695" t="s">
        <v>251</v>
      </c>
      <c r="B5" s="695"/>
      <c r="C5" s="695"/>
      <c r="D5" s="695"/>
      <c r="E5" s="695"/>
      <c r="F5" s="695"/>
      <c r="G5" s="695"/>
      <c r="H5" s="695"/>
      <c r="I5" s="695"/>
      <c r="J5" s="695"/>
      <c r="K5" s="695"/>
      <c r="L5" s="695"/>
      <c r="M5" s="695"/>
      <c r="N5" s="204"/>
    </row>
    <row r="6" spans="1:26" ht="6" customHeight="1"/>
    <row r="7" spans="1:26" ht="7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09"/>
    </row>
    <row r="8" spans="1:26" s="212" customFormat="1" ht="45" customHeight="1">
      <c r="A8" s="210"/>
      <c r="B8" s="696" t="s">
        <v>56</v>
      </c>
      <c r="C8" s="696"/>
      <c r="D8" s="696"/>
      <c r="E8" s="696"/>
      <c r="F8" s="696" t="s">
        <v>62</v>
      </c>
      <c r="G8" s="696"/>
      <c r="H8" s="696"/>
      <c r="I8" s="696"/>
      <c r="J8" s="696" t="s">
        <v>240</v>
      </c>
      <c r="K8" s="696"/>
      <c r="L8" s="696"/>
      <c r="M8" s="696"/>
      <c r="N8" s="211"/>
      <c r="Y8" s="212">
        <v>1</v>
      </c>
      <c r="Z8" s="212">
        <v>1</v>
      </c>
    </row>
    <row r="9" spans="1:26" s="216" customFormat="1" ht="65.25" customHeight="1">
      <c r="A9" s="213"/>
      <c r="B9" s="213" t="s">
        <v>252</v>
      </c>
      <c r="C9" s="214" t="s">
        <v>253</v>
      </c>
      <c r="D9" s="213" t="s">
        <v>254</v>
      </c>
      <c r="E9" s="213" t="s">
        <v>53</v>
      </c>
      <c r="F9" s="214" t="s">
        <v>252</v>
      </c>
      <c r="G9" s="213" t="s">
        <v>253</v>
      </c>
      <c r="H9" s="213" t="s">
        <v>254</v>
      </c>
      <c r="I9" s="214" t="s">
        <v>53</v>
      </c>
      <c r="J9" s="213" t="s">
        <v>252</v>
      </c>
      <c r="K9" s="213" t="s">
        <v>253</v>
      </c>
      <c r="L9" s="214" t="s">
        <v>254</v>
      </c>
      <c r="M9" s="213" t="s">
        <v>53</v>
      </c>
      <c r="N9" s="215"/>
      <c r="Y9" s="216">
        <v>1</v>
      </c>
      <c r="Z9" s="216">
        <v>1</v>
      </c>
    </row>
    <row r="10" spans="1:26" s="219" customFormat="1" ht="64.5" customHeight="1">
      <c r="A10" s="217" t="s">
        <v>220</v>
      </c>
      <c r="B10" s="218">
        <v>130961.51128759999</v>
      </c>
      <c r="C10" s="218">
        <v>75405.289262999999</v>
      </c>
      <c r="D10" s="218">
        <v>185071.66304379998</v>
      </c>
      <c r="E10" s="218">
        <v>391438.46359439997</v>
      </c>
      <c r="F10" s="218">
        <v>16687.339080000002</v>
      </c>
      <c r="G10" s="218">
        <v>62732.417588600001</v>
      </c>
      <c r="H10" s="218">
        <v>156430.97066999998</v>
      </c>
      <c r="I10" s="218">
        <v>235850.7273386</v>
      </c>
      <c r="J10" s="218">
        <v>64162.910817000004</v>
      </c>
      <c r="K10" s="218">
        <v>53907.051640400001</v>
      </c>
      <c r="L10" s="218">
        <v>92550.199667399997</v>
      </c>
      <c r="M10" s="218">
        <v>210620.1621248</v>
      </c>
      <c r="N10" s="211"/>
    </row>
    <row r="11" spans="1:26" s="219" customFormat="1" ht="64.5" customHeight="1">
      <c r="A11" s="217" t="s">
        <v>221</v>
      </c>
      <c r="B11" s="220">
        <v>268.89999999999998</v>
      </c>
      <c r="C11" s="220">
        <v>22.056889999999999</v>
      </c>
      <c r="D11" s="220">
        <v>186.13649600000002</v>
      </c>
      <c r="E11" s="220">
        <v>477.09338600000001</v>
      </c>
      <c r="F11" s="220">
        <v>0</v>
      </c>
      <c r="G11" s="220">
        <v>154.68573000000001</v>
      </c>
      <c r="H11" s="218">
        <v>881.95696999999996</v>
      </c>
      <c r="I11" s="218">
        <v>1036.6426999999999</v>
      </c>
      <c r="J11" s="218">
        <v>8424.47516</v>
      </c>
      <c r="K11" s="218">
        <v>866.95158040000001</v>
      </c>
      <c r="L11" s="218">
        <v>4320.4803099999999</v>
      </c>
      <c r="M11" s="218">
        <v>13611.907050399999</v>
      </c>
      <c r="N11" s="211"/>
    </row>
    <row r="12" spans="1:26" s="219" customFormat="1" ht="64.5" customHeight="1">
      <c r="A12" s="217" t="s">
        <v>222</v>
      </c>
      <c r="B12" s="220">
        <v>41732.379395999997</v>
      </c>
      <c r="C12" s="220">
        <v>8673.4777914000006</v>
      </c>
      <c r="D12" s="220">
        <v>0</v>
      </c>
      <c r="E12" s="220">
        <v>50405.857187399997</v>
      </c>
      <c r="F12" s="220">
        <v>29845.649000000001</v>
      </c>
      <c r="G12" s="220">
        <v>27257.421969999999</v>
      </c>
      <c r="H12" s="218">
        <v>0</v>
      </c>
      <c r="I12" s="218">
        <v>57103.070970000001</v>
      </c>
      <c r="J12" s="218">
        <v>107485.318833</v>
      </c>
      <c r="K12" s="218">
        <v>52081.743461400001</v>
      </c>
      <c r="L12" s="218">
        <v>675.24276740000005</v>
      </c>
      <c r="M12" s="218">
        <v>160242.3050618</v>
      </c>
      <c r="N12" s="211"/>
    </row>
    <row r="13" spans="1:26" s="219" customFormat="1" ht="64.5" customHeight="1">
      <c r="A13" s="217" t="s">
        <v>223</v>
      </c>
      <c r="B13" s="218">
        <v>27534.406079999997</v>
      </c>
      <c r="C13" s="218">
        <v>12546.910689799999</v>
      </c>
      <c r="D13" s="218">
        <v>1136.7640700000002</v>
      </c>
      <c r="E13" s="218">
        <v>41218.080839800001</v>
      </c>
      <c r="F13" s="218">
        <v>698.54700000000003</v>
      </c>
      <c r="G13" s="218">
        <v>348.49953999999997</v>
      </c>
      <c r="H13" s="218">
        <v>6516.1265100000001</v>
      </c>
      <c r="I13" s="218">
        <v>7563.1730499999994</v>
      </c>
      <c r="J13" s="218">
        <v>39440</v>
      </c>
      <c r="K13" s="218">
        <v>3277.4410476000003</v>
      </c>
      <c r="L13" s="218">
        <v>9520.5945305999994</v>
      </c>
      <c r="M13" s="218">
        <v>52238.035578199997</v>
      </c>
      <c r="N13" s="211"/>
    </row>
    <row r="14" spans="1:26" s="219" customFormat="1" ht="64.5" customHeight="1">
      <c r="A14" s="217" t="s">
        <v>224</v>
      </c>
      <c r="B14" s="218">
        <v>739822.90157799993</v>
      </c>
      <c r="C14" s="218">
        <v>406231.42090560001</v>
      </c>
      <c r="D14" s="218">
        <v>657428.89403980004</v>
      </c>
      <c r="E14" s="218">
        <v>1803483.2165234</v>
      </c>
      <c r="F14" s="218">
        <v>625847.54807180003</v>
      </c>
      <c r="G14" s="218">
        <v>290617.78632099996</v>
      </c>
      <c r="H14" s="218">
        <v>438873.63341020001</v>
      </c>
      <c r="I14" s="218">
        <v>1355338.967803</v>
      </c>
      <c r="J14" s="218">
        <v>678316.34135780006</v>
      </c>
      <c r="K14" s="218">
        <v>206614.90063220001</v>
      </c>
      <c r="L14" s="218">
        <v>478124.94477420003</v>
      </c>
      <c r="M14" s="218">
        <v>1363056.1867642</v>
      </c>
      <c r="N14" s="211"/>
    </row>
    <row r="15" spans="1:26" s="219" customFormat="1" ht="64.5" customHeight="1">
      <c r="A15" s="217" t="s">
        <v>225</v>
      </c>
      <c r="B15" s="218">
        <v>43480.535659599998</v>
      </c>
      <c r="C15" s="218">
        <v>89959.370865999997</v>
      </c>
      <c r="D15" s="218">
        <v>10014.775497799999</v>
      </c>
      <c r="E15" s="218">
        <v>143454.6820234</v>
      </c>
      <c r="F15" s="218">
        <v>28063.933260999998</v>
      </c>
      <c r="G15" s="218">
        <v>75947.774105799996</v>
      </c>
      <c r="H15" s="218">
        <v>114978.8628872</v>
      </c>
      <c r="I15" s="218">
        <v>218990.57025400002</v>
      </c>
      <c r="J15" s="218">
        <v>25852.623323800002</v>
      </c>
      <c r="K15" s="218">
        <v>421.7722842</v>
      </c>
      <c r="L15" s="218">
        <v>17804.494082199999</v>
      </c>
      <c r="M15" s="218">
        <v>44078.889690199998</v>
      </c>
      <c r="N15" s="211"/>
    </row>
    <row r="16" spans="1:26" s="219" customFormat="1" ht="64.5" customHeight="1">
      <c r="A16" s="217" t="s">
        <v>131</v>
      </c>
      <c r="B16" s="218">
        <v>602414.020425</v>
      </c>
      <c r="C16" s="218">
        <v>455867.85679739999</v>
      </c>
      <c r="D16" s="218">
        <v>627909.60998000007</v>
      </c>
      <c r="E16" s="218">
        <v>1686191.4872023999</v>
      </c>
      <c r="F16" s="218">
        <v>133392.8133486</v>
      </c>
      <c r="G16" s="218">
        <v>474631.44567819999</v>
      </c>
      <c r="H16" s="218">
        <v>125298.8855708</v>
      </c>
      <c r="I16" s="218">
        <v>733323.14459759998</v>
      </c>
      <c r="J16" s="218">
        <v>170777.74014559999</v>
      </c>
      <c r="K16" s="218">
        <v>404335.31037339999</v>
      </c>
      <c r="L16" s="218">
        <v>185409.27293399998</v>
      </c>
      <c r="M16" s="218">
        <v>760522.32345299993</v>
      </c>
      <c r="N16" s="211"/>
    </row>
    <row r="17" spans="1:14" s="219" customFormat="1" ht="64.5" customHeight="1">
      <c r="A17" s="217" t="s">
        <v>226</v>
      </c>
      <c r="B17" s="218">
        <v>618378.97828419995</v>
      </c>
      <c r="C17" s="218">
        <v>466919.53630940005</v>
      </c>
      <c r="D17" s="218">
        <v>962223.15551419999</v>
      </c>
      <c r="E17" s="218">
        <v>2047521.6701078</v>
      </c>
      <c r="F17" s="218">
        <v>424890.40208620002</v>
      </c>
      <c r="G17" s="218">
        <v>665801.33300460002</v>
      </c>
      <c r="H17" s="218">
        <v>1218596.0642593999</v>
      </c>
      <c r="I17" s="218">
        <v>2309287.7993502002</v>
      </c>
      <c r="J17" s="218">
        <v>939405.90027800004</v>
      </c>
      <c r="K17" s="218">
        <v>439970.67873460002</v>
      </c>
      <c r="L17" s="218">
        <v>1438559.412732</v>
      </c>
      <c r="M17" s="218">
        <v>2817935.9917445998</v>
      </c>
      <c r="N17" s="211"/>
    </row>
    <row r="18" spans="1:14" s="219" customFormat="1" ht="64.5" customHeight="1">
      <c r="A18" s="217" t="s">
        <v>227</v>
      </c>
      <c r="B18" s="218">
        <v>5613.1100628000004</v>
      </c>
      <c r="C18" s="218">
        <v>23035.928423999998</v>
      </c>
      <c r="D18" s="218">
        <v>175319.37927880001</v>
      </c>
      <c r="E18" s="218">
        <v>203968.4177656</v>
      </c>
      <c r="F18" s="218">
        <v>308.95042999999998</v>
      </c>
      <c r="G18" s="218">
        <v>39403.188622199996</v>
      </c>
      <c r="H18" s="218">
        <v>34585.835579999999</v>
      </c>
      <c r="I18" s="218">
        <v>74297.974632199999</v>
      </c>
      <c r="J18" s="218">
        <v>9028.5383801999997</v>
      </c>
      <c r="K18" s="218">
        <v>11036.582505799999</v>
      </c>
      <c r="L18" s="218">
        <v>119506.3893774</v>
      </c>
      <c r="M18" s="218">
        <v>139571.51026339998</v>
      </c>
      <c r="N18" s="211"/>
    </row>
    <row r="19" spans="1:14" s="219" customFormat="1" ht="64.5" customHeight="1">
      <c r="A19" s="217" t="s">
        <v>228</v>
      </c>
      <c r="B19" s="218">
        <v>29763.417326000003</v>
      </c>
      <c r="C19" s="218">
        <v>95165.845171000008</v>
      </c>
      <c r="D19" s="218">
        <v>198960.24749939999</v>
      </c>
      <c r="E19" s="218">
        <v>323889.50999639998</v>
      </c>
      <c r="F19" s="218">
        <v>27282.020829000001</v>
      </c>
      <c r="G19" s="218">
        <v>194968.6829858</v>
      </c>
      <c r="H19" s="218">
        <v>238253.81374680001</v>
      </c>
      <c r="I19" s="218">
        <v>460504.51756160002</v>
      </c>
      <c r="J19" s="218">
        <v>73246.087908400004</v>
      </c>
      <c r="K19" s="218">
        <v>219852.0483998</v>
      </c>
      <c r="L19" s="218">
        <v>174073.90946259999</v>
      </c>
      <c r="M19" s="218">
        <v>467172.04577079997</v>
      </c>
      <c r="N19" s="211"/>
    </row>
    <row r="20" spans="1:14" s="219" customFormat="1" ht="64.5" customHeight="1">
      <c r="A20" s="217" t="s">
        <v>229</v>
      </c>
      <c r="B20" s="218">
        <v>222682.20929280002</v>
      </c>
      <c r="C20" s="218">
        <v>658538.57830139995</v>
      </c>
      <c r="D20" s="218">
        <v>212209.34711700003</v>
      </c>
      <c r="E20" s="218">
        <v>1093430.1347111999</v>
      </c>
      <c r="F20" s="218">
        <v>61638.718141199999</v>
      </c>
      <c r="G20" s="218">
        <v>81860.187881200007</v>
      </c>
      <c r="H20" s="218">
        <v>26501.45753</v>
      </c>
      <c r="I20" s="218">
        <v>170000.3635524</v>
      </c>
      <c r="J20" s="218">
        <v>554895.5885368</v>
      </c>
      <c r="K20" s="218">
        <v>830851.79918640002</v>
      </c>
      <c r="L20" s="218">
        <v>14535.674314400001</v>
      </c>
      <c r="M20" s="218">
        <v>1400283.0620376</v>
      </c>
      <c r="N20" s="211"/>
    </row>
    <row r="21" spans="1:14" s="219" customFormat="1" ht="64.5" customHeight="1">
      <c r="A21" s="217" t="s">
        <v>230</v>
      </c>
      <c r="B21" s="218">
        <v>76844.884704399999</v>
      </c>
      <c r="C21" s="218">
        <v>125484.1500864</v>
      </c>
      <c r="D21" s="218">
        <v>2100478.5250411998</v>
      </c>
      <c r="E21" s="218">
        <v>2302807.5598319997</v>
      </c>
      <c r="F21" s="218">
        <v>11925.977331599999</v>
      </c>
      <c r="G21" s="218">
        <v>420189.15572539996</v>
      </c>
      <c r="H21" s="218">
        <v>1516722.6548224001</v>
      </c>
      <c r="I21" s="218">
        <v>1948837.7878794</v>
      </c>
      <c r="J21" s="218">
        <v>23620.9549448</v>
      </c>
      <c r="K21" s="218">
        <v>82429.9291964</v>
      </c>
      <c r="L21" s="218">
        <v>4473809.3307245998</v>
      </c>
      <c r="M21" s="218">
        <v>4579860.2148658</v>
      </c>
      <c r="N21" s="211"/>
    </row>
    <row r="22" spans="1:14" s="219" customFormat="1" ht="64.5" customHeight="1">
      <c r="A22" s="217" t="s">
        <v>231</v>
      </c>
      <c r="B22" s="218">
        <v>24.01</v>
      </c>
      <c r="C22" s="218">
        <v>91.108580000000003</v>
      </c>
      <c r="D22" s="218">
        <v>728.99099000000001</v>
      </c>
      <c r="E22" s="218">
        <v>844.10956999999996</v>
      </c>
      <c r="F22" s="218">
        <v>654.29676000000006</v>
      </c>
      <c r="G22" s="218">
        <v>719.27566000000002</v>
      </c>
      <c r="H22" s="218">
        <v>475.27452060000002</v>
      </c>
      <c r="I22" s="218">
        <v>1848.8469406000002</v>
      </c>
      <c r="J22" s="218">
        <v>61.74</v>
      </c>
      <c r="K22" s="218">
        <v>127.07628</v>
      </c>
      <c r="L22" s="218">
        <v>3918.3821008</v>
      </c>
      <c r="M22" s="218">
        <v>4107.1983807999995</v>
      </c>
      <c r="N22" s="211"/>
    </row>
    <row r="23" spans="1:14" s="219" customFormat="1" ht="64.5" customHeight="1">
      <c r="A23" s="217" t="s">
        <v>232</v>
      </c>
      <c r="B23" s="218">
        <v>877.14919999999995</v>
      </c>
      <c r="C23" s="218">
        <v>6065.7132287999993</v>
      </c>
      <c r="D23" s="218">
        <v>101839.8446368</v>
      </c>
      <c r="E23" s="218">
        <v>108782.7070656</v>
      </c>
      <c r="F23" s="218">
        <v>12.415989999999999</v>
      </c>
      <c r="G23" s="218">
        <v>798.96766000000002</v>
      </c>
      <c r="H23" s="218">
        <v>31368.634547400001</v>
      </c>
      <c r="I23" s="218">
        <v>32180.018197400001</v>
      </c>
      <c r="J23" s="218">
        <v>35.2211608</v>
      </c>
      <c r="K23" s="218">
        <v>873.24795800000004</v>
      </c>
      <c r="L23" s="218">
        <v>16962.240069400003</v>
      </c>
      <c r="M23" s="218">
        <v>17870.709188200002</v>
      </c>
      <c r="N23" s="211"/>
    </row>
    <row r="24" spans="1:14" s="219" customFormat="1" ht="64.5" customHeight="1">
      <c r="A24" s="217" t="s">
        <v>233</v>
      </c>
      <c r="B24" s="218">
        <v>77465.212373600007</v>
      </c>
      <c r="C24" s="218">
        <v>167352.39215279999</v>
      </c>
      <c r="D24" s="218">
        <v>213976.364978</v>
      </c>
      <c r="E24" s="218">
        <v>458793.96950440004</v>
      </c>
      <c r="F24" s="218">
        <v>1707.0098799999998</v>
      </c>
      <c r="G24" s="218">
        <v>26985.538687800003</v>
      </c>
      <c r="H24" s="218">
        <v>28037.110471600001</v>
      </c>
      <c r="I24" s="218">
        <v>56729.659039399994</v>
      </c>
      <c r="J24" s="218">
        <v>3507.0964084000002</v>
      </c>
      <c r="K24" s="218">
        <v>16432.968421400001</v>
      </c>
      <c r="L24" s="218">
        <v>115200.38429819999</v>
      </c>
      <c r="M24" s="218">
        <v>135140.44912799998</v>
      </c>
      <c r="N24" s="211"/>
    </row>
    <row r="25" spans="1:14" s="219" customFormat="1" ht="64.5" customHeight="1">
      <c r="A25" s="217" t="s">
        <v>234</v>
      </c>
      <c r="B25" s="218">
        <v>0</v>
      </c>
      <c r="C25" s="218">
        <v>59.36862</v>
      </c>
      <c r="D25" s="218">
        <v>0</v>
      </c>
      <c r="E25" s="218">
        <v>59.36862</v>
      </c>
      <c r="F25" s="218">
        <v>0</v>
      </c>
      <c r="G25" s="218">
        <v>17.963830000000002</v>
      </c>
      <c r="H25" s="218">
        <v>53.46</v>
      </c>
      <c r="I25" s="218">
        <v>71.423829999999995</v>
      </c>
      <c r="J25" s="218">
        <v>0</v>
      </c>
      <c r="K25" s="218">
        <v>0</v>
      </c>
      <c r="L25" s="218">
        <v>150.46627960000001</v>
      </c>
      <c r="M25" s="218">
        <v>150.46627960000001</v>
      </c>
      <c r="N25" s="211"/>
    </row>
    <row r="26" spans="1:14" s="219" customFormat="1" ht="64.5" customHeight="1">
      <c r="A26" s="217" t="s">
        <v>235</v>
      </c>
      <c r="B26" s="218">
        <v>36.570500000000003</v>
      </c>
      <c r="C26" s="218">
        <v>486.19827000000004</v>
      </c>
      <c r="D26" s="218">
        <v>0</v>
      </c>
      <c r="E26" s="218">
        <v>522.76877000000002</v>
      </c>
      <c r="F26" s="218">
        <v>860.41110959999992</v>
      </c>
      <c r="G26" s="218">
        <v>0</v>
      </c>
      <c r="H26" s="218">
        <v>0</v>
      </c>
      <c r="I26" s="218">
        <v>860.41110959999992</v>
      </c>
      <c r="J26" s="218">
        <v>274.39999999999998</v>
      </c>
      <c r="K26" s="218">
        <v>703.15</v>
      </c>
      <c r="L26" s="218">
        <v>0</v>
      </c>
      <c r="M26" s="218">
        <v>977.55</v>
      </c>
      <c r="N26" s="211"/>
    </row>
    <row r="27" spans="1:14" s="224" customFormat="1" ht="98.25" customHeight="1">
      <c r="A27" s="221" t="s">
        <v>236</v>
      </c>
      <c r="B27" s="222">
        <v>56.747900000000001</v>
      </c>
      <c r="C27" s="222">
        <v>0</v>
      </c>
      <c r="D27" s="222">
        <v>0</v>
      </c>
      <c r="E27" s="222">
        <v>56.747900000000001</v>
      </c>
      <c r="F27" s="222">
        <v>0</v>
      </c>
      <c r="G27" s="222">
        <v>0</v>
      </c>
      <c r="H27" s="222">
        <v>360.60799320000001</v>
      </c>
      <c r="I27" s="222">
        <v>360.60799320000001</v>
      </c>
      <c r="J27" s="222">
        <v>0</v>
      </c>
      <c r="K27" s="222">
        <v>378.97199999999998</v>
      </c>
      <c r="L27" s="222">
        <v>26.458009999999998</v>
      </c>
      <c r="M27" s="222">
        <v>405.43000999999998</v>
      </c>
      <c r="N27" s="223"/>
    </row>
    <row r="28" spans="1:14" s="224" customFormat="1" ht="38.25" customHeight="1">
      <c r="A28" s="225" t="s">
        <v>255</v>
      </c>
      <c r="B28" s="226">
        <f>SUM(B10:B27)</f>
        <v>2617956.9440699993</v>
      </c>
      <c r="C28" s="226">
        <f t="shared" ref="C28:M28" si="0">SUM(C10:C27)</f>
        <v>2591905.2023469997</v>
      </c>
      <c r="D28" s="226">
        <f t="shared" si="0"/>
        <v>5447483.698182798</v>
      </c>
      <c r="E28" s="226">
        <f t="shared" si="0"/>
        <v>10657345.8445998</v>
      </c>
      <c r="F28" s="226">
        <f t="shared" si="0"/>
        <v>1363816.032319</v>
      </c>
      <c r="G28" s="226">
        <f t="shared" si="0"/>
        <v>2362434.3249905999</v>
      </c>
      <c r="H28" s="226">
        <f t="shared" si="0"/>
        <v>3937935.3494895999</v>
      </c>
      <c r="I28" s="226">
        <f t="shared" si="0"/>
        <v>7664185.7067991998</v>
      </c>
      <c r="J28" s="226">
        <f t="shared" si="0"/>
        <v>2698534.9372546012</v>
      </c>
      <c r="K28" s="226">
        <f t="shared" si="0"/>
        <v>2324161.6237020004</v>
      </c>
      <c r="L28" s="226">
        <f t="shared" si="0"/>
        <v>7145147.8764347993</v>
      </c>
      <c r="M28" s="226">
        <f t="shared" si="0"/>
        <v>12167844.437391402</v>
      </c>
      <c r="N28" s="223"/>
    </row>
    <row r="29" spans="1:14" ht="11.25" customHeight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s="233" customFormat="1" ht="27.75" customHeight="1" thickTop="1">
      <c r="A30" s="230" t="s">
        <v>238</v>
      </c>
      <c r="B30" s="231"/>
      <c r="C30" s="232"/>
      <c r="D30" s="232"/>
      <c r="E30" s="232"/>
      <c r="F30" s="232"/>
      <c r="G30" s="232"/>
      <c r="H30" s="231"/>
      <c r="I30" s="231"/>
      <c r="N30" s="234"/>
    </row>
    <row r="31" spans="1:14" ht="24.75" customHeight="1">
      <c r="A31" s="230" t="s">
        <v>256</v>
      </c>
      <c r="B31" s="67"/>
      <c r="C31" s="135"/>
      <c r="D31" s="135"/>
      <c r="E31" s="135"/>
      <c r="F31" s="135"/>
      <c r="G31" s="135"/>
      <c r="H31" s="135"/>
      <c r="I31" s="134"/>
      <c r="J31" s="114"/>
      <c r="K31" s="114"/>
      <c r="L31" s="114"/>
      <c r="M31" s="114"/>
    </row>
    <row r="32" spans="1:14" ht="22.5" customHeight="1">
      <c r="A32" s="230" t="s">
        <v>245</v>
      </c>
      <c r="B32" s="67"/>
      <c r="C32" s="135"/>
      <c r="D32" s="135"/>
      <c r="E32" s="135"/>
      <c r="F32" s="135"/>
      <c r="G32" s="135"/>
      <c r="H32" s="135"/>
      <c r="I32" s="134"/>
      <c r="J32" s="114"/>
      <c r="K32" s="114"/>
      <c r="L32" s="114"/>
      <c r="M32" s="114"/>
    </row>
    <row r="33" spans="1:13" ht="13.5" customHeight="1">
      <c r="A33" s="164"/>
      <c r="B33" s="67"/>
      <c r="C33" s="135"/>
      <c r="D33" s="135"/>
      <c r="E33" s="135"/>
      <c r="F33" s="135"/>
      <c r="G33" s="135"/>
      <c r="H33" s="135"/>
      <c r="I33" s="134"/>
      <c r="J33" s="114"/>
      <c r="K33" s="114"/>
      <c r="L33" s="114"/>
      <c r="M33" s="114"/>
    </row>
    <row r="34" spans="1:13" ht="13.5" customHeight="1">
      <c r="A34" s="164"/>
      <c r="B34" s="67"/>
      <c r="C34" s="135"/>
      <c r="D34" s="135"/>
      <c r="E34" s="135"/>
      <c r="F34" s="135"/>
      <c r="G34" s="135"/>
      <c r="H34" s="135"/>
      <c r="I34" s="134"/>
      <c r="J34" s="114"/>
      <c r="K34" s="114"/>
      <c r="L34" s="114"/>
      <c r="M34" s="114"/>
    </row>
    <row r="35" spans="1:13" ht="13.5" customHeight="1">
      <c r="A35" s="164"/>
      <c r="B35" s="67"/>
      <c r="C35" s="135"/>
      <c r="D35" s="135"/>
      <c r="E35" s="135"/>
      <c r="F35" s="135"/>
      <c r="G35" s="135"/>
      <c r="H35" s="135"/>
      <c r="I35" s="134"/>
      <c r="J35" s="114"/>
      <c r="K35" s="114"/>
      <c r="L35" s="114"/>
      <c r="M35" s="114"/>
    </row>
    <row r="36" spans="1:13" ht="13.5" customHeight="1">
      <c r="A36" s="164"/>
      <c r="B36" s="67"/>
      <c r="C36" s="135"/>
      <c r="D36" s="135"/>
      <c r="E36" s="135"/>
      <c r="F36" s="135"/>
      <c r="G36" s="135"/>
      <c r="H36" s="135"/>
      <c r="I36" s="134"/>
      <c r="J36" s="114"/>
      <c r="K36" s="114"/>
      <c r="L36" s="114"/>
      <c r="M36" s="114"/>
    </row>
    <row r="37" spans="1:13" ht="13.5" customHeight="1">
      <c r="A37" s="168"/>
      <c r="B37" s="235"/>
      <c r="C37" s="135"/>
      <c r="D37" s="135"/>
      <c r="E37" s="135"/>
      <c r="F37" s="135"/>
      <c r="G37" s="135"/>
      <c r="H37" s="135"/>
      <c r="I37" s="134"/>
      <c r="J37" s="114"/>
      <c r="K37" s="114"/>
      <c r="L37" s="114"/>
      <c r="M37" s="114"/>
    </row>
    <row r="38" spans="1:13" ht="13.5" customHeight="1">
      <c r="A38" s="164"/>
      <c r="B38" s="235"/>
      <c r="C38" s="135"/>
      <c r="D38" s="135"/>
      <c r="E38" s="135"/>
      <c r="F38" s="135"/>
      <c r="G38" s="135"/>
      <c r="H38" s="135"/>
      <c r="I38" s="134"/>
      <c r="J38" s="114"/>
      <c r="K38" s="114"/>
      <c r="L38" s="114"/>
      <c r="M38" s="114"/>
    </row>
    <row r="39" spans="1:13" ht="13.5" customHeight="1">
      <c r="A39" s="164"/>
      <c r="B39" s="235"/>
      <c r="C39" s="135"/>
      <c r="D39" s="135"/>
      <c r="E39" s="135"/>
      <c r="F39" s="135"/>
      <c r="G39" s="135"/>
      <c r="H39" s="135"/>
      <c r="I39" s="134"/>
      <c r="J39" s="114"/>
      <c r="K39" s="114"/>
      <c r="L39" s="114"/>
      <c r="M39" s="114"/>
    </row>
    <row r="40" spans="1:13" ht="13.5" customHeight="1">
      <c r="A40" s="164"/>
      <c r="B40" s="235"/>
      <c r="C40" s="135"/>
      <c r="D40" s="135"/>
      <c r="E40" s="135"/>
      <c r="F40" s="135"/>
      <c r="G40" s="135"/>
      <c r="H40" s="135"/>
      <c r="I40" s="134"/>
      <c r="J40" s="114"/>
      <c r="K40" s="114"/>
      <c r="L40" s="114"/>
      <c r="M40" s="114"/>
    </row>
    <row r="41" spans="1:13" ht="13.5" customHeight="1">
      <c r="A41" s="164"/>
      <c r="B41" s="235"/>
      <c r="C41" s="135"/>
      <c r="D41" s="135"/>
      <c r="E41" s="135"/>
      <c r="F41" s="135"/>
      <c r="G41" s="135"/>
      <c r="H41" s="135"/>
      <c r="I41" s="134"/>
      <c r="J41" s="114"/>
      <c r="K41" s="114"/>
      <c r="L41" s="114"/>
      <c r="M41" s="114"/>
    </row>
    <row r="42" spans="1:13" ht="13.5" customHeight="1">
      <c r="A42" s="164"/>
      <c r="B42" s="235"/>
      <c r="C42" s="135"/>
      <c r="D42" s="135"/>
      <c r="E42" s="135"/>
      <c r="F42" s="135"/>
      <c r="G42" s="135"/>
      <c r="H42" s="135"/>
      <c r="I42" s="134"/>
      <c r="J42" s="114"/>
      <c r="K42" s="114"/>
      <c r="L42" s="114"/>
      <c r="M42" s="114"/>
    </row>
    <row r="43" spans="1:13" ht="13.5" customHeight="1">
      <c r="A43" s="168"/>
      <c r="B43" s="235"/>
      <c r="C43" s="135"/>
      <c r="D43" s="135"/>
      <c r="E43" s="135"/>
      <c r="F43" s="135"/>
      <c r="G43" s="135"/>
      <c r="H43" s="135"/>
      <c r="I43" s="134"/>
      <c r="J43" s="114"/>
      <c r="K43" s="114"/>
      <c r="L43" s="114"/>
      <c r="M43" s="114"/>
    </row>
    <row r="44" spans="1:13" ht="13.5" customHeight="1">
      <c r="A44" s="164"/>
      <c r="B44" s="67"/>
      <c r="C44" s="135"/>
      <c r="D44" s="135"/>
      <c r="E44" s="135"/>
      <c r="F44" s="135"/>
      <c r="G44" s="135"/>
      <c r="H44" s="135"/>
      <c r="I44" s="134"/>
      <c r="J44" s="114"/>
      <c r="K44" s="114"/>
      <c r="L44" s="114"/>
      <c r="M44" s="114"/>
    </row>
    <row r="45" spans="1:13" ht="13.5" customHeight="1">
      <c r="A45" s="164"/>
      <c r="B45" s="67"/>
      <c r="C45" s="135"/>
      <c r="D45" s="135"/>
      <c r="E45" s="135"/>
      <c r="F45" s="135"/>
      <c r="G45" s="135"/>
      <c r="H45" s="135"/>
      <c r="I45" s="134"/>
      <c r="J45" s="114"/>
      <c r="K45" s="114"/>
      <c r="L45" s="114"/>
      <c r="M45" s="114"/>
    </row>
    <row r="46" spans="1:13" ht="13.5" customHeight="1">
      <c r="A46" s="164"/>
      <c r="B46" s="67"/>
      <c r="C46" s="135"/>
      <c r="D46" s="135"/>
      <c r="E46" s="135"/>
      <c r="F46" s="135"/>
      <c r="G46" s="135"/>
      <c r="H46" s="135"/>
      <c r="I46" s="134"/>
      <c r="J46" s="114"/>
      <c r="K46" s="114"/>
      <c r="L46" s="114"/>
      <c r="M46" s="114"/>
    </row>
    <row r="47" spans="1:13" ht="13.5" customHeight="1">
      <c r="A47" s="168"/>
      <c r="B47" s="67"/>
      <c r="C47" s="135"/>
      <c r="D47" s="135"/>
      <c r="E47" s="135"/>
      <c r="F47" s="135"/>
      <c r="G47" s="135"/>
      <c r="H47" s="135"/>
      <c r="I47" s="134"/>
      <c r="J47" s="114"/>
      <c r="K47" s="114"/>
      <c r="L47" s="114"/>
      <c r="M47" s="114"/>
    </row>
    <row r="48" spans="1:13" ht="13.5" customHeight="1">
      <c r="A48" s="164"/>
      <c r="B48" s="67"/>
      <c r="C48" s="135"/>
      <c r="D48" s="135"/>
      <c r="E48" s="135"/>
      <c r="F48" s="135"/>
      <c r="G48" s="135"/>
      <c r="H48" s="135"/>
      <c r="I48" s="134"/>
      <c r="J48" s="114"/>
      <c r="K48" s="114"/>
      <c r="L48" s="114"/>
      <c r="M48" s="114"/>
    </row>
    <row r="49" spans="1:13" ht="13.5" customHeight="1">
      <c r="A49" s="164"/>
      <c r="B49" s="67"/>
      <c r="C49" s="135"/>
      <c r="D49" s="135"/>
      <c r="E49" s="135"/>
      <c r="F49" s="135"/>
      <c r="G49" s="135"/>
      <c r="H49" s="135"/>
      <c r="I49" s="134"/>
      <c r="J49" s="114"/>
      <c r="K49" s="114"/>
      <c r="L49" s="114"/>
      <c r="M49" s="114"/>
    </row>
    <row r="50" spans="1:13" ht="13.5" customHeight="1">
      <c r="A50" s="164"/>
      <c r="B50" s="67"/>
      <c r="C50" s="135"/>
      <c r="D50" s="135"/>
      <c r="E50" s="135"/>
      <c r="F50" s="135"/>
      <c r="G50" s="135"/>
      <c r="H50" s="135"/>
      <c r="I50" s="134"/>
      <c r="J50" s="114"/>
      <c r="K50" s="114"/>
      <c r="L50" s="114"/>
      <c r="M50" s="114"/>
    </row>
    <row r="51" spans="1:13" ht="13.5" customHeight="1">
      <c r="A51" s="164"/>
      <c r="B51" s="67"/>
      <c r="C51" s="135"/>
      <c r="D51" s="135"/>
      <c r="E51" s="135"/>
      <c r="F51" s="135"/>
      <c r="G51" s="135"/>
      <c r="H51" s="135"/>
      <c r="I51" s="134"/>
      <c r="J51" s="114"/>
      <c r="K51" s="114"/>
      <c r="L51" s="114"/>
      <c r="M51" s="114"/>
    </row>
    <row r="52" spans="1:13" ht="13.5" customHeight="1">
      <c r="A52" s="168"/>
      <c r="B52" s="67"/>
      <c r="C52" s="135"/>
      <c r="D52" s="135"/>
      <c r="E52" s="135"/>
      <c r="F52" s="135"/>
      <c r="G52" s="135"/>
      <c r="H52" s="135"/>
      <c r="I52" s="134"/>
      <c r="J52" s="114"/>
      <c r="K52" s="114"/>
      <c r="L52" s="114"/>
      <c r="M52" s="114"/>
    </row>
    <row r="53" spans="1:13" ht="13.5" customHeight="1">
      <c r="A53" s="164"/>
      <c r="B53" s="67"/>
      <c r="C53" s="135"/>
      <c r="D53" s="135"/>
      <c r="E53" s="135"/>
      <c r="F53" s="135"/>
      <c r="G53" s="135"/>
      <c r="H53" s="135"/>
      <c r="I53" s="134"/>
      <c r="J53" s="114"/>
      <c r="K53" s="114"/>
      <c r="L53" s="114"/>
      <c r="M53" s="114"/>
    </row>
    <row r="54" spans="1:13" ht="13.5" customHeight="1">
      <c r="A54" s="164"/>
      <c r="B54" s="67"/>
      <c r="C54" s="135"/>
      <c r="D54" s="135"/>
      <c r="E54" s="135"/>
      <c r="F54" s="135"/>
      <c r="G54" s="135"/>
      <c r="H54" s="135"/>
      <c r="I54" s="134"/>
      <c r="J54" s="114"/>
      <c r="K54" s="114"/>
      <c r="L54" s="114"/>
      <c r="M54" s="114"/>
    </row>
    <row r="55" spans="1:13" ht="13.5" customHeight="1">
      <c r="A55" s="164"/>
      <c r="B55" s="67"/>
      <c r="C55" s="135"/>
      <c r="D55" s="135"/>
      <c r="E55" s="135"/>
      <c r="F55" s="135"/>
      <c r="G55" s="135"/>
      <c r="H55" s="135"/>
      <c r="I55" s="134"/>
      <c r="J55" s="114"/>
      <c r="K55" s="114"/>
      <c r="L55" s="114"/>
      <c r="M55" s="114"/>
    </row>
    <row r="56" spans="1:13" ht="9" customHeight="1">
      <c r="A56" s="166"/>
      <c r="B56" s="67"/>
      <c r="C56" s="135"/>
      <c r="D56" s="135"/>
      <c r="E56" s="135"/>
      <c r="F56" s="135"/>
      <c r="G56" s="135"/>
      <c r="H56" s="135"/>
      <c r="I56" s="134"/>
      <c r="J56" s="114"/>
      <c r="K56" s="114"/>
      <c r="L56" s="114"/>
      <c r="M56" s="114"/>
    </row>
    <row r="57" spans="1:13" ht="9" customHeight="1">
      <c r="A57" s="166"/>
      <c r="B57" s="67"/>
      <c r="C57" s="135"/>
      <c r="D57" s="135"/>
      <c r="E57" s="135"/>
      <c r="F57" s="135"/>
      <c r="G57" s="135"/>
      <c r="H57" s="135"/>
      <c r="I57" s="134"/>
      <c r="J57" s="114"/>
      <c r="K57" s="114"/>
      <c r="L57" s="114"/>
      <c r="M57" s="114"/>
    </row>
    <row r="58" spans="1:13" ht="9" customHeight="1">
      <c r="A58" s="166"/>
      <c r="B58" s="67"/>
      <c r="C58" s="135"/>
      <c r="D58" s="135"/>
      <c r="E58" s="135"/>
      <c r="F58" s="135"/>
      <c r="G58" s="135"/>
      <c r="H58" s="135"/>
      <c r="I58" s="134"/>
      <c r="J58" s="114"/>
      <c r="K58" s="114"/>
      <c r="L58" s="114"/>
      <c r="M58" s="114"/>
    </row>
    <row r="59" spans="1:13" ht="9" customHeight="1">
      <c r="A59" s="166"/>
      <c r="B59" s="67"/>
      <c r="C59" s="135"/>
      <c r="D59" s="135"/>
      <c r="E59" s="135"/>
      <c r="F59" s="135"/>
      <c r="G59" s="135"/>
      <c r="H59" s="135"/>
      <c r="I59" s="134"/>
      <c r="J59" s="114"/>
      <c r="K59" s="114"/>
      <c r="L59" s="114"/>
      <c r="M59" s="114"/>
    </row>
    <row r="60" spans="1:13" ht="9" customHeight="1">
      <c r="A60" s="167"/>
      <c r="B60" s="67"/>
      <c r="C60" s="135"/>
      <c r="D60" s="135"/>
      <c r="E60" s="135"/>
      <c r="F60" s="135"/>
      <c r="G60" s="135"/>
      <c r="H60" s="135"/>
      <c r="I60" s="134"/>
      <c r="J60" s="114"/>
      <c r="K60" s="114"/>
      <c r="L60" s="114"/>
      <c r="M60" s="114"/>
    </row>
    <row r="61" spans="1:13" ht="9" customHeight="1">
      <c r="A61" s="167"/>
      <c r="C61" s="135"/>
      <c r="D61" s="135"/>
      <c r="E61" s="135"/>
      <c r="F61" s="135"/>
      <c r="G61" s="135"/>
      <c r="H61" s="135"/>
      <c r="I61" s="114"/>
      <c r="J61" s="114"/>
      <c r="K61" s="114"/>
      <c r="L61" s="114"/>
      <c r="M61" s="114"/>
    </row>
    <row r="62" spans="1:13" ht="9" customHeight="1">
      <c r="A62" s="168"/>
      <c r="C62" s="135"/>
      <c r="D62" s="135"/>
      <c r="E62" s="135"/>
      <c r="F62" s="135"/>
      <c r="G62" s="135"/>
      <c r="H62" s="135"/>
      <c r="I62" s="114"/>
      <c r="J62" s="114"/>
      <c r="K62" s="114"/>
      <c r="L62" s="114"/>
      <c r="M62" s="114"/>
    </row>
    <row r="63" spans="1:13" ht="9" customHeight="1">
      <c r="A63" s="164"/>
      <c r="C63" s="135"/>
      <c r="D63" s="135"/>
      <c r="E63" s="135"/>
      <c r="F63" s="135"/>
      <c r="G63" s="135"/>
      <c r="H63" s="135"/>
      <c r="I63" s="114"/>
      <c r="J63" s="114"/>
      <c r="K63" s="114"/>
      <c r="L63" s="114"/>
      <c r="M63" s="114"/>
    </row>
    <row r="64" spans="1:13" ht="9" customHeight="1">
      <c r="A64" s="164"/>
      <c r="C64" s="135"/>
      <c r="D64" s="135"/>
      <c r="E64" s="135"/>
      <c r="F64" s="135"/>
      <c r="G64" s="135"/>
      <c r="H64" s="135"/>
      <c r="I64" s="114"/>
      <c r="J64" s="114"/>
      <c r="K64" s="114"/>
      <c r="L64" s="114"/>
      <c r="M64" s="114"/>
    </row>
    <row r="65" spans="1:13" ht="9" customHeight="1">
      <c r="A65" s="164"/>
      <c r="C65" s="135"/>
      <c r="D65" s="135"/>
      <c r="E65" s="135"/>
      <c r="F65" s="135"/>
      <c r="G65" s="135"/>
      <c r="H65" s="135"/>
      <c r="I65" s="114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F66" s="135"/>
      <c r="G66" s="135"/>
      <c r="H66" s="135"/>
      <c r="I66" s="114"/>
      <c r="J66" s="114"/>
      <c r="K66" s="114"/>
      <c r="L66" s="114"/>
      <c r="M66" s="114"/>
    </row>
    <row r="67" spans="1:13" ht="9" customHeight="1">
      <c r="A67" s="166"/>
      <c r="C67" s="135"/>
      <c r="D67" s="135"/>
      <c r="E67" s="135"/>
      <c r="F67" s="135"/>
      <c r="G67" s="135"/>
      <c r="H67" s="135"/>
      <c r="I67" s="114"/>
      <c r="J67" s="114"/>
      <c r="K67" s="114"/>
      <c r="L67" s="114"/>
      <c r="M67" s="114"/>
    </row>
    <row r="68" spans="1:13" ht="9" customHeight="1">
      <c r="A68" s="168"/>
      <c r="C68" s="135"/>
      <c r="D68" s="135"/>
      <c r="E68" s="135"/>
      <c r="F68" s="135"/>
      <c r="G68" s="135"/>
      <c r="H68" s="135"/>
      <c r="I68" s="114"/>
      <c r="J68" s="114"/>
      <c r="K68" s="114"/>
      <c r="L68" s="114"/>
      <c r="M68" s="114"/>
    </row>
    <row r="69" spans="1:13" ht="9" customHeight="1">
      <c r="A69" s="164"/>
      <c r="C69" s="135"/>
      <c r="D69" s="135"/>
      <c r="E69" s="135"/>
      <c r="F69" s="135"/>
      <c r="G69" s="135"/>
      <c r="H69" s="135"/>
      <c r="I69" s="114"/>
      <c r="J69" s="114"/>
      <c r="K69" s="114"/>
      <c r="L69" s="114"/>
      <c r="M69" s="114"/>
    </row>
    <row r="70" spans="1:13" ht="9" customHeight="1">
      <c r="A70" s="164"/>
      <c r="C70" s="135"/>
      <c r="D70" s="135"/>
      <c r="E70" s="135"/>
      <c r="F70" s="135"/>
      <c r="G70" s="135"/>
      <c r="H70" s="135"/>
      <c r="I70" s="114"/>
      <c r="J70" s="114"/>
      <c r="K70" s="114"/>
      <c r="L70" s="114"/>
      <c r="M70" s="114"/>
    </row>
    <row r="71" spans="1:13" ht="9" customHeight="1">
      <c r="A71" s="164"/>
      <c r="C71" s="135"/>
      <c r="D71" s="135"/>
      <c r="E71" s="135"/>
      <c r="F71" s="135"/>
      <c r="G71" s="135"/>
      <c r="H71" s="135"/>
      <c r="I71" s="114"/>
      <c r="J71" s="114"/>
      <c r="K71" s="114"/>
      <c r="L71" s="114"/>
      <c r="M71" s="114"/>
    </row>
    <row r="72" spans="1:13" ht="9" customHeight="1">
      <c r="A72" s="164"/>
      <c r="C72" s="135"/>
      <c r="D72" s="135"/>
      <c r="E72" s="135"/>
      <c r="F72" s="135"/>
      <c r="G72" s="135"/>
      <c r="H72" s="135"/>
      <c r="I72" s="114"/>
      <c r="J72" s="114"/>
      <c r="K72" s="114"/>
      <c r="L72" s="114"/>
      <c r="M72" s="114"/>
    </row>
    <row r="73" spans="1:13" ht="9" customHeight="1">
      <c r="A73" s="166"/>
      <c r="C73" s="135"/>
      <c r="D73" s="135"/>
      <c r="E73" s="135"/>
      <c r="F73" s="135"/>
      <c r="G73" s="135"/>
      <c r="H73" s="135"/>
      <c r="I73" s="114"/>
      <c r="J73" s="114"/>
      <c r="K73" s="114"/>
      <c r="L73" s="114"/>
      <c r="M73" s="114"/>
    </row>
    <row r="74" spans="1:13" ht="9" customHeight="1">
      <c r="A74" s="168"/>
      <c r="C74" s="135"/>
      <c r="D74" s="135"/>
      <c r="E74" s="135"/>
      <c r="F74" s="135"/>
      <c r="G74" s="135"/>
      <c r="H74" s="135"/>
      <c r="I74" s="114"/>
      <c r="J74" s="114"/>
      <c r="K74" s="114"/>
      <c r="L74" s="114"/>
      <c r="M74" s="114"/>
    </row>
    <row r="75" spans="1:13" ht="9" customHeight="1">
      <c r="A75" s="164"/>
      <c r="C75" s="135"/>
      <c r="D75" s="135"/>
      <c r="E75" s="135"/>
      <c r="F75" s="135"/>
      <c r="G75" s="135"/>
      <c r="H75" s="135"/>
      <c r="I75" s="114"/>
      <c r="J75" s="114"/>
      <c r="K75" s="114"/>
      <c r="L75" s="114"/>
      <c r="M75" s="114"/>
    </row>
    <row r="76" spans="1:13" ht="9" customHeight="1">
      <c r="A76" s="164"/>
      <c r="C76" s="135"/>
      <c r="D76" s="135"/>
      <c r="E76" s="135"/>
      <c r="F76" s="135"/>
      <c r="G76" s="135"/>
      <c r="H76" s="135"/>
      <c r="I76" s="114"/>
      <c r="J76" s="114"/>
      <c r="K76" s="114"/>
      <c r="L76" s="114"/>
      <c r="M76" s="114"/>
    </row>
    <row r="77" spans="1:13" ht="9" customHeight="1">
      <c r="A77" s="164"/>
      <c r="C77" s="135"/>
      <c r="D77" s="135"/>
      <c r="E77" s="135"/>
      <c r="F77" s="135"/>
      <c r="G77" s="135"/>
      <c r="H77" s="135"/>
      <c r="I77" s="114"/>
      <c r="J77" s="114"/>
      <c r="K77" s="114"/>
      <c r="L77" s="114"/>
      <c r="M77" s="114"/>
    </row>
    <row r="78" spans="1:13" ht="9" customHeight="1">
      <c r="A78" s="164"/>
      <c r="C78" s="135"/>
      <c r="D78" s="135"/>
      <c r="E78" s="135"/>
      <c r="F78" s="135"/>
      <c r="G78" s="135"/>
      <c r="H78" s="135"/>
      <c r="I78" s="114"/>
      <c r="J78" s="114"/>
      <c r="K78" s="114"/>
      <c r="L78" s="114"/>
      <c r="M78" s="114"/>
    </row>
    <row r="79" spans="1:13">
      <c r="A79" s="164"/>
      <c r="C79" s="67"/>
      <c r="D79" s="67"/>
      <c r="E79" s="67"/>
      <c r="F79" s="67"/>
      <c r="G79" s="67"/>
      <c r="H79" s="67"/>
    </row>
    <row r="80" spans="1:13">
      <c r="A80" s="164"/>
      <c r="C80" s="67"/>
      <c r="D80" s="67"/>
      <c r="E80" s="67"/>
      <c r="F80" s="67"/>
      <c r="G80" s="67"/>
      <c r="H80" s="67"/>
    </row>
    <row r="81" spans="1:8">
      <c r="A81" s="164"/>
      <c r="C81" s="67"/>
      <c r="D81" s="67"/>
      <c r="E81" s="67"/>
      <c r="F81" s="67"/>
      <c r="G81" s="67"/>
      <c r="H81" s="67"/>
    </row>
    <row r="82" spans="1:8">
      <c r="A82" s="164"/>
      <c r="C82" s="67"/>
      <c r="D82" s="67"/>
      <c r="E82" s="67"/>
      <c r="F82" s="67"/>
      <c r="G82" s="67"/>
      <c r="H82" s="67"/>
    </row>
    <row r="83" spans="1:8">
      <c r="A83" s="166"/>
      <c r="C83" s="67"/>
      <c r="D83" s="67"/>
      <c r="E83" s="67"/>
      <c r="F83" s="67"/>
      <c r="G83" s="67"/>
      <c r="H83" s="67"/>
    </row>
    <row r="84" spans="1:8">
      <c r="A84" s="168"/>
      <c r="C84" s="67"/>
      <c r="D84" s="67"/>
      <c r="E84" s="67"/>
      <c r="F84" s="67"/>
      <c r="G84" s="67"/>
      <c r="H84" s="67"/>
    </row>
    <row r="85" spans="1:8">
      <c r="A85" s="164"/>
      <c r="C85" s="67"/>
      <c r="D85" s="67"/>
      <c r="E85" s="67"/>
      <c r="F85" s="67"/>
      <c r="G85" s="67"/>
      <c r="H85" s="67"/>
    </row>
    <row r="86" spans="1:8">
      <c r="A86" s="164"/>
      <c r="C86" s="67"/>
      <c r="D86" s="67"/>
      <c r="E86" s="67"/>
      <c r="F86" s="67"/>
      <c r="G86" s="67"/>
      <c r="H86" s="67"/>
    </row>
    <row r="87" spans="1:8">
      <c r="A87" s="164"/>
      <c r="C87" s="67"/>
      <c r="D87" s="67"/>
      <c r="E87" s="67"/>
      <c r="F87" s="67"/>
      <c r="G87" s="67"/>
      <c r="H87" s="67"/>
    </row>
    <row r="88" spans="1:8">
      <c r="A88" s="164"/>
      <c r="C88" s="67"/>
      <c r="D88" s="67"/>
      <c r="E88" s="67"/>
      <c r="F88" s="67"/>
      <c r="G88" s="67"/>
      <c r="H88" s="67"/>
    </row>
    <row r="89" spans="1:8">
      <c r="A89" s="164"/>
      <c r="C89" s="67"/>
      <c r="D89" s="67"/>
      <c r="E89" s="67"/>
      <c r="F89" s="67"/>
      <c r="G89" s="67"/>
      <c r="H89" s="67"/>
    </row>
    <row r="90" spans="1:8">
      <c r="A90" s="164"/>
      <c r="C90" s="67"/>
      <c r="D90" s="67"/>
      <c r="E90" s="67"/>
      <c r="F90" s="67"/>
      <c r="G90" s="67"/>
      <c r="H90" s="67"/>
    </row>
    <row r="91" spans="1:8">
      <c r="A91" s="164"/>
      <c r="C91" s="67"/>
      <c r="D91" s="67"/>
      <c r="E91" s="67"/>
      <c r="F91" s="67"/>
      <c r="G91" s="67"/>
      <c r="H91" s="67"/>
    </row>
    <row r="92" spans="1:8">
      <c r="A92" s="164"/>
      <c r="C92" s="67"/>
      <c r="D92" s="67"/>
      <c r="E92" s="67"/>
      <c r="F92" s="67"/>
      <c r="G92" s="67"/>
      <c r="H92" s="67"/>
    </row>
    <row r="93" spans="1:8">
      <c r="A93" s="164"/>
      <c r="C93" s="67"/>
      <c r="D93" s="67"/>
      <c r="E93" s="67"/>
      <c r="F93" s="67"/>
      <c r="G93" s="67"/>
      <c r="H93" s="67"/>
    </row>
    <row r="94" spans="1:8">
      <c r="A94" s="168"/>
      <c r="C94" s="67"/>
      <c r="D94" s="67"/>
      <c r="E94" s="67"/>
      <c r="F94" s="67"/>
      <c r="G94" s="67"/>
      <c r="H94" s="67"/>
    </row>
    <row r="95" spans="1:8">
      <c r="A95" s="164"/>
      <c r="C95" s="67"/>
      <c r="D95" s="67"/>
      <c r="E95" s="67"/>
      <c r="F95" s="67"/>
      <c r="G95" s="67"/>
      <c r="H95" s="67"/>
    </row>
    <row r="96" spans="1:8">
      <c r="A96" s="164"/>
      <c r="C96" s="67"/>
      <c r="D96" s="67"/>
      <c r="E96" s="67"/>
      <c r="F96" s="67"/>
      <c r="G96" s="67"/>
      <c r="H96" s="67"/>
    </row>
    <row r="97" spans="1:8">
      <c r="A97" s="164"/>
      <c r="C97" s="67"/>
      <c r="D97" s="67"/>
      <c r="E97" s="67"/>
      <c r="F97" s="67"/>
      <c r="G97" s="67"/>
      <c r="H97" s="67"/>
    </row>
    <row r="98" spans="1:8">
      <c r="A98" s="169"/>
      <c r="C98" s="67"/>
      <c r="D98" s="67"/>
      <c r="E98" s="67"/>
      <c r="F98" s="67"/>
      <c r="G98" s="67"/>
      <c r="H98" s="67"/>
    </row>
    <row r="99" spans="1:8">
      <c r="A99" s="169"/>
      <c r="C99" s="67"/>
      <c r="D99" s="67"/>
      <c r="E99" s="67"/>
      <c r="F99" s="67"/>
      <c r="G99" s="67"/>
      <c r="H99" s="67"/>
    </row>
    <row r="100" spans="1:8">
      <c r="A100" s="169"/>
      <c r="C100" s="67"/>
      <c r="D100" s="67"/>
      <c r="E100" s="67"/>
      <c r="F100" s="67"/>
      <c r="G100" s="67"/>
      <c r="H100" s="67"/>
    </row>
    <row r="101" spans="1:8">
      <c r="A101" s="169"/>
      <c r="C101" s="67"/>
      <c r="D101" s="67"/>
      <c r="E101" s="67"/>
      <c r="F101" s="67"/>
      <c r="G101" s="67"/>
      <c r="H101" s="67"/>
    </row>
    <row r="102" spans="1:8">
      <c r="A102" s="169"/>
      <c r="C102" s="67"/>
      <c r="D102" s="67"/>
      <c r="E102" s="67"/>
      <c r="F102" s="67"/>
      <c r="G102" s="67"/>
      <c r="H102" s="67"/>
    </row>
    <row r="103" spans="1:8">
      <c r="A103" s="169"/>
      <c r="C103" s="67"/>
      <c r="D103" s="67"/>
      <c r="E103" s="67"/>
      <c r="F103" s="67"/>
      <c r="G103" s="67"/>
      <c r="H103" s="67"/>
    </row>
    <row r="104" spans="1:8">
      <c r="A104" s="169"/>
      <c r="C104" s="67"/>
      <c r="D104" s="67"/>
      <c r="E104" s="67"/>
      <c r="F104" s="67"/>
      <c r="G104" s="67"/>
      <c r="H104" s="67"/>
    </row>
    <row r="105" spans="1:8">
      <c r="A105" s="169"/>
      <c r="C105" s="67"/>
      <c r="D105" s="67"/>
      <c r="E105" s="67"/>
      <c r="F105" s="67"/>
      <c r="G105" s="67"/>
      <c r="H105" s="67"/>
    </row>
    <row r="106" spans="1:8">
      <c r="A106" s="169"/>
      <c r="C106" s="67"/>
      <c r="D106" s="67"/>
      <c r="E106" s="67"/>
      <c r="F106" s="67"/>
      <c r="G106" s="67"/>
      <c r="H106" s="67"/>
    </row>
    <row r="107" spans="1:8" ht="15.75">
      <c r="A107" s="170"/>
      <c r="C107" s="67"/>
      <c r="D107" s="67"/>
      <c r="E107" s="67"/>
      <c r="F107" s="67"/>
      <c r="G107" s="67"/>
      <c r="H107" s="67"/>
    </row>
    <row r="108" spans="1:8" ht="15.75">
      <c r="A108" s="170"/>
      <c r="C108" s="67"/>
      <c r="D108" s="67"/>
      <c r="E108" s="67"/>
      <c r="F108" s="67"/>
      <c r="G108" s="67"/>
      <c r="H108" s="67"/>
    </row>
    <row r="109" spans="1:8" ht="15.75">
      <c r="A109" s="170"/>
      <c r="C109" s="67"/>
      <c r="D109" s="67"/>
      <c r="E109" s="67"/>
      <c r="F109" s="67"/>
      <c r="G109" s="67"/>
      <c r="H109" s="67"/>
    </row>
    <row r="110" spans="1:8" ht="15.75">
      <c r="A110" s="170"/>
      <c r="C110" s="67"/>
      <c r="D110" s="67"/>
      <c r="E110" s="67"/>
      <c r="F110" s="67"/>
      <c r="G110" s="67"/>
      <c r="H110" s="67"/>
    </row>
    <row r="111" spans="1:8" ht="15.75">
      <c r="A111" s="170"/>
      <c r="C111" s="67"/>
      <c r="D111" s="67"/>
      <c r="E111" s="67"/>
      <c r="F111" s="67"/>
      <c r="G111" s="67"/>
      <c r="H111" s="67"/>
    </row>
    <row r="112" spans="1:8" ht="15.75">
      <c r="A112" s="170"/>
      <c r="C112" s="67"/>
      <c r="D112" s="67"/>
      <c r="E112" s="67"/>
      <c r="F112" s="67"/>
      <c r="G112" s="67"/>
      <c r="H112" s="67"/>
    </row>
    <row r="113" spans="1:8" ht="15.75">
      <c r="A113" s="170"/>
      <c r="C113" s="67"/>
      <c r="D113" s="67"/>
      <c r="E113" s="67"/>
      <c r="F113" s="67"/>
      <c r="G113" s="67"/>
      <c r="H113" s="67"/>
    </row>
    <row r="114" spans="1:8" ht="15.75">
      <c r="A114" s="170"/>
      <c r="C114" s="67"/>
      <c r="D114" s="67"/>
      <c r="E114" s="67"/>
      <c r="F114" s="67"/>
      <c r="G114" s="67"/>
      <c r="H114" s="67"/>
    </row>
    <row r="115" spans="1:8" ht="15.75">
      <c r="A115" s="170"/>
      <c r="C115" s="67"/>
      <c r="D115" s="67"/>
      <c r="E115" s="67"/>
      <c r="F115" s="67"/>
      <c r="G115" s="67"/>
      <c r="H115" s="67"/>
    </row>
    <row r="116" spans="1:8" ht="15.75">
      <c r="A116" s="170"/>
      <c r="C116" s="67"/>
      <c r="D116" s="67"/>
      <c r="E116" s="67"/>
      <c r="F116" s="67"/>
      <c r="G116" s="67"/>
      <c r="H116" s="67"/>
    </row>
    <row r="117" spans="1:8" ht="15.75">
      <c r="A117" s="170"/>
      <c r="C117" s="67"/>
      <c r="D117" s="67"/>
      <c r="E117" s="67"/>
      <c r="F117" s="67"/>
      <c r="G117" s="67"/>
      <c r="H117" s="67"/>
    </row>
    <row r="118" spans="1:8" ht="15.75">
      <c r="A118" s="170"/>
      <c r="C118" s="67"/>
      <c r="D118" s="67"/>
      <c r="E118" s="67"/>
      <c r="F118" s="67"/>
      <c r="G118" s="67"/>
      <c r="H118" s="67"/>
    </row>
    <row r="119" spans="1:8" ht="15.75">
      <c r="A119" s="170"/>
      <c r="C119" s="67"/>
      <c r="D119" s="67"/>
      <c r="E119" s="67"/>
      <c r="F119" s="67"/>
      <c r="G119" s="67"/>
      <c r="H119" s="67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66"/>
    </row>
    <row r="221" spans="1:1" ht="15.75">
      <c r="A221" s="66"/>
    </row>
    <row r="222" spans="1:1" ht="15.75">
      <c r="A222" s="66"/>
    </row>
    <row r="223" spans="1:1" ht="15.75">
      <c r="A223" s="66"/>
    </row>
    <row r="224" spans="1:1" ht="15.75">
      <c r="A224" s="66"/>
    </row>
    <row r="225" spans="1:1" ht="15.75">
      <c r="A225" s="66"/>
    </row>
    <row r="226" spans="1:1" ht="15.75">
      <c r="A226" s="66"/>
    </row>
    <row r="227" spans="1:1" ht="15.75">
      <c r="A227" s="66"/>
    </row>
    <row r="228" spans="1:1" ht="15.75">
      <c r="A228" s="66"/>
    </row>
    <row r="229" spans="1:1" ht="15.75">
      <c r="A229" s="66"/>
    </row>
    <row r="230" spans="1:1" ht="15.75">
      <c r="A230" s="66"/>
    </row>
    <row r="231" spans="1:1" ht="15.75">
      <c r="A231" s="66"/>
    </row>
    <row r="232" spans="1:1" ht="15.75">
      <c r="A232" s="66"/>
    </row>
    <row r="233" spans="1:1" ht="15.75">
      <c r="A233" s="66"/>
    </row>
    <row r="234" spans="1:1" ht="15.75">
      <c r="A234" s="66"/>
    </row>
    <row r="235" spans="1:1" ht="15.75">
      <c r="A235" s="66"/>
    </row>
    <row r="236" spans="1:1" ht="15.75">
      <c r="A236" s="66"/>
    </row>
    <row r="237" spans="1:1" ht="15.75">
      <c r="A237" s="66"/>
    </row>
    <row r="238" spans="1:1" ht="15.75">
      <c r="A238" s="66"/>
    </row>
    <row r="239" spans="1:1" ht="15.75">
      <c r="A239" s="66"/>
    </row>
    <row r="240" spans="1:1" ht="15.75">
      <c r="A240" s="66"/>
    </row>
    <row r="241" spans="1:1" ht="15.75">
      <c r="A241" s="66"/>
    </row>
    <row r="242" spans="1:1" ht="15.75">
      <c r="A242" s="66"/>
    </row>
    <row r="243" spans="1:1" ht="15.75">
      <c r="A243" s="66"/>
    </row>
    <row r="244" spans="1:1" ht="15.75">
      <c r="A244" s="66"/>
    </row>
    <row r="245" spans="1:1" ht="15.75">
      <c r="A245" s="66"/>
    </row>
    <row r="246" spans="1:1" ht="15.75">
      <c r="A246" s="66"/>
    </row>
    <row r="247" spans="1:1" ht="15.75">
      <c r="A247" s="66"/>
    </row>
    <row r="248" spans="1:1" ht="15.75">
      <c r="A248" s="66"/>
    </row>
    <row r="249" spans="1:1" ht="15.75">
      <c r="A249" s="66"/>
    </row>
    <row r="250" spans="1:1" ht="15.75">
      <c r="A250" s="66"/>
    </row>
    <row r="251" spans="1:1" ht="15.75">
      <c r="A251" s="66"/>
    </row>
    <row r="252" spans="1:1" ht="15.75">
      <c r="A252" s="66"/>
    </row>
    <row r="253" spans="1:1" ht="15.75">
      <c r="A253" s="66"/>
    </row>
    <row r="254" spans="1:1" ht="15.75">
      <c r="A254" s="66"/>
    </row>
    <row r="255" spans="1:1" ht="15.75">
      <c r="A255" s="66"/>
    </row>
    <row r="256" spans="1:1" ht="15.75">
      <c r="A256" s="66"/>
    </row>
    <row r="257" spans="1:1" ht="15.75">
      <c r="A257" s="66"/>
    </row>
    <row r="258" spans="1:1" ht="15.75">
      <c r="A258" s="66"/>
    </row>
    <row r="259" spans="1:1" ht="15.75">
      <c r="A259" s="66"/>
    </row>
    <row r="260" spans="1:1" ht="15.75">
      <c r="A260" s="66"/>
    </row>
    <row r="261" spans="1:1" ht="15.75">
      <c r="A261" s="66"/>
    </row>
    <row r="262" spans="1:1" ht="15.75">
      <c r="A262" s="66"/>
    </row>
    <row r="263" spans="1:1" ht="15.75">
      <c r="A263" s="66"/>
    </row>
    <row r="264" spans="1:1" ht="15.75">
      <c r="A264" s="66"/>
    </row>
    <row r="265" spans="1:1" ht="15.75">
      <c r="A265" s="66"/>
    </row>
    <row r="266" spans="1:1" ht="15.75">
      <c r="A266" s="66"/>
    </row>
    <row r="267" spans="1:1" ht="15.75">
      <c r="A267" s="66"/>
    </row>
    <row r="268" spans="1:1" ht="15.75">
      <c r="A268" s="66"/>
    </row>
    <row r="269" spans="1:1" ht="15.75">
      <c r="A269" s="66"/>
    </row>
    <row r="270" spans="1:1" ht="15.75">
      <c r="A270" s="66"/>
    </row>
    <row r="271" spans="1:1" ht="15.75">
      <c r="A271" s="66"/>
    </row>
    <row r="272" spans="1:1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topLeftCell="A2" zoomScale="41" zoomScaleNormal="41" workbookViewId="0">
      <selection activeCell="D14" sqref="D14"/>
    </sheetView>
  </sheetViews>
  <sheetFormatPr defaultRowHeight="12.75"/>
  <cols>
    <col min="1" max="1" width="118.42578125" style="69" customWidth="1"/>
    <col min="2" max="2" width="22.57031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1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196"/>
    </row>
    <row r="2" spans="1:26" s="203" customFormat="1" ht="78.75" customHeight="1">
      <c r="A2" s="694" t="s">
        <v>146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202"/>
    </row>
    <row r="3" spans="1:26" s="203" customFormat="1" ht="41.25" customHeight="1">
      <c r="A3" s="694" t="s">
        <v>250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202"/>
    </row>
    <row r="4" spans="1:26" s="203" customFormat="1" ht="48.75" customHeight="1">
      <c r="A4" s="694" t="s">
        <v>2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202"/>
    </row>
    <row r="5" spans="1:26" s="205" customFormat="1" ht="73.5" customHeight="1">
      <c r="A5" s="695" t="s">
        <v>251</v>
      </c>
      <c r="B5" s="695"/>
      <c r="C5" s="695"/>
      <c r="D5" s="695"/>
      <c r="E5" s="695"/>
      <c r="F5" s="695"/>
      <c r="G5" s="695"/>
      <c r="H5" s="695"/>
      <c r="I5" s="695"/>
      <c r="J5" s="695"/>
      <c r="K5" s="695"/>
      <c r="L5" s="695"/>
      <c r="M5" s="695"/>
      <c r="N5" s="204"/>
    </row>
    <row r="6" spans="1:26" ht="6" customHeight="1"/>
    <row r="7" spans="1:26" ht="7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09"/>
    </row>
    <row r="8" spans="1:26" s="212" customFormat="1" ht="45" customHeight="1">
      <c r="A8" s="210"/>
      <c r="B8" s="696" t="s">
        <v>241</v>
      </c>
      <c r="C8" s="696"/>
      <c r="D8" s="696"/>
      <c r="E8" s="696"/>
      <c r="F8" s="696" t="s">
        <v>242</v>
      </c>
      <c r="G8" s="696"/>
      <c r="H8" s="696"/>
      <c r="I8" s="696"/>
      <c r="J8" s="696" t="s">
        <v>65</v>
      </c>
      <c r="K8" s="696"/>
      <c r="L8" s="696"/>
      <c r="M8" s="696"/>
      <c r="N8" s="211"/>
      <c r="Y8" s="212">
        <v>1</v>
      </c>
      <c r="Z8" s="212">
        <v>1</v>
      </c>
    </row>
    <row r="9" spans="1:26" s="216" customFormat="1" ht="65.25" customHeight="1">
      <c r="A9" s="213"/>
      <c r="B9" s="213" t="s">
        <v>252</v>
      </c>
      <c r="C9" s="214" t="s">
        <v>253</v>
      </c>
      <c r="D9" s="213" t="s">
        <v>254</v>
      </c>
      <c r="E9" s="213" t="s">
        <v>53</v>
      </c>
      <c r="F9" s="214" t="s">
        <v>252</v>
      </c>
      <c r="G9" s="213" t="s">
        <v>253</v>
      </c>
      <c r="H9" s="213" t="s">
        <v>254</v>
      </c>
      <c r="I9" s="214" t="s">
        <v>53</v>
      </c>
      <c r="J9" s="213" t="s">
        <v>252</v>
      </c>
      <c r="K9" s="213" t="s">
        <v>253</v>
      </c>
      <c r="L9" s="214" t="s">
        <v>254</v>
      </c>
      <c r="M9" s="213" t="s">
        <v>53</v>
      </c>
      <c r="N9" s="215"/>
      <c r="Y9" s="216">
        <v>1</v>
      </c>
      <c r="Z9" s="216">
        <v>1</v>
      </c>
    </row>
    <row r="10" spans="1:26" s="219" customFormat="1" ht="64.5" customHeight="1">
      <c r="A10" s="217" t="s">
        <v>220</v>
      </c>
      <c r="B10" s="218">
        <v>134041.94965999998</v>
      </c>
      <c r="C10" s="218">
        <v>95310.980595400004</v>
      </c>
      <c r="D10" s="218">
        <v>147934.9455114</v>
      </c>
      <c r="E10" s="218">
        <v>377287.87576679996</v>
      </c>
      <c r="F10" s="218">
        <v>39982.480459999999</v>
      </c>
      <c r="G10" s="218">
        <v>79386.255820199993</v>
      </c>
      <c r="H10" s="218">
        <v>80504.239319</v>
      </c>
      <c r="I10" s="218">
        <v>199872.9755992</v>
      </c>
      <c r="J10" s="218">
        <v>169990.91791059999</v>
      </c>
      <c r="K10" s="218">
        <v>61412.667658999999</v>
      </c>
      <c r="L10" s="218">
        <v>142746.13645739999</v>
      </c>
      <c r="M10" s="218">
        <v>374149.72202699998</v>
      </c>
      <c r="N10" s="211"/>
    </row>
    <row r="11" spans="1:26" s="219" customFormat="1" ht="64.5" customHeight="1">
      <c r="A11" s="217" t="s">
        <v>221</v>
      </c>
      <c r="B11" s="220">
        <v>1200.5</v>
      </c>
      <c r="C11" s="220">
        <v>107.60636</v>
      </c>
      <c r="D11" s="220">
        <v>179.28960000000001</v>
      </c>
      <c r="E11" s="220">
        <v>1487.3959600000001</v>
      </c>
      <c r="F11" s="220">
        <v>0</v>
      </c>
      <c r="G11" s="220">
        <v>0</v>
      </c>
      <c r="H11" s="218">
        <v>0</v>
      </c>
      <c r="I11" s="218">
        <v>0</v>
      </c>
      <c r="J11" s="218">
        <v>0</v>
      </c>
      <c r="K11" s="218">
        <v>0</v>
      </c>
      <c r="L11" s="218">
        <v>0</v>
      </c>
      <c r="M11" s="218">
        <v>0</v>
      </c>
      <c r="N11" s="211"/>
    </row>
    <row r="12" spans="1:26" s="219" customFormat="1" ht="64.5" customHeight="1">
      <c r="A12" s="217" t="s">
        <v>222</v>
      </c>
      <c r="B12" s="220">
        <v>15884.672185200001</v>
      </c>
      <c r="C12" s="220">
        <v>204294.6361532</v>
      </c>
      <c r="D12" s="220">
        <v>6954.2431200000001</v>
      </c>
      <c r="E12" s="220">
        <v>227133.5514584</v>
      </c>
      <c r="F12" s="220">
        <v>56991.468799400005</v>
      </c>
      <c r="G12" s="220">
        <v>225224.03844639999</v>
      </c>
      <c r="H12" s="218">
        <v>399.37371080000003</v>
      </c>
      <c r="I12" s="218">
        <v>282614.88095660001</v>
      </c>
      <c r="J12" s="218">
        <v>71890.312814999997</v>
      </c>
      <c r="K12" s="218">
        <v>37664.143263999998</v>
      </c>
      <c r="L12" s="218">
        <v>2808.7818171999998</v>
      </c>
      <c r="M12" s="218">
        <v>112363.23789620001</v>
      </c>
      <c r="N12" s="211"/>
    </row>
    <row r="13" spans="1:26" s="219" customFormat="1" ht="64.5" customHeight="1">
      <c r="A13" s="217" t="s">
        <v>223</v>
      </c>
      <c r="B13" s="218">
        <v>147026.94883000001</v>
      </c>
      <c r="C13" s="218">
        <v>24187.964390000001</v>
      </c>
      <c r="D13" s="218">
        <v>7259.6141600000001</v>
      </c>
      <c r="E13" s="218">
        <v>178474.52737999998</v>
      </c>
      <c r="F13" s="218">
        <v>75160.597629999989</v>
      </c>
      <c r="G13" s="218">
        <v>24913.696113599999</v>
      </c>
      <c r="H13" s="218">
        <v>5309.9596940000001</v>
      </c>
      <c r="I13" s="218">
        <v>105384.2534376</v>
      </c>
      <c r="J13" s="218">
        <v>0</v>
      </c>
      <c r="K13" s="218">
        <v>456.38461820000003</v>
      </c>
      <c r="L13" s="218">
        <v>2256.6444194000001</v>
      </c>
      <c r="M13" s="218">
        <v>2713.0290375999998</v>
      </c>
      <c r="N13" s="211"/>
    </row>
    <row r="14" spans="1:26" s="219" customFormat="1" ht="64.5" customHeight="1">
      <c r="A14" s="217" t="s">
        <v>224</v>
      </c>
      <c r="B14" s="218">
        <v>939142.51123239996</v>
      </c>
      <c r="C14" s="218">
        <v>350475.7261042</v>
      </c>
      <c r="D14" s="218">
        <v>479549.42410599999</v>
      </c>
      <c r="E14" s="218">
        <v>1769167.6614426</v>
      </c>
      <c r="F14" s="218">
        <v>686526.52012240002</v>
      </c>
      <c r="G14" s="218">
        <v>402408.02534859994</v>
      </c>
      <c r="H14" s="218">
        <v>554939.42304999998</v>
      </c>
      <c r="I14" s="218">
        <v>1643873.9685209999</v>
      </c>
      <c r="J14" s="218">
        <v>392177.33147500001</v>
      </c>
      <c r="K14" s="218">
        <v>43737.356435000002</v>
      </c>
      <c r="L14" s="218">
        <v>157017.30154480002</v>
      </c>
      <c r="M14" s="218">
        <v>592931.98945480003</v>
      </c>
      <c r="N14" s="211"/>
    </row>
    <row r="15" spans="1:26" s="219" customFormat="1" ht="64.5" customHeight="1">
      <c r="A15" s="217" t="s">
        <v>225</v>
      </c>
      <c r="B15" s="218">
        <v>24023.8169366</v>
      </c>
      <c r="C15" s="218">
        <v>27950.412474000001</v>
      </c>
      <c r="D15" s="218">
        <v>32835.425777199998</v>
      </c>
      <c r="E15" s="218">
        <v>84809.655187800003</v>
      </c>
      <c r="F15" s="218">
        <v>22881.030330400001</v>
      </c>
      <c r="G15" s="218">
        <v>5704.2367000000004</v>
      </c>
      <c r="H15" s="218">
        <v>12180</v>
      </c>
      <c r="I15" s="218">
        <v>40765.267030399998</v>
      </c>
      <c r="J15" s="218">
        <v>16016.320128000001</v>
      </c>
      <c r="K15" s="218">
        <v>43102.086936</v>
      </c>
      <c r="L15" s="218">
        <v>9418.465126000001</v>
      </c>
      <c r="M15" s="218">
        <v>68536.872189999995</v>
      </c>
      <c r="N15" s="211"/>
    </row>
    <row r="16" spans="1:26" s="219" customFormat="1" ht="64.5" customHeight="1">
      <c r="A16" s="217" t="s">
        <v>131</v>
      </c>
      <c r="B16" s="218">
        <v>880724.58821959991</v>
      </c>
      <c r="C16" s="218">
        <v>792959.3525866</v>
      </c>
      <c r="D16" s="218">
        <v>339202.17397259997</v>
      </c>
      <c r="E16" s="218">
        <v>2012886.1147787999</v>
      </c>
      <c r="F16" s="218">
        <v>67668.095298600005</v>
      </c>
      <c r="G16" s="218">
        <v>134619.06488319999</v>
      </c>
      <c r="H16" s="218">
        <v>12366.637231799999</v>
      </c>
      <c r="I16" s="218">
        <v>214653.7974136</v>
      </c>
      <c r="J16" s="218">
        <v>257762.04772459998</v>
      </c>
      <c r="K16" s="218">
        <v>164306.02524579997</v>
      </c>
      <c r="L16" s="218">
        <v>207166.114149</v>
      </c>
      <c r="M16" s="218">
        <v>629234.18711940001</v>
      </c>
      <c r="N16" s="211"/>
    </row>
    <row r="17" spans="1:14" s="219" customFormat="1" ht="64.5" customHeight="1">
      <c r="A17" s="217" t="s">
        <v>226</v>
      </c>
      <c r="B17" s="218">
        <v>1061894.9678362</v>
      </c>
      <c r="C17" s="218">
        <v>635208.33338219998</v>
      </c>
      <c r="D17" s="218">
        <v>428974.54900599999</v>
      </c>
      <c r="E17" s="218">
        <v>2126077.8502243999</v>
      </c>
      <c r="F17" s="218">
        <v>771614.01491480006</v>
      </c>
      <c r="G17" s="218">
        <v>703742.20283239998</v>
      </c>
      <c r="H17" s="218">
        <v>565357.69630559999</v>
      </c>
      <c r="I17" s="218">
        <v>2040713.9140528</v>
      </c>
      <c r="J17" s="218">
        <v>569534.93045860005</v>
      </c>
      <c r="K17" s="218">
        <v>227764.30992599999</v>
      </c>
      <c r="L17" s="218">
        <v>636612.61358080001</v>
      </c>
      <c r="M17" s="218">
        <v>1433911.8539654</v>
      </c>
      <c r="N17" s="211"/>
    </row>
    <row r="18" spans="1:14" s="219" customFormat="1" ht="64.5" customHeight="1">
      <c r="A18" s="217" t="s">
        <v>227</v>
      </c>
      <c r="B18" s="218">
        <v>1256.33331</v>
      </c>
      <c r="C18" s="218">
        <v>23450.0628306</v>
      </c>
      <c r="D18" s="218">
        <v>143529.69557040001</v>
      </c>
      <c r="E18" s="218">
        <v>168236.09171099999</v>
      </c>
      <c r="F18" s="218">
        <v>2462.8659600000001</v>
      </c>
      <c r="G18" s="218">
        <v>15268.6671436</v>
      </c>
      <c r="H18" s="218">
        <v>71854.299711400003</v>
      </c>
      <c r="I18" s="218">
        <v>89585.832815000002</v>
      </c>
      <c r="J18" s="218">
        <v>5626.3561</v>
      </c>
      <c r="K18" s="218">
        <v>912.37879880000003</v>
      </c>
      <c r="L18" s="218">
        <v>11563.0715246</v>
      </c>
      <c r="M18" s="218">
        <v>18101.806423400001</v>
      </c>
      <c r="N18" s="211"/>
    </row>
    <row r="19" spans="1:14" s="219" customFormat="1" ht="64.5" customHeight="1">
      <c r="A19" s="217" t="s">
        <v>228</v>
      </c>
      <c r="B19" s="218">
        <v>27541.432435800001</v>
      </c>
      <c r="C19" s="218">
        <v>270648.8388272</v>
      </c>
      <c r="D19" s="218">
        <v>107733.6894032</v>
      </c>
      <c r="E19" s="218">
        <v>405923.96066619997</v>
      </c>
      <c r="F19" s="218">
        <v>27486.861019799999</v>
      </c>
      <c r="G19" s="218">
        <v>110169.4478078</v>
      </c>
      <c r="H19" s="218">
        <v>140741.00238359999</v>
      </c>
      <c r="I19" s="218">
        <v>278397.31121120002</v>
      </c>
      <c r="J19" s="218">
        <v>59498.24755</v>
      </c>
      <c r="K19" s="218">
        <v>11185.8341196</v>
      </c>
      <c r="L19" s="218">
        <v>34929.075311599998</v>
      </c>
      <c r="M19" s="218">
        <v>105613.15698119999</v>
      </c>
      <c r="N19" s="211"/>
    </row>
    <row r="20" spans="1:14" s="219" customFormat="1" ht="64.5" customHeight="1">
      <c r="A20" s="217" t="s">
        <v>229</v>
      </c>
      <c r="B20" s="218">
        <v>107312.9793464</v>
      </c>
      <c r="C20" s="218">
        <v>179217.71227020002</v>
      </c>
      <c r="D20" s="218">
        <v>17084.5632362</v>
      </c>
      <c r="E20" s="218">
        <v>303615.25485279999</v>
      </c>
      <c r="F20" s="218">
        <v>20531.236647599999</v>
      </c>
      <c r="G20" s="218">
        <v>19374.8897388</v>
      </c>
      <c r="H20" s="218">
        <v>1091.71588</v>
      </c>
      <c r="I20" s="218">
        <v>40997.842266400003</v>
      </c>
      <c r="J20" s="218">
        <v>18712.977253600002</v>
      </c>
      <c r="K20" s="218">
        <v>9516.4613024000009</v>
      </c>
      <c r="L20" s="218">
        <v>1084.79025</v>
      </c>
      <c r="M20" s="218">
        <v>29314.228806000003</v>
      </c>
      <c r="N20" s="211"/>
    </row>
    <row r="21" spans="1:14" s="219" customFormat="1" ht="64.5" customHeight="1">
      <c r="A21" s="217" t="s">
        <v>230</v>
      </c>
      <c r="B21" s="218">
        <v>146663.3993668</v>
      </c>
      <c r="C21" s="218">
        <v>410288.09761880001</v>
      </c>
      <c r="D21" s="218">
        <v>907289.32327540009</v>
      </c>
      <c r="E21" s="218">
        <v>1464240.820261</v>
      </c>
      <c r="F21" s="218">
        <v>180871.74407379999</v>
      </c>
      <c r="G21" s="218">
        <v>325887.32240259997</v>
      </c>
      <c r="H21" s="218">
        <v>1763719.2264242</v>
      </c>
      <c r="I21" s="218">
        <v>2270478.2929006</v>
      </c>
      <c r="J21" s="218">
        <v>25345.748394999999</v>
      </c>
      <c r="K21" s="218">
        <v>23066.154368</v>
      </c>
      <c r="L21" s="218">
        <v>747276.24811039993</v>
      </c>
      <c r="M21" s="218">
        <v>795688.15087339992</v>
      </c>
      <c r="N21" s="211"/>
    </row>
    <row r="22" spans="1:14" s="219" customFormat="1" ht="64.5" customHeight="1">
      <c r="A22" s="217" t="s">
        <v>231</v>
      </c>
      <c r="B22" s="218">
        <v>702.53215999999998</v>
      </c>
      <c r="C22" s="218">
        <v>249.59059999999999</v>
      </c>
      <c r="D22" s="218">
        <v>848.49196999999992</v>
      </c>
      <c r="E22" s="218">
        <v>1800.61473</v>
      </c>
      <c r="F22" s="218">
        <v>36.941230000000004</v>
      </c>
      <c r="G22" s="218">
        <v>24290.34621</v>
      </c>
      <c r="H22" s="218">
        <v>240.9</v>
      </c>
      <c r="I22" s="218">
        <v>24568.187440000002</v>
      </c>
      <c r="J22" s="218">
        <v>605.51886999999999</v>
      </c>
      <c r="K22" s="218">
        <v>166.38427999999999</v>
      </c>
      <c r="L22" s="218">
        <v>2925.1926200000003</v>
      </c>
      <c r="M22" s="218">
        <v>3697.0957699999999</v>
      </c>
      <c r="N22" s="211"/>
    </row>
    <row r="23" spans="1:14" s="219" customFormat="1" ht="64.5" customHeight="1">
      <c r="A23" s="217" t="s">
        <v>232</v>
      </c>
      <c r="B23" s="218">
        <v>1643.6816200000001</v>
      </c>
      <c r="C23" s="218">
        <v>1718.2326258000001</v>
      </c>
      <c r="D23" s="218">
        <v>20295.486936400001</v>
      </c>
      <c r="E23" s="218">
        <v>23657.401182199999</v>
      </c>
      <c r="F23" s="218">
        <v>420.52136999999999</v>
      </c>
      <c r="G23" s="218">
        <v>549.22213260000001</v>
      </c>
      <c r="H23" s="218">
        <v>3666.8547816</v>
      </c>
      <c r="I23" s="218">
        <v>4636.5982841999994</v>
      </c>
      <c r="J23" s="218">
        <v>1823.5652932</v>
      </c>
      <c r="K23" s="218">
        <v>4629.2660473999995</v>
      </c>
      <c r="L23" s="218">
        <v>22038.303139199998</v>
      </c>
      <c r="M23" s="218">
        <v>28491.134479799999</v>
      </c>
      <c r="N23" s="211"/>
    </row>
    <row r="24" spans="1:14" s="219" customFormat="1" ht="64.5" customHeight="1">
      <c r="A24" s="217" t="s">
        <v>233</v>
      </c>
      <c r="B24" s="218">
        <v>9810.8800998000006</v>
      </c>
      <c r="C24" s="218">
        <v>29227.019314599998</v>
      </c>
      <c r="D24" s="218">
        <v>77370.018472600001</v>
      </c>
      <c r="E24" s="218">
        <v>116407.91788699999</v>
      </c>
      <c r="F24" s="218">
        <v>55735.683429999997</v>
      </c>
      <c r="G24" s="218">
        <v>460570.64171499998</v>
      </c>
      <c r="H24" s="218">
        <v>528519.40142240003</v>
      </c>
      <c r="I24" s="218">
        <v>1044825.7265673999</v>
      </c>
      <c r="J24" s="218">
        <v>1762.1082526</v>
      </c>
      <c r="K24" s="218">
        <v>3635.5157645999998</v>
      </c>
      <c r="L24" s="218">
        <v>29820.0098616</v>
      </c>
      <c r="M24" s="218">
        <v>35217.633878799999</v>
      </c>
      <c r="N24" s="211"/>
    </row>
    <row r="25" spans="1:14" s="219" customFormat="1" ht="64.5" customHeight="1">
      <c r="A25" s="217" t="s">
        <v>234</v>
      </c>
      <c r="B25" s="218">
        <v>235.94</v>
      </c>
      <c r="C25" s="218">
        <v>1547.42659</v>
      </c>
      <c r="D25" s="218">
        <v>0</v>
      </c>
      <c r="E25" s="218">
        <v>1783.3665900000001</v>
      </c>
      <c r="F25" s="218">
        <v>350</v>
      </c>
      <c r="G25" s="218">
        <v>79.154110000000003</v>
      </c>
      <c r="H25" s="218">
        <v>1797.6006425999999</v>
      </c>
      <c r="I25" s="218">
        <v>2226.7547525999998</v>
      </c>
      <c r="J25" s="218">
        <v>0</v>
      </c>
      <c r="K25" s="218">
        <v>0</v>
      </c>
      <c r="L25" s="218">
        <v>0</v>
      </c>
      <c r="M25" s="218">
        <v>0</v>
      </c>
      <c r="N25" s="211"/>
    </row>
    <row r="26" spans="1:14" s="219" customFormat="1" ht="64.5" customHeight="1">
      <c r="A26" s="217" t="s">
        <v>235</v>
      </c>
      <c r="B26" s="218">
        <v>269.783974</v>
      </c>
      <c r="C26" s="218">
        <v>3498.9325042</v>
      </c>
      <c r="D26" s="218">
        <v>0</v>
      </c>
      <c r="E26" s="218">
        <v>3768.7164782</v>
      </c>
      <c r="F26" s="218">
        <v>0</v>
      </c>
      <c r="G26" s="218">
        <v>112.87</v>
      </c>
      <c r="H26" s="218">
        <v>15.38</v>
      </c>
      <c r="I26" s="218">
        <v>128.25</v>
      </c>
      <c r="J26" s="218">
        <v>0</v>
      </c>
      <c r="K26" s="218">
        <v>0</v>
      </c>
      <c r="L26" s="218">
        <v>0</v>
      </c>
      <c r="M26" s="218">
        <v>0</v>
      </c>
      <c r="N26" s="211"/>
    </row>
    <row r="27" spans="1:14" s="224" customFormat="1" ht="98.25" customHeight="1">
      <c r="A27" s="221" t="s">
        <v>236</v>
      </c>
      <c r="B27" s="222">
        <v>581.32571999999993</v>
      </c>
      <c r="C27" s="222">
        <v>21.029</v>
      </c>
      <c r="D27" s="222">
        <v>0</v>
      </c>
      <c r="E27" s="222">
        <v>602.35471999999993</v>
      </c>
      <c r="F27" s="222">
        <v>479.32759999999996</v>
      </c>
      <c r="G27" s="222">
        <v>104.20249000000001</v>
      </c>
      <c r="H27" s="222">
        <v>635.39931999999999</v>
      </c>
      <c r="I27" s="222">
        <v>1218.92941</v>
      </c>
      <c r="J27" s="222">
        <v>924.86599999999999</v>
      </c>
      <c r="K27" s="222">
        <v>0</v>
      </c>
      <c r="L27" s="222">
        <v>162.70514</v>
      </c>
      <c r="M27" s="222">
        <v>1087.5711399999998</v>
      </c>
      <c r="N27" s="223"/>
    </row>
    <row r="28" spans="1:14" s="224" customFormat="1" ht="38.25" customHeight="1">
      <c r="A28" s="225" t="s">
        <v>255</v>
      </c>
      <c r="B28" s="226">
        <f>SUM(B10:B27)</f>
        <v>3499958.2429328002</v>
      </c>
      <c r="C28" s="226">
        <f t="shared" ref="C28:M28" si="0">SUM(C10:C27)</f>
        <v>3050361.9542270005</v>
      </c>
      <c r="D28" s="226">
        <f t="shared" si="0"/>
        <v>2717040.9341173996</v>
      </c>
      <c r="E28" s="226">
        <f t="shared" si="0"/>
        <v>9267361.1312772017</v>
      </c>
      <c r="F28" s="226">
        <f t="shared" si="0"/>
        <v>2009199.3888868</v>
      </c>
      <c r="G28" s="226">
        <f t="shared" si="0"/>
        <v>2532404.2838948001</v>
      </c>
      <c r="H28" s="226">
        <f t="shared" si="0"/>
        <v>3743339.1098769996</v>
      </c>
      <c r="I28" s="226">
        <f t="shared" si="0"/>
        <v>8284942.7826585993</v>
      </c>
      <c r="J28" s="226">
        <f t="shared" si="0"/>
        <v>1591671.2482262</v>
      </c>
      <c r="K28" s="226">
        <f t="shared" si="0"/>
        <v>631554.9687648</v>
      </c>
      <c r="L28" s="226">
        <f t="shared" si="0"/>
        <v>2007825.4530519999</v>
      </c>
      <c r="M28" s="226">
        <f t="shared" si="0"/>
        <v>4231051.670043</v>
      </c>
      <c r="N28" s="223"/>
    </row>
    <row r="29" spans="1:14" ht="11.25" customHeight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s="233" customFormat="1" ht="27.75" customHeight="1" thickTop="1">
      <c r="A30" s="230" t="s">
        <v>238</v>
      </c>
      <c r="B30" s="231"/>
      <c r="C30" s="232"/>
      <c r="D30" s="232"/>
      <c r="E30" s="232"/>
      <c r="F30" s="232"/>
      <c r="G30" s="232"/>
      <c r="H30" s="231"/>
      <c r="I30" s="231"/>
      <c r="N30" s="234"/>
    </row>
    <row r="31" spans="1:14" ht="24.75" customHeight="1">
      <c r="A31" s="230" t="s">
        <v>256</v>
      </c>
      <c r="B31" s="67"/>
      <c r="C31" s="135"/>
      <c r="D31" s="135"/>
      <c r="E31" s="135"/>
      <c r="F31" s="135"/>
      <c r="G31" s="135"/>
      <c r="H31" s="135"/>
      <c r="I31" s="134"/>
      <c r="J31" s="114"/>
      <c r="K31" s="114"/>
      <c r="L31" s="114"/>
      <c r="M31" s="114"/>
    </row>
    <row r="32" spans="1:14" ht="22.5" customHeight="1">
      <c r="A32" s="230" t="s">
        <v>245</v>
      </c>
      <c r="B32" s="67"/>
      <c r="C32" s="135"/>
      <c r="D32" s="135"/>
      <c r="E32" s="135"/>
      <c r="F32" s="135"/>
      <c r="G32" s="135"/>
      <c r="H32" s="135"/>
      <c r="I32" s="134"/>
      <c r="J32" s="114"/>
      <c r="K32" s="114"/>
      <c r="L32" s="114"/>
      <c r="M32" s="114"/>
    </row>
    <row r="33" spans="1:13" ht="13.5" customHeight="1">
      <c r="A33" s="164"/>
      <c r="B33" s="67"/>
      <c r="C33" s="135"/>
      <c r="D33" s="135"/>
      <c r="E33" s="135"/>
      <c r="F33" s="135"/>
      <c r="G33" s="135"/>
      <c r="H33" s="135"/>
      <c r="I33" s="134"/>
      <c r="J33" s="114"/>
      <c r="K33" s="114"/>
      <c r="L33" s="114"/>
      <c r="M33" s="114"/>
    </row>
    <row r="34" spans="1:13" ht="13.5" customHeight="1">
      <c r="A34" s="164"/>
      <c r="B34" s="67"/>
      <c r="C34" s="135"/>
      <c r="D34" s="135"/>
      <c r="E34" s="135"/>
      <c r="F34" s="135"/>
      <c r="G34" s="135"/>
      <c r="H34" s="135"/>
      <c r="I34" s="134"/>
      <c r="J34" s="114"/>
      <c r="K34" s="114"/>
      <c r="L34" s="114"/>
      <c r="M34" s="114"/>
    </row>
    <row r="35" spans="1:13" ht="13.5" customHeight="1">
      <c r="A35" s="164"/>
      <c r="B35" s="67"/>
      <c r="C35" s="135"/>
      <c r="D35" s="135"/>
      <c r="E35" s="135"/>
      <c r="F35" s="135"/>
      <c r="G35" s="135"/>
      <c r="H35" s="135"/>
      <c r="I35" s="134"/>
      <c r="J35" s="114"/>
      <c r="K35" s="114"/>
      <c r="L35" s="114"/>
      <c r="M35" s="114"/>
    </row>
    <row r="36" spans="1:13" ht="13.5" customHeight="1">
      <c r="A36" s="164"/>
      <c r="B36" s="67"/>
      <c r="C36" s="135"/>
      <c r="D36" s="135"/>
      <c r="E36" s="135"/>
      <c r="F36" s="135"/>
      <c r="G36" s="135"/>
      <c r="H36" s="135"/>
      <c r="I36" s="134"/>
      <c r="J36" s="114"/>
      <c r="K36" s="114"/>
      <c r="L36" s="114"/>
      <c r="M36" s="114"/>
    </row>
    <row r="37" spans="1:13" ht="13.5" customHeight="1">
      <c r="A37" s="168"/>
      <c r="B37" s="235"/>
      <c r="C37" s="135"/>
      <c r="D37" s="135"/>
      <c r="E37" s="135"/>
      <c r="F37" s="135"/>
      <c r="G37" s="135"/>
      <c r="H37" s="135"/>
      <c r="I37" s="134"/>
      <c r="J37" s="114"/>
      <c r="K37" s="114"/>
      <c r="L37" s="114"/>
      <c r="M37" s="114"/>
    </row>
    <row r="38" spans="1:13" ht="13.5" customHeight="1">
      <c r="A38" s="164"/>
      <c r="B38" s="235"/>
      <c r="C38" s="135"/>
      <c r="D38" s="135"/>
      <c r="E38" s="135"/>
      <c r="F38" s="135"/>
      <c r="G38" s="135"/>
      <c r="H38" s="135"/>
      <c r="I38" s="134"/>
      <c r="J38" s="114"/>
      <c r="K38" s="114"/>
      <c r="L38" s="114"/>
      <c r="M38" s="114"/>
    </row>
    <row r="39" spans="1:13" ht="13.5" customHeight="1">
      <c r="A39" s="164"/>
      <c r="B39" s="235"/>
      <c r="C39" s="135"/>
      <c r="D39" s="135"/>
      <c r="E39" s="135"/>
      <c r="F39" s="135"/>
      <c r="G39" s="135"/>
      <c r="H39" s="135"/>
      <c r="I39" s="134"/>
      <c r="J39" s="114"/>
      <c r="K39" s="114"/>
      <c r="L39" s="114"/>
      <c r="M39" s="114"/>
    </row>
    <row r="40" spans="1:13" ht="13.5" customHeight="1">
      <c r="A40" s="164"/>
      <c r="B40" s="235"/>
      <c r="C40" s="135"/>
      <c r="D40" s="135"/>
      <c r="E40" s="135"/>
      <c r="F40" s="135"/>
      <c r="G40" s="135"/>
      <c r="H40" s="135"/>
      <c r="I40" s="134"/>
      <c r="J40" s="114"/>
      <c r="K40" s="114"/>
      <c r="L40" s="114"/>
      <c r="M40" s="114"/>
    </row>
    <row r="41" spans="1:13" ht="13.5" customHeight="1">
      <c r="A41" s="164"/>
      <c r="B41" s="235"/>
      <c r="C41" s="135"/>
      <c r="D41" s="135"/>
      <c r="E41" s="135"/>
      <c r="F41" s="135"/>
      <c r="G41" s="135"/>
      <c r="H41" s="135"/>
      <c r="I41" s="134"/>
      <c r="J41" s="114"/>
      <c r="K41" s="114"/>
      <c r="L41" s="114"/>
      <c r="M41" s="114"/>
    </row>
    <row r="42" spans="1:13" ht="13.5" customHeight="1">
      <c r="A42" s="164"/>
      <c r="B42" s="235"/>
      <c r="C42" s="135"/>
      <c r="D42" s="135"/>
      <c r="E42" s="135"/>
      <c r="F42" s="135"/>
      <c r="G42" s="135"/>
      <c r="H42" s="135"/>
      <c r="I42" s="134"/>
      <c r="J42" s="114"/>
      <c r="K42" s="114"/>
      <c r="L42" s="114"/>
      <c r="M42" s="114"/>
    </row>
    <row r="43" spans="1:13" ht="13.5" customHeight="1">
      <c r="A43" s="168"/>
      <c r="B43" s="235"/>
      <c r="C43" s="135"/>
      <c r="D43" s="135"/>
      <c r="E43" s="135"/>
      <c r="F43" s="135"/>
      <c r="G43" s="135"/>
      <c r="H43" s="135"/>
      <c r="I43" s="134"/>
      <c r="J43" s="114"/>
      <c r="K43" s="114"/>
      <c r="L43" s="114"/>
      <c r="M43" s="114"/>
    </row>
    <row r="44" spans="1:13" ht="13.5" customHeight="1">
      <c r="A44" s="164"/>
      <c r="B44" s="67"/>
      <c r="C44" s="135"/>
      <c r="D44" s="135"/>
      <c r="E44" s="135"/>
      <c r="F44" s="135"/>
      <c r="G44" s="135"/>
      <c r="H44" s="135"/>
      <c r="I44" s="134"/>
      <c r="J44" s="114"/>
      <c r="K44" s="114"/>
      <c r="L44" s="114"/>
      <c r="M44" s="114"/>
    </row>
    <row r="45" spans="1:13" ht="13.5" customHeight="1">
      <c r="A45" s="164"/>
      <c r="B45" s="67"/>
      <c r="C45" s="135"/>
      <c r="D45" s="135"/>
      <c r="E45" s="135"/>
      <c r="F45" s="135"/>
      <c r="G45" s="135"/>
      <c r="H45" s="135"/>
      <c r="I45" s="134"/>
      <c r="J45" s="114"/>
      <c r="K45" s="114"/>
      <c r="L45" s="114"/>
      <c r="M45" s="114"/>
    </row>
    <row r="46" spans="1:13" ht="13.5" customHeight="1">
      <c r="A46" s="164"/>
      <c r="B46" s="67"/>
      <c r="C46" s="135"/>
      <c r="D46" s="135"/>
      <c r="E46" s="135"/>
      <c r="F46" s="135"/>
      <c r="G46" s="135"/>
      <c r="H46" s="135"/>
      <c r="I46" s="134"/>
      <c r="J46" s="114"/>
      <c r="K46" s="114"/>
      <c r="L46" s="114"/>
      <c r="M46" s="114"/>
    </row>
    <row r="47" spans="1:13" ht="13.5" customHeight="1">
      <c r="A47" s="168"/>
      <c r="B47" s="67"/>
      <c r="C47" s="135"/>
      <c r="D47" s="135"/>
      <c r="E47" s="135"/>
      <c r="F47" s="135"/>
      <c r="G47" s="135"/>
      <c r="H47" s="135"/>
      <c r="I47" s="134"/>
      <c r="J47" s="114"/>
      <c r="K47" s="114"/>
      <c r="L47" s="114"/>
      <c r="M47" s="114"/>
    </row>
    <row r="48" spans="1:13" ht="13.5" customHeight="1">
      <c r="A48" s="164"/>
      <c r="B48" s="67"/>
      <c r="C48" s="135"/>
      <c r="D48" s="135"/>
      <c r="E48" s="135"/>
      <c r="F48" s="135"/>
      <c r="G48" s="135"/>
      <c r="H48" s="135"/>
      <c r="I48" s="134"/>
      <c r="J48" s="114"/>
      <c r="K48" s="114"/>
      <c r="L48" s="114"/>
      <c r="M48" s="114"/>
    </row>
    <row r="49" spans="1:13" ht="13.5" customHeight="1">
      <c r="A49" s="164"/>
      <c r="B49" s="67"/>
      <c r="C49" s="135"/>
      <c r="D49" s="135"/>
      <c r="E49" s="135"/>
      <c r="F49" s="135"/>
      <c r="G49" s="135"/>
      <c r="H49" s="135"/>
      <c r="I49" s="134"/>
      <c r="J49" s="114"/>
      <c r="K49" s="114"/>
      <c r="L49" s="114"/>
      <c r="M49" s="114"/>
    </row>
    <row r="50" spans="1:13" ht="13.5" customHeight="1">
      <c r="A50" s="164"/>
      <c r="B50" s="67"/>
      <c r="C50" s="135"/>
      <c r="D50" s="135"/>
      <c r="E50" s="135"/>
      <c r="F50" s="135"/>
      <c r="G50" s="135"/>
      <c r="H50" s="135"/>
      <c r="I50" s="134"/>
      <c r="J50" s="114"/>
      <c r="K50" s="114"/>
      <c r="L50" s="114"/>
      <c r="M50" s="114"/>
    </row>
    <row r="51" spans="1:13" ht="13.5" customHeight="1">
      <c r="A51" s="164"/>
      <c r="B51" s="67"/>
      <c r="C51" s="135"/>
      <c r="D51" s="135"/>
      <c r="E51" s="135"/>
      <c r="F51" s="135"/>
      <c r="G51" s="135"/>
      <c r="H51" s="135"/>
      <c r="I51" s="134"/>
      <c r="J51" s="114"/>
      <c r="K51" s="114"/>
      <c r="L51" s="114"/>
      <c r="M51" s="114"/>
    </row>
    <row r="52" spans="1:13" ht="13.5" customHeight="1">
      <c r="A52" s="168"/>
      <c r="B52" s="67"/>
      <c r="C52" s="135"/>
      <c r="D52" s="135"/>
      <c r="E52" s="135"/>
      <c r="F52" s="135"/>
      <c r="G52" s="135"/>
      <c r="H52" s="135"/>
      <c r="I52" s="134"/>
      <c r="J52" s="114"/>
      <c r="K52" s="114"/>
      <c r="L52" s="114"/>
      <c r="M52" s="114"/>
    </row>
    <row r="53" spans="1:13" ht="13.5" customHeight="1">
      <c r="A53" s="164"/>
      <c r="B53" s="67"/>
      <c r="C53" s="135"/>
      <c r="D53" s="135"/>
      <c r="E53" s="135"/>
      <c r="F53" s="135"/>
      <c r="G53" s="135"/>
      <c r="H53" s="135"/>
      <c r="I53" s="134"/>
      <c r="J53" s="114"/>
      <c r="K53" s="114"/>
      <c r="L53" s="114"/>
      <c r="M53" s="114"/>
    </row>
    <row r="54" spans="1:13" ht="13.5" customHeight="1">
      <c r="A54" s="164"/>
      <c r="B54" s="67"/>
      <c r="C54" s="135"/>
      <c r="D54" s="135"/>
      <c r="E54" s="135"/>
      <c r="F54" s="135"/>
      <c r="G54" s="135"/>
      <c r="H54" s="135"/>
      <c r="I54" s="134"/>
      <c r="J54" s="114"/>
      <c r="K54" s="114"/>
      <c r="L54" s="114"/>
      <c r="M54" s="114"/>
    </row>
    <row r="55" spans="1:13" ht="13.5" customHeight="1">
      <c r="A55" s="164"/>
      <c r="B55" s="67"/>
      <c r="C55" s="135"/>
      <c r="D55" s="135"/>
      <c r="E55" s="135"/>
      <c r="F55" s="135"/>
      <c r="G55" s="135"/>
      <c r="H55" s="135"/>
      <c r="I55" s="134"/>
      <c r="J55" s="114"/>
      <c r="K55" s="114"/>
      <c r="L55" s="114"/>
      <c r="M55" s="114"/>
    </row>
    <row r="56" spans="1:13" ht="9" customHeight="1">
      <c r="A56" s="166"/>
      <c r="B56" s="67"/>
      <c r="C56" s="135"/>
      <c r="D56" s="135"/>
      <c r="E56" s="135"/>
      <c r="F56" s="135"/>
      <c r="G56" s="135"/>
      <c r="H56" s="135"/>
      <c r="I56" s="134"/>
      <c r="J56" s="114"/>
      <c r="K56" s="114"/>
      <c r="L56" s="114"/>
      <c r="M56" s="114"/>
    </row>
    <row r="57" spans="1:13" ht="9" customHeight="1">
      <c r="A57" s="166"/>
      <c r="B57" s="67"/>
      <c r="C57" s="135"/>
      <c r="D57" s="135"/>
      <c r="E57" s="135"/>
      <c r="F57" s="135"/>
      <c r="G57" s="135"/>
      <c r="H57" s="135"/>
      <c r="I57" s="134"/>
      <c r="J57" s="114"/>
      <c r="K57" s="114"/>
      <c r="L57" s="114"/>
      <c r="M57" s="114"/>
    </row>
    <row r="58" spans="1:13" ht="9" customHeight="1">
      <c r="A58" s="166"/>
      <c r="B58" s="67"/>
      <c r="C58" s="135"/>
      <c r="D58" s="135"/>
      <c r="E58" s="135"/>
      <c r="F58" s="135"/>
      <c r="G58" s="135"/>
      <c r="H58" s="135"/>
      <c r="I58" s="134"/>
      <c r="J58" s="114"/>
      <c r="K58" s="114"/>
      <c r="L58" s="114"/>
      <c r="M58" s="114"/>
    </row>
    <row r="59" spans="1:13" ht="9" customHeight="1">
      <c r="A59" s="166"/>
      <c r="B59" s="67"/>
      <c r="C59" s="135"/>
      <c r="D59" s="135"/>
      <c r="E59" s="135"/>
      <c r="F59" s="135"/>
      <c r="G59" s="135"/>
      <c r="H59" s="135"/>
      <c r="I59" s="134"/>
      <c r="J59" s="114"/>
      <c r="K59" s="114"/>
      <c r="L59" s="114"/>
      <c r="M59" s="114"/>
    </row>
    <row r="60" spans="1:13" ht="9" customHeight="1">
      <c r="A60" s="167"/>
      <c r="B60" s="67"/>
      <c r="C60" s="135"/>
      <c r="D60" s="135"/>
      <c r="E60" s="135"/>
      <c r="F60" s="135"/>
      <c r="G60" s="135"/>
      <c r="H60" s="135"/>
      <c r="I60" s="134"/>
      <c r="J60" s="114"/>
      <c r="K60" s="114"/>
      <c r="L60" s="114"/>
      <c r="M60" s="114"/>
    </row>
    <row r="61" spans="1:13" ht="9" customHeight="1">
      <c r="A61" s="167"/>
      <c r="C61" s="135"/>
      <c r="D61" s="135"/>
      <c r="E61" s="135"/>
      <c r="F61" s="135"/>
      <c r="G61" s="135"/>
      <c r="H61" s="135"/>
      <c r="I61" s="114"/>
      <c r="J61" s="114"/>
      <c r="K61" s="114"/>
      <c r="L61" s="114"/>
      <c r="M61" s="114"/>
    </row>
    <row r="62" spans="1:13" ht="9" customHeight="1">
      <c r="A62" s="168"/>
      <c r="C62" s="135"/>
      <c r="D62" s="135"/>
      <c r="E62" s="135"/>
      <c r="F62" s="135"/>
      <c r="G62" s="135"/>
      <c r="H62" s="135"/>
      <c r="I62" s="114"/>
      <c r="J62" s="114"/>
      <c r="K62" s="114"/>
      <c r="L62" s="114"/>
      <c r="M62" s="114"/>
    </row>
    <row r="63" spans="1:13" ht="9" customHeight="1">
      <c r="A63" s="164"/>
      <c r="C63" s="135"/>
      <c r="D63" s="135"/>
      <c r="E63" s="135"/>
      <c r="F63" s="135"/>
      <c r="G63" s="135"/>
      <c r="H63" s="135"/>
      <c r="I63" s="114"/>
      <c r="J63" s="114"/>
      <c r="K63" s="114"/>
      <c r="L63" s="114"/>
      <c r="M63" s="114"/>
    </row>
    <row r="64" spans="1:13" ht="9" customHeight="1">
      <c r="A64" s="164"/>
      <c r="C64" s="135"/>
      <c r="D64" s="135"/>
      <c r="E64" s="135"/>
      <c r="F64" s="135"/>
      <c r="G64" s="135"/>
      <c r="H64" s="135"/>
      <c r="I64" s="114"/>
      <c r="J64" s="114"/>
      <c r="K64" s="114"/>
      <c r="L64" s="114"/>
      <c r="M64" s="114"/>
    </row>
    <row r="65" spans="1:13" ht="9" customHeight="1">
      <c r="A65" s="164"/>
      <c r="C65" s="135"/>
      <c r="D65" s="135"/>
      <c r="E65" s="135"/>
      <c r="F65" s="135"/>
      <c r="G65" s="135"/>
      <c r="H65" s="135"/>
      <c r="I65" s="114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F66" s="135"/>
      <c r="G66" s="135"/>
      <c r="H66" s="135"/>
      <c r="I66" s="114"/>
      <c r="J66" s="114"/>
      <c r="K66" s="114"/>
      <c r="L66" s="114"/>
      <c r="M66" s="114"/>
    </row>
    <row r="67" spans="1:13" ht="9" customHeight="1">
      <c r="A67" s="166"/>
      <c r="C67" s="135"/>
      <c r="D67" s="135"/>
      <c r="E67" s="135"/>
      <c r="F67" s="135"/>
      <c r="G67" s="135"/>
      <c r="H67" s="135"/>
      <c r="I67" s="114"/>
      <c r="J67" s="114"/>
      <c r="K67" s="114"/>
      <c r="L67" s="114"/>
      <c r="M67" s="114"/>
    </row>
    <row r="68" spans="1:13" ht="9" customHeight="1">
      <c r="A68" s="168"/>
      <c r="C68" s="135"/>
      <c r="D68" s="135"/>
      <c r="E68" s="135"/>
      <c r="F68" s="135"/>
      <c r="G68" s="135"/>
      <c r="H68" s="135"/>
      <c r="I68" s="114"/>
      <c r="J68" s="114"/>
      <c r="K68" s="114"/>
      <c r="L68" s="114"/>
      <c r="M68" s="114"/>
    </row>
    <row r="69" spans="1:13" ht="9" customHeight="1">
      <c r="A69" s="164"/>
      <c r="C69" s="135"/>
      <c r="D69" s="135"/>
      <c r="E69" s="135"/>
      <c r="F69" s="135"/>
      <c r="G69" s="135"/>
      <c r="H69" s="135"/>
      <c r="I69" s="114"/>
      <c r="J69" s="114"/>
      <c r="K69" s="114"/>
      <c r="L69" s="114"/>
      <c r="M69" s="114"/>
    </row>
    <row r="70" spans="1:13" ht="9" customHeight="1">
      <c r="A70" s="164"/>
      <c r="C70" s="135"/>
      <c r="D70" s="135"/>
      <c r="E70" s="135"/>
      <c r="F70" s="135"/>
      <c r="G70" s="135"/>
      <c r="H70" s="135"/>
      <c r="I70" s="114"/>
      <c r="J70" s="114"/>
      <c r="K70" s="114"/>
      <c r="L70" s="114"/>
      <c r="M70" s="114"/>
    </row>
    <row r="71" spans="1:13" ht="9" customHeight="1">
      <c r="A71" s="164"/>
      <c r="C71" s="135"/>
      <c r="D71" s="135"/>
      <c r="E71" s="135"/>
      <c r="F71" s="135"/>
      <c r="G71" s="135"/>
      <c r="H71" s="135"/>
      <c r="I71" s="114"/>
      <c r="J71" s="114"/>
      <c r="K71" s="114"/>
      <c r="L71" s="114"/>
      <c r="M71" s="114"/>
    </row>
    <row r="72" spans="1:13" ht="9" customHeight="1">
      <c r="A72" s="164"/>
      <c r="C72" s="135"/>
      <c r="D72" s="135"/>
      <c r="E72" s="135"/>
      <c r="F72" s="135"/>
      <c r="G72" s="135"/>
      <c r="H72" s="135"/>
      <c r="I72" s="114"/>
      <c r="J72" s="114"/>
      <c r="K72" s="114"/>
      <c r="L72" s="114"/>
      <c r="M72" s="114"/>
    </row>
    <row r="73" spans="1:13" ht="9" customHeight="1">
      <c r="A73" s="166"/>
      <c r="C73" s="135"/>
      <c r="D73" s="135"/>
      <c r="E73" s="135"/>
      <c r="F73" s="135"/>
      <c r="G73" s="135"/>
      <c r="H73" s="135"/>
      <c r="I73" s="114"/>
      <c r="J73" s="114"/>
      <c r="K73" s="114"/>
      <c r="L73" s="114"/>
      <c r="M73" s="114"/>
    </row>
    <row r="74" spans="1:13" ht="9" customHeight="1">
      <c r="A74" s="168"/>
      <c r="C74" s="135"/>
      <c r="D74" s="135"/>
      <c r="E74" s="135"/>
      <c r="F74" s="135"/>
      <c r="G74" s="135"/>
      <c r="H74" s="135"/>
      <c r="I74" s="114"/>
      <c r="J74" s="114"/>
      <c r="K74" s="114"/>
      <c r="L74" s="114"/>
      <c r="M74" s="114"/>
    </row>
    <row r="75" spans="1:13" ht="9" customHeight="1">
      <c r="A75" s="164"/>
      <c r="C75" s="135"/>
      <c r="D75" s="135"/>
      <c r="E75" s="135"/>
      <c r="F75" s="135"/>
      <c r="G75" s="135"/>
      <c r="H75" s="135"/>
      <c r="I75" s="114"/>
      <c r="J75" s="114"/>
      <c r="K75" s="114"/>
      <c r="L75" s="114"/>
      <c r="M75" s="114"/>
    </row>
    <row r="76" spans="1:13" ht="9" customHeight="1">
      <c r="A76" s="164"/>
      <c r="C76" s="135"/>
      <c r="D76" s="135"/>
      <c r="E76" s="135"/>
      <c r="F76" s="135"/>
      <c r="G76" s="135"/>
      <c r="H76" s="135"/>
      <c r="I76" s="114"/>
      <c r="J76" s="114"/>
      <c r="K76" s="114"/>
      <c r="L76" s="114"/>
      <c r="M76" s="114"/>
    </row>
    <row r="77" spans="1:13" ht="9" customHeight="1">
      <c r="A77" s="164"/>
      <c r="C77" s="135"/>
      <c r="D77" s="135"/>
      <c r="E77" s="135"/>
      <c r="F77" s="135"/>
      <c r="G77" s="135"/>
      <c r="H77" s="135"/>
      <c r="I77" s="114"/>
      <c r="J77" s="114"/>
      <c r="K77" s="114"/>
      <c r="L77" s="114"/>
      <c r="M77" s="114"/>
    </row>
    <row r="78" spans="1:13" ht="9" customHeight="1">
      <c r="A78" s="164"/>
      <c r="C78" s="135"/>
      <c r="D78" s="135"/>
      <c r="E78" s="135"/>
      <c r="F78" s="135"/>
      <c r="G78" s="135"/>
      <c r="H78" s="135"/>
      <c r="I78" s="114"/>
      <c r="J78" s="114"/>
      <c r="K78" s="114"/>
      <c r="L78" s="114"/>
      <c r="M78" s="114"/>
    </row>
    <row r="79" spans="1:13">
      <c r="A79" s="164"/>
      <c r="C79" s="67"/>
      <c r="D79" s="67"/>
      <c r="E79" s="67"/>
      <c r="F79" s="67"/>
      <c r="G79" s="67"/>
      <c r="H79" s="67"/>
    </row>
    <row r="80" spans="1:13">
      <c r="A80" s="164"/>
      <c r="C80" s="67"/>
      <c r="D80" s="67"/>
      <c r="E80" s="67"/>
      <c r="F80" s="67"/>
      <c r="G80" s="67"/>
      <c r="H80" s="67"/>
    </row>
    <row r="81" spans="1:8">
      <c r="A81" s="164"/>
      <c r="C81" s="67"/>
      <c r="D81" s="67"/>
      <c r="E81" s="67"/>
      <c r="F81" s="67"/>
      <c r="G81" s="67"/>
      <c r="H81" s="67"/>
    </row>
    <row r="82" spans="1:8">
      <c r="A82" s="164"/>
      <c r="C82" s="67"/>
      <c r="D82" s="67"/>
      <c r="E82" s="67"/>
      <c r="F82" s="67"/>
      <c r="G82" s="67"/>
      <c r="H82" s="67"/>
    </row>
    <row r="83" spans="1:8">
      <c r="A83" s="166"/>
      <c r="C83" s="67"/>
      <c r="D83" s="67"/>
      <c r="E83" s="67"/>
      <c r="F83" s="67"/>
      <c r="G83" s="67"/>
      <c r="H83" s="67"/>
    </row>
    <row r="84" spans="1:8">
      <c r="A84" s="168"/>
      <c r="C84" s="67"/>
      <c r="D84" s="67"/>
      <c r="E84" s="67"/>
      <c r="F84" s="67"/>
      <c r="G84" s="67"/>
      <c r="H84" s="67"/>
    </row>
    <row r="85" spans="1:8">
      <c r="A85" s="164"/>
      <c r="C85" s="67"/>
      <c r="D85" s="67"/>
      <c r="E85" s="67"/>
      <c r="F85" s="67"/>
      <c r="G85" s="67"/>
      <c r="H85" s="67"/>
    </row>
    <row r="86" spans="1:8">
      <c r="A86" s="164"/>
      <c r="C86" s="67"/>
      <c r="D86" s="67"/>
      <c r="E86" s="67"/>
      <c r="F86" s="67"/>
      <c r="G86" s="67"/>
      <c r="H86" s="67"/>
    </row>
    <row r="87" spans="1:8">
      <c r="A87" s="164"/>
      <c r="C87" s="67"/>
      <c r="D87" s="67"/>
      <c r="E87" s="67"/>
      <c r="F87" s="67"/>
      <c r="G87" s="67"/>
      <c r="H87" s="67"/>
    </row>
    <row r="88" spans="1:8">
      <c r="A88" s="164"/>
      <c r="C88" s="67"/>
      <c r="D88" s="67"/>
      <c r="E88" s="67"/>
      <c r="F88" s="67"/>
      <c r="G88" s="67"/>
      <c r="H88" s="67"/>
    </row>
    <row r="89" spans="1:8">
      <c r="A89" s="164"/>
      <c r="C89" s="67"/>
      <c r="D89" s="67"/>
      <c r="E89" s="67"/>
      <c r="F89" s="67"/>
      <c r="G89" s="67"/>
      <c r="H89" s="67"/>
    </row>
    <row r="90" spans="1:8">
      <c r="A90" s="164"/>
      <c r="C90" s="67"/>
      <c r="D90" s="67"/>
      <c r="E90" s="67"/>
      <c r="F90" s="67"/>
      <c r="G90" s="67"/>
      <c r="H90" s="67"/>
    </row>
    <row r="91" spans="1:8">
      <c r="A91" s="164"/>
      <c r="C91" s="67"/>
      <c r="D91" s="67"/>
      <c r="E91" s="67"/>
      <c r="F91" s="67"/>
      <c r="G91" s="67"/>
      <c r="H91" s="67"/>
    </row>
    <row r="92" spans="1:8">
      <c r="A92" s="164"/>
      <c r="C92" s="67"/>
      <c r="D92" s="67"/>
      <c r="E92" s="67"/>
      <c r="F92" s="67"/>
      <c r="G92" s="67"/>
      <c r="H92" s="67"/>
    </row>
    <row r="93" spans="1:8">
      <c r="A93" s="164"/>
      <c r="C93" s="67"/>
      <c r="D93" s="67"/>
      <c r="E93" s="67"/>
      <c r="F93" s="67"/>
      <c r="G93" s="67"/>
      <c r="H93" s="67"/>
    </row>
    <row r="94" spans="1:8">
      <c r="A94" s="168"/>
      <c r="C94" s="67"/>
      <c r="D94" s="67"/>
      <c r="E94" s="67"/>
      <c r="F94" s="67"/>
      <c r="G94" s="67"/>
      <c r="H94" s="67"/>
    </row>
    <row r="95" spans="1:8">
      <c r="A95" s="164"/>
      <c r="C95" s="67"/>
      <c r="D95" s="67"/>
      <c r="E95" s="67"/>
      <c r="F95" s="67"/>
      <c r="G95" s="67"/>
      <c r="H95" s="67"/>
    </row>
    <row r="96" spans="1:8">
      <c r="A96" s="164"/>
      <c r="C96" s="67"/>
      <c r="D96" s="67"/>
      <c r="E96" s="67"/>
      <c r="F96" s="67"/>
      <c r="G96" s="67"/>
      <c r="H96" s="67"/>
    </row>
    <row r="97" spans="1:8">
      <c r="A97" s="164"/>
      <c r="C97" s="67"/>
      <c r="D97" s="67"/>
      <c r="E97" s="67"/>
      <c r="F97" s="67"/>
      <c r="G97" s="67"/>
      <c r="H97" s="67"/>
    </row>
    <row r="98" spans="1:8">
      <c r="A98" s="169"/>
      <c r="C98" s="67"/>
      <c r="D98" s="67"/>
      <c r="E98" s="67"/>
      <c r="F98" s="67"/>
      <c r="G98" s="67"/>
      <c r="H98" s="67"/>
    </row>
    <row r="99" spans="1:8">
      <c r="A99" s="169"/>
      <c r="C99" s="67"/>
      <c r="D99" s="67"/>
      <c r="E99" s="67"/>
      <c r="F99" s="67"/>
      <c r="G99" s="67"/>
      <c r="H99" s="67"/>
    </row>
    <row r="100" spans="1:8">
      <c r="A100" s="169"/>
      <c r="C100" s="67"/>
      <c r="D100" s="67"/>
      <c r="E100" s="67"/>
      <c r="F100" s="67"/>
      <c r="G100" s="67"/>
      <c r="H100" s="67"/>
    </row>
    <row r="101" spans="1:8">
      <c r="A101" s="169"/>
      <c r="C101" s="67"/>
      <c r="D101" s="67"/>
      <c r="E101" s="67"/>
      <c r="F101" s="67"/>
      <c r="G101" s="67"/>
      <c r="H101" s="67"/>
    </row>
    <row r="102" spans="1:8">
      <c r="A102" s="169"/>
      <c r="C102" s="67"/>
      <c r="D102" s="67"/>
      <c r="E102" s="67"/>
      <c r="F102" s="67"/>
      <c r="G102" s="67"/>
      <c r="H102" s="67"/>
    </row>
    <row r="103" spans="1:8">
      <c r="A103" s="169"/>
      <c r="C103" s="67"/>
      <c r="D103" s="67"/>
      <c r="E103" s="67"/>
      <c r="F103" s="67"/>
      <c r="G103" s="67"/>
      <c r="H103" s="67"/>
    </row>
    <row r="104" spans="1:8">
      <c r="A104" s="169"/>
      <c r="C104" s="67"/>
      <c r="D104" s="67"/>
      <c r="E104" s="67"/>
      <c r="F104" s="67"/>
      <c r="G104" s="67"/>
      <c r="H104" s="67"/>
    </row>
    <row r="105" spans="1:8">
      <c r="A105" s="169"/>
      <c r="C105" s="67"/>
      <c r="D105" s="67"/>
      <c r="E105" s="67"/>
      <c r="F105" s="67"/>
      <c r="G105" s="67"/>
      <c r="H105" s="67"/>
    </row>
    <row r="106" spans="1:8">
      <c r="A106" s="169"/>
      <c r="C106" s="67"/>
      <c r="D106" s="67"/>
      <c r="E106" s="67"/>
      <c r="F106" s="67"/>
      <c r="G106" s="67"/>
      <c r="H106" s="67"/>
    </row>
    <row r="107" spans="1:8" ht="15.75">
      <c r="A107" s="170"/>
      <c r="C107" s="67"/>
      <c r="D107" s="67"/>
      <c r="E107" s="67"/>
      <c r="F107" s="67"/>
      <c r="G107" s="67"/>
      <c r="H107" s="67"/>
    </row>
    <row r="108" spans="1:8" ht="15.75">
      <c r="A108" s="170"/>
      <c r="C108" s="67"/>
      <c r="D108" s="67"/>
      <c r="E108" s="67"/>
      <c r="F108" s="67"/>
      <c r="G108" s="67"/>
      <c r="H108" s="67"/>
    </row>
    <row r="109" spans="1:8" ht="15.75">
      <c r="A109" s="170"/>
      <c r="C109" s="67"/>
      <c r="D109" s="67"/>
      <c r="E109" s="67"/>
      <c r="F109" s="67"/>
      <c r="G109" s="67"/>
      <c r="H109" s="67"/>
    </row>
    <row r="110" spans="1:8" ht="15.75">
      <c r="A110" s="170"/>
      <c r="C110" s="67"/>
      <c r="D110" s="67"/>
      <c r="E110" s="67"/>
      <c r="F110" s="67"/>
      <c r="G110" s="67"/>
      <c r="H110" s="67"/>
    </row>
    <row r="111" spans="1:8" ht="15.75">
      <c r="A111" s="170"/>
      <c r="C111" s="67"/>
      <c r="D111" s="67"/>
      <c r="E111" s="67"/>
      <c r="F111" s="67"/>
      <c r="G111" s="67"/>
      <c r="H111" s="67"/>
    </row>
    <row r="112" spans="1:8" ht="15.75">
      <c r="A112" s="170"/>
      <c r="C112" s="67"/>
      <c r="D112" s="67"/>
      <c r="E112" s="67"/>
      <c r="F112" s="67"/>
      <c r="G112" s="67"/>
      <c r="H112" s="67"/>
    </row>
    <row r="113" spans="1:8" ht="15.75">
      <c r="A113" s="170"/>
      <c r="C113" s="67"/>
      <c r="D113" s="67"/>
      <c r="E113" s="67"/>
      <c r="F113" s="67"/>
      <c r="G113" s="67"/>
      <c r="H113" s="67"/>
    </row>
    <row r="114" spans="1:8" ht="15.75">
      <c r="A114" s="170"/>
      <c r="C114" s="67"/>
      <c r="D114" s="67"/>
      <c r="E114" s="67"/>
      <c r="F114" s="67"/>
      <c r="G114" s="67"/>
      <c r="H114" s="67"/>
    </row>
    <row r="115" spans="1:8" ht="15.75">
      <c r="A115" s="170"/>
      <c r="C115" s="67"/>
      <c r="D115" s="67"/>
      <c r="E115" s="67"/>
      <c r="F115" s="67"/>
      <c r="G115" s="67"/>
      <c r="H115" s="67"/>
    </row>
    <row r="116" spans="1:8" ht="15.75">
      <c r="A116" s="170"/>
      <c r="C116" s="67"/>
      <c r="D116" s="67"/>
      <c r="E116" s="67"/>
      <c r="F116" s="67"/>
      <c r="G116" s="67"/>
      <c r="H116" s="67"/>
    </row>
    <row r="117" spans="1:8" ht="15.75">
      <c r="A117" s="170"/>
      <c r="C117" s="67"/>
      <c r="D117" s="67"/>
      <c r="E117" s="67"/>
      <c r="F117" s="67"/>
      <c r="G117" s="67"/>
      <c r="H117" s="67"/>
    </row>
    <row r="118" spans="1:8" ht="15.75">
      <c r="A118" s="170"/>
      <c r="C118" s="67"/>
      <c r="D118" s="67"/>
      <c r="E118" s="67"/>
      <c r="F118" s="67"/>
      <c r="G118" s="67"/>
      <c r="H118" s="67"/>
    </row>
    <row r="119" spans="1:8" ht="15.75">
      <c r="A119" s="170"/>
      <c r="C119" s="67"/>
      <c r="D119" s="67"/>
      <c r="E119" s="67"/>
      <c r="F119" s="67"/>
      <c r="G119" s="67"/>
      <c r="H119" s="67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66"/>
    </row>
    <row r="221" spans="1:1" ht="15.75">
      <c r="A221" s="66"/>
    </row>
    <row r="222" spans="1:1" ht="15.75">
      <c r="A222" s="66"/>
    </row>
    <row r="223" spans="1:1" ht="15.75">
      <c r="A223" s="66"/>
    </row>
    <row r="224" spans="1:1" ht="15.75">
      <c r="A224" s="66"/>
    </row>
    <row r="225" spans="1:1" ht="15.75">
      <c r="A225" s="66"/>
    </row>
    <row r="226" spans="1:1" ht="15.75">
      <c r="A226" s="66"/>
    </row>
    <row r="227" spans="1:1" ht="15.75">
      <c r="A227" s="66"/>
    </row>
    <row r="228" spans="1:1" ht="15.75">
      <c r="A228" s="66"/>
    </row>
    <row r="229" spans="1:1" ht="15.75">
      <c r="A229" s="66"/>
    </row>
    <row r="230" spans="1:1" ht="15.75">
      <c r="A230" s="66"/>
    </row>
    <row r="231" spans="1:1" ht="15.75">
      <c r="A231" s="66"/>
    </row>
    <row r="232" spans="1:1" ht="15.75">
      <c r="A232" s="66"/>
    </row>
    <row r="233" spans="1:1" ht="15.75">
      <c r="A233" s="66"/>
    </row>
    <row r="234" spans="1:1" ht="15.75">
      <c r="A234" s="66"/>
    </row>
    <row r="235" spans="1:1" ht="15.75">
      <c r="A235" s="66"/>
    </row>
    <row r="236" spans="1:1" ht="15.75">
      <c r="A236" s="66"/>
    </row>
    <row r="237" spans="1:1" ht="15.75">
      <c r="A237" s="66"/>
    </row>
    <row r="238" spans="1:1" ht="15.75">
      <c r="A238" s="66"/>
    </row>
    <row r="239" spans="1:1" ht="15.75">
      <c r="A239" s="66"/>
    </row>
    <row r="240" spans="1:1" ht="15.75">
      <c r="A240" s="66"/>
    </row>
    <row r="241" spans="1:1" ht="15.75">
      <c r="A241" s="66"/>
    </row>
    <row r="242" spans="1:1" ht="15.75">
      <c r="A242" s="66"/>
    </row>
    <row r="243" spans="1:1" ht="15.75">
      <c r="A243" s="66"/>
    </row>
    <row r="244" spans="1:1" ht="15.75">
      <c r="A244" s="66"/>
    </row>
    <row r="245" spans="1:1" ht="15.75">
      <c r="A245" s="66"/>
    </row>
    <row r="246" spans="1:1" ht="15.75">
      <c r="A246" s="66"/>
    </row>
    <row r="247" spans="1:1" ht="15.75">
      <c r="A247" s="66"/>
    </row>
    <row r="248" spans="1:1" ht="15.75">
      <c r="A248" s="66"/>
    </row>
    <row r="249" spans="1:1" ht="15.75">
      <c r="A249" s="66"/>
    </row>
    <row r="250" spans="1:1" ht="15.75">
      <c r="A250" s="66"/>
    </row>
    <row r="251" spans="1:1" ht="15.75">
      <c r="A251" s="66"/>
    </row>
    <row r="252" spans="1:1" ht="15.75">
      <c r="A252" s="66"/>
    </row>
    <row r="253" spans="1:1" ht="15.75">
      <c r="A253" s="66"/>
    </row>
    <row r="254" spans="1:1" ht="15.75">
      <c r="A254" s="66"/>
    </row>
    <row r="255" spans="1:1" ht="15.75">
      <c r="A255" s="66"/>
    </row>
    <row r="256" spans="1:1" ht="15.75">
      <c r="A256" s="66"/>
    </row>
    <row r="257" spans="1:1" ht="15.75">
      <c r="A257" s="66"/>
    </row>
    <row r="258" spans="1:1" ht="15.75">
      <c r="A258" s="66"/>
    </row>
    <row r="259" spans="1:1" ht="15.75">
      <c r="A259" s="66"/>
    </row>
    <row r="260" spans="1:1" ht="15.75">
      <c r="A260" s="66"/>
    </row>
    <row r="261" spans="1:1" ht="15.75">
      <c r="A261" s="66"/>
    </row>
    <row r="262" spans="1:1" ht="15.75">
      <c r="A262" s="66"/>
    </row>
    <row r="263" spans="1:1" ht="15.75">
      <c r="A263" s="66"/>
    </row>
    <row r="264" spans="1:1" ht="15.75">
      <c r="A264" s="66"/>
    </row>
    <row r="265" spans="1:1" ht="15.75">
      <c r="A265" s="66"/>
    </row>
    <row r="266" spans="1:1" ht="15.75">
      <c r="A266" s="66"/>
    </row>
    <row r="267" spans="1:1" ht="15.75">
      <c r="A267" s="66"/>
    </row>
    <row r="268" spans="1:1" ht="15.75">
      <c r="A268" s="66"/>
    </row>
    <row r="269" spans="1:1" ht="15.75">
      <c r="A269" s="66"/>
    </row>
    <row r="270" spans="1:1" ht="15.75">
      <c r="A270" s="66"/>
    </row>
    <row r="271" spans="1:1" ht="15.75">
      <c r="A271" s="66"/>
    </row>
    <row r="272" spans="1:1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topLeftCell="A2" zoomScale="41" zoomScaleNormal="41" workbookViewId="0">
      <selection activeCell="F16" sqref="F16"/>
    </sheetView>
  </sheetViews>
  <sheetFormatPr defaultRowHeight="12.75"/>
  <cols>
    <col min="1" max="1" width="118.42578125" style="69" customWidth="1"/>
    <col min="2" max="2" width="20.1406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1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196"/>
    </row>
    <row r="2" spans="1:26" s="203" customFormat="1" ht="78.75" customHeight="1">
      <c r="A2" s="694" t="s">
        <v>146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202"/>
    </row>
    <row r="3" spans="1:26" s="203" customFormat="1" ht="41.25" customHeight="1">
      <c r="A3" s="694" t="s">
        <v>250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202"/>
    </row>
    <row r="4" spans="1:26" s="203" customFormat="1" ht="48.75" customHeight="1">
      <c r="A4" s="694" t="s">
        <v>2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202"/>
    </row>
    <row r="5" spans="1:26" s="205" customFormat="1" ht="73.5" customHeight="1">
      <c r="A5" s="695" t="s">
        <v>251</v>
      </c>
      <c r="B5" s="695"/>
      <c r="C5" s="695"/>
      <c r="D5" s="695"/>
      <c r="E5" s="695"/>
      <c r="F5" s="695"/>
      <c r="G5" s="695"/>
      <c r="H5" s="695"/>
      <c r="I5" s="695"/>
      <c r="J5" s="695"/>
      <c r="K5" s="695"/>
      <c r="L5" s="695"/>
      <c r="M5" s="695"/>
      <c r="N5" s="204"/>
    </row>
    <row r="6" spans="1:26" ht="6" customHeight="1"/>
    <row r="7" spans="1:26" ht="7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09"/>
    </row>
    <row r="8" spans="1:26" s="212" customFormat="1" ht="45" customHeight="1">
      <c r="A8" s="210"/>
      <c r="B8" s="696" t="s">
        <v>63</v>
      </c>
      <c r="C8" s="696"/>
      <c r="D8" s="696"/>
      <c r="E8" s="696"/>
      <c r="F8" s="696" t="s">
        <v>64</v>
      </c>
      <c r="G8" s="696"/>
      <c r="H8" s="696"/>
      <c r="I8" s="696"/>
      <c r="J8" s="696" t="s">
        <v>59</v>
      </c>
      <c r="K8" s="696"/>
      <c r="L8" s="696"/>
      <c r="M8" s="696"/>
      <c r="N8" s="211"/>
      <c r="Y8" s="212">
        <v>1</v>
      </c>
      <c r="Z8" s="212">
        <v>1</v>
      </c>
    </row>
    <row r="9" spans="1:26" s="216" customFormat="1" ht="65.25" customHeight="1">
      <c r="A9" s="213"/>
      <c r="B9" s="213" t="s">
        <v>252</v>
      </c>
      <c r="C9" s="214" t="s">
        <v>253</v>
      </c>
      <c r="D9" s="213" t="s">
        <v>254</v>
      </c>
      <c r="E9" s="213" t="s">
        <v>53</v>
      </c>
      <c r="F9" s="214" t="s">
        <v>252</v>
      </c>
      <c r="G9" s="213" t="s">
        <v>253</v>
      </c>
      <c r="H9" s="213" t="s">
        <v>254</v>
      </c>
      <c r="I9" s="214" t="s">
        <v>53</v>
      </c>
      <c r="J9" s="213" t="s">
        <v>252</v>
      </c>
      <c r="K9" s="213" t="s">
        <v>253</v>
      </c>
      <c r="L9" s="214" t="s">
        <v>254</v>
      </c>
      <c r="M9" s="213" t="s">
        <v>53</v>
      </c>
      <c r="N9" s="215"/>
      <c r="Y9" s="216">
        <v>1</v>
      </c>
      <c r="Z9" s="216">
        <v>1</v>
      </c>
    </row>
    <row r="10" spans="1:26" s="219" customFormat="1" ht="64.5" customHeight="1">
      <c r="A10" s="217" t="s">
        <v>220</v>
      </c>
      <c r="B10" s="218">
        <v>42391.278109999999</v>
      </c>
      <c r="C10" s="218">
        <v>79103.868588199999</v>
      </c>
      <c r="D10" s="218">
        <v>172621.56314280001</v>
      </c>
      <c r="E10" s="218">
        <v>294116.70984100003</v>
      </c>
      <c r="F10" s="218">
        <v>1311.8112100000001</v>
      </c>
      <c r="G10" s="218">
        <v>236646.81637700001</v>
      </c>
      <c r="H10" s="218">
        <v>40076.303298999999</v>
      </c>
      <c r="I10" s="218">
        <v>278034.93088599999</v>
      </c>
      <c r="J10" s="218">
        <v>13407.194880000001</v>
      </c>
      <c r="K10" s="218">
        <v>9017.0501980000008</v>
      </c>
      <c r="L10" s="218">
        <v>0</v>
      </c>
      <c r="M10" s="218">
        <v>22424.245078</v>
      </c>
      <c r="N10" s="211"/>
    </row>
    <row r="11" spans="1:26" s="219" customFormat="1" ht="64.5" customHeight="1">
      <c r="A11" s="217" t="s">
        <v>221</v>
      </c>
      <c r="B11" s="220">
        <v>1372</v>
      </c>
      <c r="C11" s="220">
        <v>383.68687</v>
      </c>
      <c r="D11" s="220">
        <v>4056.7461400000002</v>
      </c>
      <c r="E11" s="220">
        <v>5812.4330099999997</v>
      </c>
      <c r="F11" s="220">
        <v>3.6408899999999997</v>
      </c>
      <c r="G11" s="220">
        <v>1739.0319408</v>
      </c>
      <c r="H11" s="218">
        <v>519.94286219999992</v>
      </c>
      <c r="I11" s="218">
        <v>2262.6156930000002</v>
      </c>
      <c r="J11" s="218">
        <v>0</v>
      </c>
      <c r="K11" s="218">
        <v>0</v>
      </c>
      <c r="L11" s="218">
        <v>0</v>
      </c>
      <c r="M11" s="218">
        <v>0</v>
      </c>
      <c r="N11" s="211"/>
    </row>
    <row r="12" spans="1:26" s="219" customFormat="1" ht="64.5" customHeight="1">
      <c r="A12" s="217" t="s">
        <v>222</v>
      </c>
      <c r="B12" s="220">
        <v>8871.7655020000002</v>
      </c>
      <c r="C12" s="220">
        <v>18536.575739999997</v>
      </c>
      <c r="D12" s="220">
        <v>1934.1034509999999</v>
      </c>
      <c r="E12" s="220">
        <v>29342.444693000001</v>
      </c>
      <c r="F12" s="220">
        <v>0</v>
      </c>
      <c r="G12" s="220">
        <v>49.838949999999997</v>
      </c>
      <c r="H12" s="218">
        <v>32.720888799999997</v>
      </c>
      <c r="I12" s="218">
        <v>82.559838799999994</v>
      </c>
      <c r="J12" s="218">
        <v>0</v>
      </c>
      <c r="K12" s="218">
        <v>0</v>
      </c>
      <c r="L12" s="218">
        <v>0</v>
      </c>
      <c r="M12" s="218">
        <v>0</v>
      </c>
      <c r="N12" s="211"/>
    </row>
    <row r="13" spans="1:26" s="219" customFormat="1" ht="64.5" customHeight="1">
      <c r="A13" s="217" t="s">
        <v>223</v>
      </c>
      <c r="B13" s="218">
        <v>34300</v>
      </c>
      <c r="C13" s="218">
        <v>2312.6940099999997</v>
      </c>
      <c r="D13" s="218">
        <v>1777.43597</v>
      </c>
      <c r="E13" s="218">
        <v>38390.129979999998</v>
      </c>
      <c r="F13" s="218">
        <v>73.416660000000007</v>
      </c>
      <c r="G13" s="218">
        <v>11383.1072446</v>
      </c>
      <c r="H13" s="218">
        <v>5530.5438344000004</v>
      </c>
      <c r="I13" s="218">
        <v>16987.067738999998</v>
      </c>
      <c r="J13" s="218">
        <v>0</v>
      </c>
      <c r="K13" s="218">
        <v>0</v>
      </c>
      <c r="L13" s="218">
        <v>0</v>
      </c>
      <c r="M13" s="218">
        <v>0</v>
      </c>
      <c r="N13" s="211"/>
    </row>
    <row r="14" spans="1:26" s="219" customFormat="1" ht="64.5" customHeight="1">
      <c r="A14" s="217" t="s">
        <v>224</v>
      </c>
      <c r="B14" s="218">
        <v>71673.006532600004</v>
      </c>
      <c r="C14" s="218">
        <v>170162.17542439999</v>
      </c>
      <c r="D14" s="218">
        <v>85149.6190584</v>
      </c>
      <c r="E14" s="218">
        <v>326984.80101539998</v>
      </c>
      <c r="F14" s="218">
        <v>7787.9521409999998</v>
      </c>
      <c r="G14" s="218">
        <v>909416.777917</v>
      </c>
      <c r="H14" s="218">
        <v>130327.31049799999</v>
      </c>
      <c r="I14" s="218">
        <v>1047532.040556</v>
      </c>
      <c r="J14" s="218">
        <v>49649.016492799994</v>
      </c>
      <c r="K14" s="218">
        <v>9710.5506000000005</v>
      </c>
      <c r="L14" s="218">
        <v>0</v>
      </c>
      <c r="M14" s="218">
        <v>59359.567092799996</v>
      </c>
      <c r="N14" s="211"/>
    </row>
    <row r="15" spans="1:26" s="219" customFormat="1" ht="64.5" customHeight="1">
      <c r="A15" s="217" t="s">
        <v>225</v>
      </c>
      <c r="B15" s="218">
        <v>166.74</v>
      </c>
      <c r="C15" s="218">
        <v>1014.06835</v>
      </c>
      <c r="D15" s="218">
        <v>692.60249999999996</v>
      </c>
      <c r="E15" s="218">
        <v>1873.41085</v>
      </c>
      <c r="F15" s="218">
        <v>0</v>
      </c>
      <c r="G15" s="218">
        <v>745.13820539999995</v>
      </c>
      <c r="H15" s="218">
        <v>97.817425200000002</v>
      </c>
      <c r="I15" s="218">
        <v>842.95563060000006</v>
      </c>
      <c r="J15" s="218">
        <v>0</v>
      </c>
      <c r="K15" s="218">
        <v>0</v>
      </c>
      <c r="L15" s="218">
        <v>0</v>
      </c>
      <c r="M15" s="218">
        <v>0</v>
      </c>
      <c r="N15" s="211"/>
    </row>
    <row r="16" spans="1:26" s="219" customFormat="1" ht="64.5" customHeight="1">
      <c r="A16" s="217" t="s">
        <v>131</v>
      </c>
      <c r="B16" s="218">
        <v>131819.35695000002</v>
      </c>
      <c r="C16" s="218">
        <v>244377.97368180001</v>
      </c>
      <c r="D16" s="218">
        <v>585816.52698540001</v>
      </c>
      <c r="E16" s="218">
        <v>962013.8576172</v>
      </c>
      <c r="F16" s="218">
        <v>2674.9215600000002</v>
      </c>
      <c r="G16" s="218">
        <v>424948.42413400003</v>
      </c>
      <c r="H16" s="218">
        <v>166564.82875799999</v>
      </c>
      <c r="I16" s="218">
        <v>594188.17445200006</v>
      </c>
      <c r="J16" s="218">
        <v>1061.7937199999999</v>
      </c>
      <c r="K16" s="218">
        <v>336.44418999999999</v>
      </c>
      <c r="L16" s="218">
        <v>0</v>
      </c>
      <c r="M16" s="218">
        <v>1398.2379099999998</v>
      </c>
      <c r="N16" s="211"/>
    </row>
    <row r="17" spans="1:14" s="219" customFormat="1" ht="64.5" customHeight="1">
      <c r="A17" s="217" t="s">
        <v>226</v>
      </c>
      <c r="B17" s="218">
        <v>137544.38329640002</v>
      </c>
      <c r="C17" s="218">
        <v>642113.65513460001</v>
      </c>
      <c r="D17" s="218">
        <v>395637.87046259997</v>
      </c>
      <c r="E17" s="218">
        <v>1175295.9088935999</v>
      </c>
      <c r="F17" s="218">
        <v>20474.711558999999</v>
      </c>
      <c r="G17" s="218">
        <v>1737706.3269006</v>
      </c>
      <c r="H17" s="218">
        <v>296026.1052858</v>
      </c>
      <c r="I17" s="218">
        <v>2054207.1437454</v>
      </c>
      <c r="J17" s="218">
        <v>22990.095498799998</v>
      </c>
      <c r="K17" s="218">
        <v>6335.7822883999997</v>
      </c>
      <c r="L17" s="218">
        <v>0</v>
      </c>
      <c r="M17" s="218">
        <v>29325.877787199999</v>
      </c>
      <c r="N17" s="211"/>
    </row>
    <row r="18" spans="1:14" s="219" customFormat="1" ht="64.5" customHeight="1">
      <c r="A18" s="217" t="s">
        <v>227</v>
      </c>
      <c r="B18" s="218">
        <v>115.50861</v>
      </c>
      <c r="C18" s="218">
        <v>25588.397199999999</v>
      </c>
      <c r="D18" s="218">
        <v>22220.47911</v>
      </c>
      <c r="E18" s="218">
        <v>47924.384920000004</v>
      </c>
      <c r="F18" s="218">
        <v>3264.5865600000002</v>
      </c>
      <c r="G18" s="218">
        <v>214905.53612</v>
      </c>
      <c r="H18" s="218">
        <v>34612.791794600002</v>
      </c>
      <c r="I18" s="218">
        <v>252782.91447459999</v>
      </c>
      <c r="J18" s="218">
        <v>12</v>
      </c>
      <c r="K18" s="218">
        <v>0</v>
      </c>
      <c r="L18" s="218">
        <v>0</v>
      </c>
      <c r="M18" s="218">
        <v>12</v>
      </c>
      <c r="N18" s="211"/>
    </row>
    <row r="19" spans="1:14" s="219" customFormat="1" ht="64.5" customHeight="1">
      <c r="A19" s="217" t="s">
        <v>228</v>
      </c>
      <c r="B19" s="218">
        <v>13274.97135</v>
      </c>
      <c r="C19" s="218">
        <v>130624.45793</v>
      </c>
      <c r="D19" s="218">
        <v>131089.7315392</v>
      </c>
      <c r="E19" s="218">
        <v>274989.16081919998</v>
      </c>
      <c r="F19" s="218">
        <v>1894.8811699999999</v>
      </c>
      <c r="G19" s="218">
        <v>634933.89983140002</v>
      </c>
      <c r="H19" s="218">
        <v>229682.22775580001</v>
      </c>
      <c r="I19" s="218">
        <v>866511.00875719998</v>
      </c>
      <c r="J19" s="218">
        <v>456.89699160000004</v>
      </c>
      <c r="K19" s="218">
        <v>342.99998999999997</v>
      </c>
      <c r="L19" s="218">
        <v>0</v>
      </c>
      <c r="M19" s="218">
        <v>799.8969816</v>
      </c>
      <c r="N19" s="211"/>
    </row>
    <row r="20" spans="1:14" s="219" customFormat="1" ht="64.5" customHeight="1">
      <c r="A20" s="217" t="s">
        <v>229</v>
      </c>
      <c r="B20" s="218">
        <v>20890.74481</v>
      </c>
      <c r="C20" s="218">
        <v>16322.912390000001</v>
      </c>
      <c r="D20" s="218">
        <v>2092.2680135999999</v>
      </c>
      <c r="E20" s="218">
        <v>39305.9252136</v>
      </c>
      <c r="F20" s="218">
        <v>68.994244199999997</v>
      </c>
      <c r="G20" s="218">
        <v>1252.2102344</v>
      </c>
      <c r="H20" s="218">
        <v>0</v>
      </c>
      <c r="I20" s="218">
        <v>1321.2044786000001</v>
      </c>
      <c r="J20" s="218">
        <v>26164.90436</v>
      </c>
      <c r="K20" s="218">
        <v>3558.7347599999998</v>
      </c>
      <c r="L20" s="218">
        <v>0</v>
      </c>
      <c r="M20" s="218">
        <v>29723.63912</v>
      </c>
      <c r="N20" s="211"/>
    </row>
    <row r="21" spans="1:14" s="219" customFormat="1" ht="64.5" customHeight="1">
      <c r="A21" s="217" t="s">
        <v>230</v>
      </c>
      <c r="B21" s="218">
        <v>19452.452016800002</v>
      </c>
      <c r="C21" s="218">
        <v>114820.3404452</v>
      </c>
      <c r="D21" s="218">
        <v>1020190.0372312</v>
      </c>
      <c r="E21" s="218">
        <v>1154462.8296932001</v>
      </c>
      <c r="F21" s="218">
        <v>1289.2931218000001</v>
      </c>
      <c r="G21" s="218">
        <v>489769.3373512</v>
      </c>
      <c r="H21" s="218">
        <v>192477.30506680001</v>
      </c>
      <c r="I21" s="218">
        <v>683535.93553980009</v>
      </c>
      <c r="J21" s="218">
        <v>91.36</v>
      </c>
      <c r="K21" s="218">
        <v>2006.6368</v>
      </c>
      <c r="L21" s="218">
        <v>5482.8190536000002</v>
      </c>
      <c r="M21" s="218">
        <v>7580.8158536000001</v>
      </c>
      <c r="N21" s="211"/>
    </row>
    <row r="22" spans="1:14" s="219" customFormat="1" ht="64.5" customHeight="1">
      <c r="A22" s="217" t="s">
        <v>231</v>
      </c>
      <c r="B22" s="218">
        <v>0</v>
      </c>
      <c r="C22" s="218">
        <v>285.70507000000003</v>
      </c>
      <c r="D22" s="218">
        <v>143.928</v>
      </c>
      <c r="E22" s="218">
        <v>429.63307000000003</v>
      </c>
      <c r="F22" s="218">
        <v>9.7707900000000016</v>
      </c>
      <c r="G22" s="218">
        <v>1213.4760200000001</v>
      </c>
      <c r="H22" s="218">
        <v>182.00682</v>
      </c>
      <c r="I22" s="218">
        <v>1405.2536299999999</v>
      </c>
      <c r="J22" s="218">
        <v>48.02</v>
      </c>
      <c r="K22" s="218">
        <v>76.260081799999995</v>
      </c>
      <c r="L22" s="218">
        <v>0</v>
      </c>
      <c r="M22" s="218">
        <v>124.2800818</v>
      </c>
      <c r="N22" s="211"/>
    </row>
    <row r="23" spans="1:14" s="219" customFormat="1" ht="64.5" customHeight="1">
      <c r="A23" s="217" t="s">
        <v>232</v>
      </c>
      <c r="B23" s="218">
        <v>35</v>
      </c>
      <c r="C23" s="218">
        <v>788.71543000000008</v>
      </c>
      <c r="D23" s="218">
        <v>17133.3129954</v>
      </c>
      <c r="E23" s="218">
        <v>17957.0284254</v>
      </c>
      <c r="F23" s="218">
        <v>181.81639000000001</v>
      </c>
      <c r="G23" s="218">
        <v>8895.211100999999</v>
      </c>
      <c r="H23" s="218">
        <v>1241.2259343999999</v>
      </c>
      <c r="I23" s="218">
        <v>10318.2534254</v>
      </c>
      <c r="J23" s="218">
        <v>0</v>
      </c>
      <c r="K23" s="218">
        <v>23.900659999999998</v>
      </c>
      <c r="L23" s="218">
        <v>0</v>
      </c>
      <c r="M23" s="218">
        <v>23.900659999999998</v>
      </c>
      <c r="N23" s="211"/>
    </row>
    <row r="24" spans="1:14" s="219" customFormat="1" ht="64.5" customHeight="1">
      <c r="A24" s="217" t="s">
        <v>233</v>
      </c>
      <c r="B24" s="218">
        <v>454.89839000000001</v>
      </c>
      <c r="C24" s="218">
        <v>15461.025979399999</v>
      </c>
      <c r="D24" s="218">
        <v>13491.413464400001</v>
      </c>
      <c r="E24" s="218">
        <v>29407.3378338</v>
      </c>
      <c r="F24" s="218">
        <v>2807.2594300000001</v>
      </c>
      <c r="G24" s="218">
        <v>205545.16812259998</v>
      </c>
      <c r="H24" s="218">
        <v>30719.962706399998</v>
      </c>
      <c r="I24" s="218">
        <v>239072.39025900001</v>
      </c>
      <c r="J24" s="218">
        <v>19.442</v>
      </c>
      <c r="K24" s="218">
        <v>1139.2549626</v>
      </c>
      <c r="L24" s="218">
        <v>0</v>
      </c>
      <c r="M24" s="218">
        <v>1158.6969626</v>
      </c>
      <c r="N24" s="211"/>
    </row>
    <row r="25" spans="1:14" s="219" customFormat="1" ht="64.5" customHeight="1">
      <c r="A25" s="217" t="s">
        <v>234</v>
      </c>
      <c r="B25" s="218">
        <v>0</v>
      </c>
      <c r="C25" s="218">
        <v>0</v>
      </c>
      <c r="D25" s="218">
        <v>13.72</v>
      </c>
      <c r="E25" s="218">
        <v>13.72</v>
      </c>
      <c r="F25" s="218">
        <v>11.09877</v>
      </c>
      <c r="G25" s="218">
        <v>408.97151899999994</v>
      </c>
      <c r="H25" s="218">
        <v>0</v>
      </c>
      <c r="I25" s="218">
        <v>420.070289</v>
      </c>
      <c r="J25" s="218">
        <v>0</v>
      </c>
      <c r="K25" s="218">
        <v>0</v>
      </c>
      <c r="L25" s="218">
        <v>0</v>
      </c>
      <c r="M25" s="218">
        <v>0</v>
      </c>
      <c r="N25" s="211"/>
    </row>
    <row r="26" spans="1:14" s="219" customFormat="1" ht="64.5" customHeight="1">
      <c r="A26" s="217" t="s">
        <v>235</v>
      </c>
      <c r="B26" s="218">
        <v>0</v>
      </c>
      <c r="C26" s="218">
        <v>0</v>
      </c>
      <c r="D26" s="218">
        <v>40.950000000000003</v>
      </c>
      <c r="E26" s="218">
        <v>40.950000000000003</v>
      </c>
      <c r="F26" s="218">
        <v>0</v>
      </c>
      <c r="G26" s="218">
        <v>0</v>
      </c>
      <c r="H26" s="218">
        <v>0</v>
      </c>
      <c r="I26" s="218">
        <v>0</v>
      </c>
      <c r="J26" s="218">
        <v>0</v>
      </c>
      <c r="K26" s="218">
        <v>0</v>
      </c>
      <c r="L26" s="218">
        <v>0</v>
      </c>
      <c r="M26" s="218">
        <v>0</v>
      </c>
      <c r="N26" s="211"/>
    </row>
    <row r="27" spans="1:14" s="224" customFormat="1" ht="98.25" customHeight="1">
      <c r="A27" s="221" t="s">
        <v>236</v>
      </c>
      <c r="B27" s="222">
        <v>0</v>
      </c>
      <c r="C27" s="222">
        <v>189.24120000000002</v>
      </c>
      <c r="D27" s="222">
        <v>706.80029000000002</v>
      </c>
      <c r="E27" s="222">
        <v>896.04148999999995</v>
      </c>
      <c r="F27" s="222">
        <v>24.18</v>
      </c>
      <c r="G27" s="222">
        <v>45.786960000000001</v>
      </c>
      <c r="H27" s="222">
        <v>0</v>
      </c>
      <c r="I27" s="222">
        <v>69.96696</v>
      </c>
      <c r="J27" s="222">
        <v>0</v>
      </c>
      <c r="K27" s="222">
        <v>15.19843</v>
      </c>
      <c r="L27" s="222">
        <v>0</v>
      </c>
      <c r="M27" s="222">
        <v>15.19843</v>
      </c>
      <c r="N27" s="223"/>
    </row>
    <row r="28" spans="1:14" s="224" customFormat="1" ht="38.25" customHeight="1">
      <c r="A28" s="225" t="s">
        <v>255</v>
      </c>
      <c r="B28" s="226">
        <f>SUM(B10:B27)</f>
        <v>482362.10556780006</v>
      </c>
      <c r="C28" s="226">
        <f t="shared" ref="C28:M28" si="0">SUM(C10:C27)</f>
        <v>1462085.4934435999</v>
      </c>
      <c r="D28" s="226">
        <f t="shared" si="0"/>
        <v>2454809.1083540004</v>
      </c>
      <c r="E28" s="226">
        <f t="shared" si="0"/>
        <v>4399256.7073654002</v>
      </c>
      <c r="F28" s="226">
        <f t="shared" si="0"/>
        <v>41878.334496000003</v>
      </c>
      <c r="G28" s="226">
        <f t="shared" si="0"/>
        <v>4879605.058929</v>
      </c>
      <c r="H28" s="226">
        <f t="shared" si="0"/>
        <v>1128091.0929294</v>
      </c>
      <c r="I28" s="226">
        <f t="shared" si="0"/>
        <v>6049574.4863544004</v>
      </c>
      <c r="J28" s="226">
        <f t="shared" si="0"/>
        <v>113900.72394320001</v>
      </c>
      <c r="K28" s="226">
        <f t="shared" si="0"/>
        <v>32562.812960799998</v>
      </c>
      <c r="L28" s="226">
        <f t="shared" si="0"/>
        <v>5482.8190536000002</v>
      </c>
      <c r="M28" s="226">
        <f t="shared" si="0"/>
        <v>151946.35595760003</v>
      </c>
      <c r="N28" s="223"/>
    </row>
    <row r="29" spans="1:14" ht="11.25" customHeight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s="233" customFormat="1" ht="27.75" customHeight="1" thickTop="1">
      <c r="A30" s="230" t="s">
        <v>238</v>
      </c>
      <c r="B30" s="231"/>
      <c r="C30" s="232"/>
      <c r="D30" s="232"/>
      <c r="E30" s="232"/>
      <c r="F30" s="232"/>
      <c r="G30" s="232"/>
      <c r="H30" s="231"/>
      <c r="I30" s="231"/>
      <c r="N30" s="234"/>
    </row>
    <row r="31" spans="1:14" ht="24.75" customHeight="1">
      <c r="A31" s="230"/>
      <c r="B31" s="67"/>
      <c r="C31" s="135"/>
      <c r="D31" s="135"/>
      <c r="E31" s="135"/>
      <c r="F31" s="135"/>
      <c r="G31" s="135"/>
      <c r="H31" s="135"/>
      <c r="I31" s="134"/>
      <c r="J31" s="114"/>
      <c r="K31" s="114"/>
      <c r="L31" s="114"/>
      <c r="M31" s="114"/>
    </row>
    <row r="32" spans="1:14" ht="22.5" customHeight="1">
      <c r="A32" s="230"/>
      <c r="B32" s="67"/>
      <c r="C32" s="135"/>
      <c r="D32" s="135"/>
      <c r="E32" s="135"/>
      <c r="F32" s="135"/>
      <c r="G32" s="135"/>
      <c r="H32" s="135"/>
      <c r="I32" s="134"/>
      <c r="J32" s="114"/>
      <c r="K32" s="114"/>
      <c r="L32" s="114"/>
      <c r="M32" s="114"/>
    </row>
    <row r="33" spans="1:13" ht="13.5" customHeight="1">
      <c r="A33" s="164"/>
      <c r="B33" s="67"/>
      <c r="C33" s="135"/>
      <c r="D33" s="135"/>
      <c r="E33" s="135"/>
      <c r="F33" s="135"/>
      <c r="G33" s="135"/>
      <c r="H33" s="135"/>
      <c r="I33" s="134"/>
      <c r="J33" s="114"/>
      <c r="K33" s="114"/>
      <c r="L33" s="114"/>
      <c r="M33" s="114"/>
    </row>
    <row r="34" spans="1:13" ht="13.5" customHeight="1">
      <c r="A34" s="164"/>
      <c r="B34" s="67"/>
      <c r="C34" s="135"/>
      <c r="D34" s="135"/>
      <c r="E34" s="135"/>
      <c r="F34" s="135"/>
      <c r="G34" s="135"/>
      <c r="H34" s="135"/>
      <c r="I34" s="134"/>
      <c r="J34" s="114"/>
      <c r="K34" s="114"/>
      <c r="L34" s="114"/>
      <c r="M34" s="114"/>
    </row>
    <row r="35" spans="1:13" ht="13.5" customHeight="1">
      <c r="A35" s="164"/>
      <c r="B35" s="67"/>
      <c r="C35" s="135"/>
      <c r="D35" s="135"/>
      <c r="E35" s="135"/>
      <c r="F35" s="135"/>
      <c r="G35" s="135"/>
      <c r="H35" s="135"/>
      <c r="I35" s="134"/>
      <c r="J35" s="114"/>
      <c r="K35" s="114"/>
      <c r="L35" s="114"/>
      <c r="M35" s="114"/>
    </row>
    <row r="36" spans="1:13" ht="13.5" customHeight="1">
      <c r="A36" s="164"/>
      <c r="B36" s="67"/>
      <c r="C36" s="135"/>
      <c r="D36" s="135"/>
      <c r="E36" s="135"/>
      <c r="F36" s="135"/>
      <c r="G36" s="135"/>
      <c r="H36" s="135"/>
      <c r="I36" s="134"/>
      <c r="J36" s="114"/>
      <c r="K36" s="114"/>
      <c r="L36" s="114"/>
      <c r="M36" s="114"/>
    </row>
    <row r="37" spans="1:13" ht="13.5" customHeight="1">
      <c r="A37" s="168"/>
      <c r="B37" s="235"/>
      <c r="C37" s="135"/>
      <c r="D37" s="135"/>
      <c r="E37" s="135"/>
      <c r="F37" s="135"/>
      <c r="G37" s="135"/>
      <c r="H37" s="135"/>
      <c r="I37" s="134"/>
      <c r="J37" s="114"/>
      <c r="K37" s="114"/>
      <c r="L37" s="114"/>
      <c r="M37" s="114"/>
    </row>
    <row r="38" spans="1:13" ht="13.5" customHeight="1">
      <c r="A38" s="164"/>
      <c r="B38" s="235"/>
      <c r="C38" s="135"/>
      <c r="D38" s="135"/>
      <c r="E38" s="135"/>
      <c r="F38" s="135"/>
      <c r="G38" s="135"/>
      <c r="H38" s="135"/>
      <c r="I38" s="134"/>
      <c r="J38" s="114"/>
      <c r="K38" s="114"/>
      <c r="L38" s="114"/>
      <c r="M38" s="114"/>
    </row>
    <row r="39" spans="1:13" ht="13.5" customHeight="1">
      <c r="A39" s="164"/>
      <c r="B39" s="235"/>
      <c r="C39" s="135"/>
      <c r="D39" s="135"/>
      <c r="E39" s="135"/>
      <c r="F39" s="135"/>
      <c r="G39" s="135"/>
      <c r="H39" s="135"/>
      <c r="I39" s="134"/>
      <c r="J39" s="114"/>
      <c r="K39" s="114"/>
      <c r="L39" s="114"/>
      <c r="M39" s="114"/>
    </row>
    <row r="40" spans="1:13" ht="13.5" customHeight="1">
      <c r="A40" s="164"/>
      <c r="B40" s="235"/>
      <c r="C40" s="135"/>
      <c r="D40" s="135"/>
      <c r="E40" s="135"/>
      <c r="F40" s="135"/>
      <c r="G40" s="135"/>
      <c r="H40" s="135"/>
      <c r="I40" s="134"/>
      <c r="J40" s="114"/>
      <c r="K40" s="114"/>
      <c r="L40" s="114"/>
      <c r="M40" s="114"/>
    </row>
    <row r="41" spans="1:13" ht="13.5" customHeight="1">
      <c r="A41" s="164"/>
      <c r="B41" s="235"/>
      <c r="C41" s="135"/>
      <c r="D41" s="135"/>
      <c r="E41" s="135"/>
      <c r="F41" s="135"/>
      <c r="G41" s="135"/>
      <c r="H41" s="135"/>
      <c r="I41" s="134"/>
      <c r="J41" s="114"/>
      <c r="K41" s="114"/>
      <c r="L41" s="114"/>
      <c r="M41" s="114"/>
    </row>
    <row r="42" spans="1:13" ht="13.5" customHeight="1">
      <c r="A42" s="164"/>
      <c r="B42" s="235"/>
      <c r="C42" s="135"/>
      <c r="D42" s="135"/>
      <c r="E42" s="135"/>
      <c r="F42" s="135"/>
      <c r="G42" s="135"/>
      <c r="H42" s="135"/>
      <c r="I42" s="134"/>
      <c r="J42" s="114"/>
      <c r="K42" s="114"/>
      <c r="L42" s="114"/>
      <c r="M42" s="114"/>
    </row>
    <row r="43" spans="1:13" ht="13.5" customHeight="1">
      <c r="A43" s="168"/>
      <c r="B43" s="235"/>
      <c r="C43" s="135"/>
      <c r="D43" s="135"/>
      <c r="E43" s="135"/>
      <c r="F43" s="135"/>
      <c r="G43" s="135"/>
      <c r="H43" s="135"/>
      <c r="I43" s="134"/>
      <c r="J43" s="114"/>
      <c r="K43" s="114"/>
      <c r="L43" s="114"/>
      <c r="M43" s="114"/>
    </row>
    <row r="44" spans="1:13" ht="13.5" customHeight="1">
      <c r="A44" s="164"/>
      <c r="B44" s="67"/>
      <c r="C44" s="135"/>
      <c r="D44" s="135"/>
      <c r="E44" s="135"/>
      <c r="F44" s="135"/>
      <c r="G44" s="135"/>
      <c r="H44" s="135"/>
      <c r="I44" s="134"/>
      <c r="J44" s="114"/>
      <c r="K44" s="114"/>
      <c r="L44" s="114"/>
      <c r="M44" s="114"/>
    </row>
    <row r="45" spans="1:13" ht="13.5" customHeight="1">
      <c r="A45" s="164"/>
      <c r="B45" s="67"/>
      <c r="C45" s="135"/>
      <c r="D45" s="135"/>
      <c r="E45" s="135"/>
      <c r="F45" s="135"/>
      <c r="G45" s="135"/>
      <c r="H45" s="135"/>
      <c r="I45" s="134"/>
      <c r="J45" s="114"/>
      <c r="K45" s="114"/>
      <c r="L45" s="114"/>
      <c r="M45" s="114"/>
    </row>
    <row r="46" spans="1:13" ht="13.5" customHeight="1">
      <c r="A46" s="164"/>
      <c r="B46" s="67"/>
      <c r="C46" s="135"/>
      <c r="D46" s="135"/>
      <c r="E46" s="135"/>
      <c r="F46" s="135"/>
      <c r="G46" s="135"/>
      <c r="H46" s="135"/>
      <c r="I46" s="134"/>
      <c r="J46" s="114"/>
      <c r="K46" s="114"/>
      <c r="L46" s="114"/>
      <c r="M46" s="114"/>
    </row>
    <row r="47" spans="1:13" ht="13.5" customHeight="1">
      <c r="A47" s="168"/>
      <c r="B47" s="67"/>
      <c r="C47" s="135"/>
      <c r="D47" s="135"/>
      <c r="E47" s="135"/>
      <c r="F47" s="135"/>
      <c r="G47" s="135"/>
      <c r="H47" s="135"/>
      <c r="I47" s="134"/>
      <c r="J47" s="114"/>
      <c r="K47" s="114"/>
      <c r="L47" s="114"/>
      <c r="M47" s="114"/>
    </row>
    <row r="48" spans="1:13" ht="13.5" customHeight="1">
      <c r="A48" s="164"/>
      <c r="B48" s="67"/>
      <c r="C48" s="135"/>
      <c r="D48" s="135"/>
      <c r="E48" s="135"/>
      <c r="F48" s="135"/>
      <c r="G48" s="135"/>
      <c r="H48" s="135"/>
      <c r="I48" s="134"/>
      <c r="J48" s="114"/>
      <c r="K48" s="114"/>
      <c r="L48" s="114"/>
      <c r="M48" s="114"/>
    </row>
    <row r="49" spans="1:13" ht="13.5" customHeight="1">
      <c r="A49" s="164"/>
      <c r="B49" s="67"/>
      <c r="C49" s="135"/>
      <c r="D49" s="135"/>
      <c r="E49" s="135"/>
      <c r="F49" s="135"/>
      <c r="G49" s="135"/>
      <c r="H49" s="135"/>
      <c r="I49" s="134"/>
      <c r="J49" s="114"/>
      <c r="K49" s="114"/>
      <c r="L49" s="114"/>
      <c r="M49" s="114"/>
    </row>
    <row r="50" spans="1:13" ht="13.5" customHeight="1">
      <c r="A50" s="164"/>
      <c r="B50" s="67"/>
      <c r="C50" s="135"/>
      <c r="D50" s="135"/>
      <c r="E50" s="135"/>
      <c r="F50" s="135"/>
      <c r="G50" s="135"/>
      <c r="H50" s="135"/>
      <c r="I50" s="134"/>
      <c r="J50" s="114"/>
      <c r="K50" s="114"/>
      <c r="L50" s="114"/>
      <c r="M50" s="114"/>
    </row>
    <row r="51" spans="1:13" ht="13.5" customHeight="1">
      <c r="A51" s="164"/>
      <c r="B51" s="67"/>
      <c r="C51" s="135"/>
      <c r="D51" s="135"/>
      <c r="E51" s="135"/>
      <c r="F51" s="135"/>
      <c r="G51" s="135"/>
      <c r="H51" s="135"/>
      <c r="I51" s="134"/>
      <c r="J51" s="114"/>
      <c r="K51" s="114"/>
      <c r="L51" s="114"/>
      <c r="M51" s="114"/>
    </row>
    <row r="52" spans="1:13" ht="13.5" customHeight="1">
      <c r="A52" s="168"/>
      <c r="B52" s="67"/>
      <c r="C52" s="135"/>
      <c r="D52" s="135"/>
      <c r="E52" s="135"/>
      <c r="F52" s="135"/>
      <c r="G52" s="135"/>
      <c r="H52" s="135"/>
      <c r="I52" s="134"/>
      <c r="J52" s="114"/>
      <c r="K52" s="114"/>
      <c r="L52" s="114"/>
      <c r="M52" s="114"/>
    </row>
    <row r="53" spans="1:13" ht="13.5" customHeight="1">
      <c r="A53" s="164"/>
      <c r="B53" s="67"/>
      <c r="C53" s="135"/>
      <c r="D53" s="135"/>
      <c r="E53" s="135"/>
      <c r="F53" s="135"/>
      <c r="G53" s="135"/>
      <c r="H53" s="135"/>
      <c r="I53" s="134"/>
      <c r="J53" s="114"/>
      <c r="K53" s="114"/>
      <c r="L53" s="114"/>
      <c r="M53" s="114"/>
    </row>
    <row r="54" spans="1:13" ht="13.5" customHeight="1">
      <c r="A54" s="164"/>
      <c r="B54" s="67"/>
      <c r="C54" s="135"/>
      <c r="D54" s="135"/>
      <c r="E54" s="135"/>
      <c r="F54" s="135"/>
      <c r="G54" s="135"/>
      <c r="H54" s="135"/>
      <c r="I54" s="134"/>
      <c r="J54" s="114"/>
      <c r="K54" s="114"/>
      <c r="L54" s="114"/>
      <c r="M54" s="114"/>
    </row>
    <row r="55" spans="1:13" ht="13.5" customHeight="1">
      <c r="A55" s="164"/>
      <c r="B55" s="67"/>
      <c r="C55" s="135"/>
      <c r="D55" s="135"/>
      <c r="E55" s="135"/>
      <c r="F55" s="135"/>
      <c r="G55" s="135"/>
      <c r="H55" s="135"/>
      <c r="I55" s="134"/>
      <c r="J55" s="114"/>
      <c r="K55" s="114"/>
      <c r="L55" s="114"/>
      <c r="M55" s="114"/>
    </row>
    <row r="56" spans="1:13" ht="9" customHeight="1">
      <c r="A56" s="166"/>
      <c r="B56" s="67"/>
      <c r="C56" s="135"/>
      <c r="D56" s="135"/>
      <c r="E56" s="135"/>
      <c r="F56" s="135"/>
      <c r="G56" s="135"/>
      <c r="H56" s="135"/>
      <c r="I56" s="134"/>
      <c r="J56" s="114"/>
      <c r="K56" s="114"/>
      <c r="L56" s="114"/>
      <c r="M56" s="114"/>
    </row>
    <row r="57" spans="1:13" ht="9" customHeight="1">
      <c r="A57" s="166"/>
      <c r="B57" s="67"/>
      <c r="C57" s="135"/>
      <c r="D57" s="135"/>
      <c r="E57" s="135"/>
      <c r="F57" s="135"/>
      <c r="G57" s="135"/>
      <c r="H57" s="135"/>
      <c r="I57" s="134"/>
      <c r="J57" s="114"/>
      <c r="K57" s="114"/>
      <c r="L57" s="114"/>
      <c r="M57" s="114"/>
    </row>
    <row r="58" spans="1:13" ht="9" customHeight="1">
      <c r="A58" s="166"/>
      <c r="B58" s="67"/>
      <c r="C58" s="135"/>
      <c r="D58" s="135"/>
      <c r="E58" s="135"/>
      <c r="F58" s="135"/>
      <c r="G58" s="135"/>
      <c r="H58" s="135"/>
      <c r="I58" s="134"/>
      <c r="J58" s="114"/>
      <c r="K58" s="114"/>
      <c r="L58" s="114"/>
      <c r="M58" s="114"/>
    </row>
    <row r="59" spans="1:13" ht="9" customHeight="1">
      <c r="A59" s="166"/>
      <c r="B59" s="67"/>
      <c r="C59" s="135"/>
      <c r="D59" s="135"/>
      <c r="E59" s="135"/>
      <c r="F59" s="135"/>
      <c r="G59" s="135"/>
      <c r="H59" s="135"/>
      <c r="I59" s="134"/>
      <c r="J59" s="114"/>
      <c r="K59" s="114"/>
      <c r="L59" s="114"/>
      <c r="M59" s="114"/>
    </row>
    <row r="60" spans="1:13" ht="9" customHeight="1">
      <c r="A60" s="167"/>
      <c r="B60" s="67"/>
      <c r="C60" s="135"/>
      <c r="D60" s="135"/>
      <c r="E60" s="135"/>
      <c r="F60" s="135"/>
      <c r="G60" s="135"/>
      <c r="H60" s="135"/>
      <c r="I60" s="134"/>
      <c r="J60" s="114"/>
      <c r="K60" s="114"/>
      <c r="L60" s="114"/>
      <c r="M60" s="114"/>
    </row>
    <row r="61" spans="1:13" ht="9" customHeight="1">
      <c r="A61" s="167"/>
      <c r="C61" s="135"/>
      <c r="D61" s="135"/>
      <c r="E61" s="135"/>
      <c r="F61" s="135"/>
      <c r="G61" s="135"/>
      <c r="H61" s="135"/>
      <c r="I61" s="114"/>
      <c r="J61" s="114"/>
      <c r="K61" s="114"/>
      <c r="L61" s="114"/>
      <c r="M61" s="114"/>
    </row>
    <row r="62" spans="1:13" ht="9" customHeight="1">
      <c r="A62" s="168"/>
      <c r="C62" s="135"/>
      <c r="D62" s="135"/>
      <c r="E62" s="135"/>
      <c r="F62" s="135"/>
      <c r="G62" s="135"/>
      <c r="H62" s="135"/>
      <c r="I62" s="114"/>
      <c r="J62" s="114"/>
      <c r="K62" s="114"/>
      <c r="L62" s="114"/>
      <c r="M62" s="114"/>
    </row>
    <row r="63" spans="1:13" ht="9" customHeight="1">
      <c r="A63" s="164"/>
      <c r="C63" s="135"/>
      <c r="D63" s="135"/>
      <c r="E63" s="135"/>
      <c r="F63" s="135"/>
      <c r="G63" s="135"/>
      <c r="H63" s="135"/>
      <c r="I63" s="114"/>
      <c r="J63" s="114"/>
      <c r="K63" s="114"/>
      <c r="L63" s="114"/>
      <c r="M63" s="114"/>
    </row>
    <row r="64" spans="1:13" ht="9" customHeight="1">
      <c r="A64" s="164"/>
      <c r="C64" s="135"/>
      <c r="D64" s="135"/>
      <c r="E64" s="135"/>
      <c r="F64" s="135"/>
      <c r="G64" s="135"/>
      <c r="H64" s="135"/>
      <c r="I64" s="114"/>
      <c r="J64" s="114"/>
      <c r="K64" s="114"/>
      <c r="L64" s="114"/>
      <c r="M64" s="114"/>
    </row>
    <row r="65" spans="1:13" ht="9" customHeight="1">
      <c r="A65" s="164"/>
      <c r="C65" s="135"/>
      <c r="D65" s="135"/>
      <c r="E65" s="135"/>
      <c r="F65" s="135"/>
      <c r="G65" s="135"/>
      <c r="H65" s="135"/>
      <c r="I65" s="114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F66" s="135"/>
      <c r="G66" s="135"/>
      <c r="H66" s="135"/>
      <c r="I66" s="114"/>
      <c r="J66" s="114"/>
      <c r="K66" s="114"/>
      <c r="L66" s="114"/>
      <c r="M66" s="114"/>
    </row>
    <row r="67" spans="1:13" ht="9" customHeight="1">
      <c r="A67" s="166"/>
      <c r="C67" s="135"/>
      <c r="D67" s="135"/>
      <c r="E67" s="135"/>
      <c r="F67" s="135"/>
      <c r="G67" s="135"/>
      <c r="H67" s="135"/>
      <c r="I67" s="114"/>
      <c r="J67" s="114"/>
      <c r="K67" s="114"/>
      <c r="L67" s="114"/>
      <c r="M67" s="114"/>
    </row>
    <row r="68" spans="1:13" ht="9" customHeight="1">
      <c r="A68" s="168"/>
      <c r="C68" s="135"/>
      <c r="D68" s="135"/>
      <c r="E68" s="135"/>
      <c r="F68" s="135"/>
      <c r="G68" s="135"/>
      <c r="H68" s="135"/>
      <c r="I68" s="114"/>
      <c r="J68" s="114"/>
      <c r="K68" s="114"/>
      <c r="L68" s="114"/>
      <c r="M68" s="114"/>
    </row>
    <row r="69" spans="1:13" ht="9" customHeight="1">
      <c r="A69" s="164"/>
      <c r="C69" s="135"/>
      <c r="D69" s="135"/>
      <c r="E69" s="135"/>
      <c r="F69" s="135"/>
      <c r="G69" s="135"/>
      <c r="H69" s="135"/>
      <c r="I69" s="114"/>
      <c r="J69" s="114"/>
      <c r="K69" s="114"/>
      <c r="L69" s="114"/>
      <c r="M69" s="114"/>
    </row>
    <row r="70" spans="1:13" ht="9" customHeight="1">
      <c r="A70" s="164"/>
      <c r="C70" s="135"/>
      <c r="D70" s="135"/>
      <c r="E70" s="135"/>
      <c r="F70" s="135"/>
      <c r="G70" s="135"/>
      <c r="H70" s="135"/>
      <c r="I70" s="114"/>
      <c r="J70" s="114"/>
      <c r="K70" s="114"/>
      <c r="L70" s="114"/>
      <c r="M70" s="114"/>
    </row>
    <row r="71" spans="1:13" ht="9" customHeight="1">
      <c r="A71" s="164"/>
      <c r="C71" s="135"/>
      <c r="D71" s="135"/>
      <c r="E71" s="135"/>
      <c r="F71" s="135"/>
      <c r="G71" s="135"/>
      <c r="H71" s="135"/>
      <c r="I71" s="114"/>
      <c r="J71" s="114"/>
      <c r="K71" s="114"/>
      <c r="L71" s="114"/>
      <c r="M71" s="114"/>
    </row>
    <row r="72" spans="1:13" ht="9" customHeight="1">
      <c r="A72" s="164"/>
      <c r="C72" s="135"/>
      <c r="D72" s="135"/>
      <c r="E72" s="135"/>
      <c r="F72" s="135"/>
      <c r="G72" s="135"/>
      <c r="H72" s="135"/>
      <c r="I72" s="114"/>
      <c r="J72" s="114"/>
      <c r="K72" s="114"/>
      <c r="L72" s="114"/>
      <c r="M72" s="114"/>
    </row>
    <row r="73" spans="1:13" ht="9" customHeight="1">
      <c r="A73" s="166"/>
      <c r="C73" s="135"/>
      <c r="D73" s="135"/>
      <c r="E73" s="135"/>
      <c r="F73" s="135"/>
      <c r="G73" s="135"/>
      <c r="H73" s="135"/>
      <c r="I73" s="114"/>
      <c r="J73" s="114"/>
      <c r="K73" s="114"/>
      <c r="L73" s="114"/>
      <c r="M73" s="114"/>
    </row>
    <row r="74" spans="1:13" ht="9" customHeight="1">
      <c r="A74" s="168"/>
      <c r="C74" s="135"/>
      <c r="D74" s="135"/>
      <c r="E74" s="135"/>
      <c r="F74" s="135"/>
      <c r="G74" s="135"/>
      <c r="H74" s="135"/>
      <c r="I74" s="114"/>
      <c r="J74" s="114"/>
      <c r="K74" s="114"/>
      <c r="L74" s="114"/>
      <c r="M74" s="114"/>
    </row>
    <row r="75" spans="1:13" ht="9" customHeight="1">
      <c r="A75" s="164"/>
      <c r="C75" s="135"/>
      <c r="D75" s="135"/>
      <c r="E75" s="135"/>
      <c r="F75" s="135"/>
      <c r="G75" s="135"/>
      <c r="H75" s="135"/>
      <c r="I75" s="114"/>
      <c r="J75" s="114"/>
      <c r="K75" s="114"/>
      <c r="L75" s="114"/>
      <c r="M75" s="114"/>
    </row>
    <row r="76" spans="1:13" ht="9" customHeight="1">
      <c r="A76" s="164"/>
      <c r="C76" s="135"/>
      <c r="D76" s="135"/>
      <c r="E76" s="135"/>
      <c r="F76" s="135"/>
      <c r="G76" s="135"/>
      <c r="H76" s="135"/>
      <c r="I76" s="114"/>
      <c r="J76" s="114"/>
      <c r="K76" s="114"/>
      <c r="L76" s="114"/>
      <c r="M76" s="114"/>
    </row>
    <row r="77" spans="1:13" ht="9" customHeight="1">
      <c r="A77" s="164"/>
      <c r="C77" s="135"/>
      <c r="D77" s="135"/>
      <c r="E77" s="135"/>
      <c r="F77" s="135"/>
      <c r="G77" s="135"/>
      <c r="H77" s="135"/>
      <c r="I77" s="114"/>
      <c r="J77" s="114"/>
      <c r="K77" s="114"/>
      <c r="L77" s="114"/>
      <c r="M77" s="114"/>
    </row>
    <row r="78" spans="1:13" ht="9" customHeight="1">
      <c r="A78" s="164"/>
      <c r="C78" s="135"/>
      <c r="D78" s="135"/>
      <c r="E78" s="135"/>
      <c r="F78" s="135"/>
      <c r="G78" s="135"/>
      <c r="H78" s="135"/>
      <c r="I78" s="114"/>
      <c r="J78" s="114"/>
      <c r="K78" s="114"/>
      <c r="L78" s="114"/>
      <c r="M78" s="114"/>
    </row>
    <row r="79" spans="1:13">
      <c r="A79" s="164"/>
      <c r="C79" s="67"/>
      <c r="D79" s="67"/>
      <c r="E79" s="67"/>
      <c r="F79" s="67"/>
      <c r="G79" s="67"/>
      <c r="H79" s="67"/>
    </row>
    <row r="80" spans="1:13">
      <c r="A80" s="164"/>
      <c r="C80" s="67"/>
      <c r="D80" s="67"/>
      <c r="E80" s="67"/>
      <c r="F80" s="67"/>
      <c r="G80" s="67"/>
      <c r="H80" s="67"/>
    </row>
    <row r="81" spans="1:8">
      <c r="A81" s="164"/>
      <c r="C81" s="67"/>
      <c r="D81" s="67"/>
      <c r="E81" s="67"/>
      <c r="F81" s="67"/>
      <c r="G81" s="67"/>
      <c r="H81" s="67"/>
    </row>
    <row r="82" spans="1:8">
      <c r="A82" s="164"/>
      <c r="C82" s="67"/>
      <c r="D82" s="67"/>
      <c r="E82" s="67"/>
      <c r="F82" s="67"/>
      <c r="G82" s="67"/>
      <c r="H82" s="67"/>
    </row>
    <row r="83" spans="1:8">
      <c r="A83" s="166"/>
      <c r="C83" s="67"/>
      <c r="D83" s="67"/>
      <c r="E83" s="67"/>
      <c r="F83" s="67"/>
      <c r="G83" s="67"/>
      <c r="H83" s="67"/>
    </row>
    <row r="84" spans="1:8">
      <c r="A84" s="168"/>
      <c r="C84" s="67"/>
      <c r="D84" s="67"/>
      <c r="E84" s="67"/>
      <c r="F84" s="67"/>
      <c r="G84" s="67"/>
      <c r="H84" s="67"/>
    </row>
    <row r="85" spans="1:8">
      <c r="A85" s="164"/>
      <c r="C85" s="67"/>
      <c r="D85" s="67"/>
      <c r="E85" s="67"/>
      <c r="F85" s="67"/>
      <c r="G85" s="67"/>
      <c r="H85" s="67"/>
    </row>
    <row r="86" spans="1:8">
      <c r="A86" s="164"/>
      <c r="C86" s="67"/>
      <c r="D86" s="67"/>
      <c r="E86" s="67"/>
      <c r="F86" s="67"/>
      <c r="G86" s="67"/>
      <c r="H86" s="67"/>
    </row>
    <row r="87" spans="1:8">
      <c r="A87" s="164"/>
      <c r="C87" s="67"/>
      <c r="D87" s="67"/>
      <c r="E87" s="67"/>
      <c r="F87" s="67"/>
      <c r="G87" s="67"/>
      <c r="H87" s="67"/>
    </row>
    <row r="88" spans="1:8">
      <c r="A88" s="164"/>
      <c r="C88" s="67"/>
      <c r="D88" s="67"/>
      <c r="E88" s="67"/>
      <c r="F88" s="67"/>
      <c r="G88" s="67"/>
      <c r="H88" s="67"/>
    </row>
    <row r="89" spans="1:8">
      <c r="A89" s="164"/>
      <c r="C89" s="67"/>
      <c r="D89" s="67"/>
      <c r="E89" s="67"/>
      <c r="F89" s="67"/>
      <c r="G89" s="67"/>
      <c r="H89" s="67"/>
    </row>
    <row r="90" spans="1:8">
      <c r="A90" s="164"/>
      <c r="C90" s="67"/>
      <c r="D90" s="67"/>
      <c r="E90" s="67"/>
      <c r="F90" s="67"/>
      <c r="G90" s="67"/>
      <c r="H90" s="67"/>
    </row>
    <row r="91" spans="1:8">
      <c r="A91" s="164"/>
      <c r="C91" s="67"/>
      <c r="D91" s="67"/>
      <c r="E91" s="67"/>
      <c r="F91" s="67"/>
      <c r="G91" s="67"/>
      <c r="H91" s="67"/>
    </row>
    <row r="92" spans="1:8">
      <c r="A92" s="164"/>
      <c r="C92" s="67"/>
      <c r="D92" s="67"/>
      <c r="E92" s="67"/>
      <c r="F92" s="67"/>
      <c r="G92" s="67"/>
      <c r="H92" s="67"/>
    </row>
    <row r="93" spans="1:8">
      <c r="A93" s="164"/>
      <c r="C93" s="67"/>
      <c r="D93" s="67"/>
      <c r="E93" s="67"/>
      <c r="F93" s="67"/>
      <c r="G93" s="67"/>
      <c r="H93" s="67"/>
    </row>
    <row r="94" spans="1:8">
      <c r="A94" s="168"/>
      <c r="C94" s="67"/>
      <c r="D94" s="67"/>
      <c r="E94" s="67"/>
      <c r="F94" s="67"/>
      <c r="G94" s="67"/>
      <c r="H94" s="67"/>
    </row>
    <row r="95" spans="1:8">
      <c r="A95" s="164"/>
      <c r="C95" s="67"/>
      <c r="D95" s="67"/>
      <c r="E95" s="67"/>
      <c r="F95" s="67"/>
      <c r="G95" s="67"/>
      <c r="H95" s="67"/>
    </row>
    <row r="96" spans="1:8">
      <c r="A96" s="164"/>
      <c r="C96" s="67"/>
      <c r="D96" s="67"/>
      <c r="E96" s="67"/>
      <c r="F96" s="67"/>
      <c r="G96" s="67"/>
      <c r="H96" s="67"/>
    </row>
    <row r="97" spans="1:8">
      <c r="A97" s="164"/>
      <c r="C97" s="67"/>
      <c r="D97" s="67"/>
      <c r="E97" s="67"/>
      <c r="F97" s="67"/>
      <c r="G97" s="67"/>
      <c r="H97" s="67"/>
    </row>
    <row r="98" spans="1:8">
      <c r="A98" s="169"/>
      <c r="C98" s="67"/>
      <c r="D98" s="67"/>
      <c r="E98" s="67"/>
      <c r="F98" s="67"/>
      <c r="G98" s="67"/>
      <c r="H98" s="67"/>
    </row>
    <row r="99" spans="1:8">
      <c r="A99" s="169"/>
      <c r="C99" s="67"/>
      <c r="D99" s="67"/>
      <c r="E99" s="67"/>
      <c r="F99" s="67"/>
      <c r="G99" s="67"/>
      <c r="H99" s="67"/>
    </row>
    <row r="100" spans="1:8">
      <c r="A100" s="169"/>
      <c r="C100" s="67"/>
      <c r="D100" s="67"/>
      <c r="E100" s="67"/>
      <c r="F100" s="67"/>
      <c r="G100" s="67"/>
      <c r="H100" s="67"/>
    </row>
    <row r="101" spans="1:8">
      <c r="A101" s="169"/>
      <c r="C101" s="67"/>
      <c r="D101" s="67"/>
      <c r="E101" s="67"/>
      <c r="F101" s="67"/>
      <c r="G101" s="67"/>
      <c r="H101" s="67"/>
    </row>
    <row r="102" spans="1:8">
      <c r="A102" s="169"/>
      <c r="C102" s="67"/>
      <c r="D102" s="67"/>
      <c r="E102" s="67"/>
      <c r="F102" s="67"/>
      <c r="G102" s="67"/>
      <c r="H102" s="67"/>
    </row>
    <row r="103" spans="1:8">
      <c r="A103" s="169"/>
      <c r="C103" s="67"/>
      <c r="D103" s="67"/>
      <c r="E103" s="67"/>
      <c r="F103" s="67"/>
      <c r="G103" s="67"/>
      <c r="H103" s="67"/>
    </row>
    <row r="104" spans="1:8">
      <c r="A104" s="169"/>
      <c r="C104" s="67"/>
      <c r="D104" s="67"/>
      <c r="E104" s="67"/>
      <c r="F104" s="67"/>
      <c r="G104" s="67"/>
      <c r="H104" s="67"/>
    </row>
    <row r="105" spans="1:8">
      <c r="A105" s="169"/>
      <c r="C105" s="67"/>
      <c r="D105" s="67"/>
      <c r="E105" s="67"/>
      <c r="F105" s="67"/>
      <c r="G105" s="67"/>
      <c r="H105" s="67"/>
    </row>
    <row r="106" spans="1:8">
      <c r="A106" s="169"/>
      <c r="C106" s="67"/>
      <c r="D106" s="67"/>
      <c r="E106" s="67"/>
      <c r="F106" s="67"/>
      <c r="G106" s="67"/>
      <c r="H106" s="67"/>
    </row>
    <row r="107" spans="1:8" ht="15.75">
      <c r="A107" s="170"/>
      <c r="C107" s="67"/>
      <c r="D107" s="67"/>
      <c r="E107" s="67"/>
      <c r="F107" s="67"/>
      <c r="G107" s="67"/>
      <c r="H107" s="67"/>
    </row>
    <row r="108" spans="1:8" ht="15.75">
      <c r="A108" s="170"/>
      <c r="C108" s="67"/>
      <c r="D108" s="67"/>
      <c r="E108" s="67"/>
      <c r="F108" s="67"/>
      <c r="G108" s="67"/>
      <c r="H108" s="67"/>
    </row>
    <row r="109" spans="1:8" ht="15.75">
      <c r="A109" s="170"/>
      <c r="C109" s="67"/>
      <c r="D109" s="67"/>
      <c r="E109" s="67"/>
      <c r="F109" s="67"/>
      <c r="G109" s="67"/>
      <c r="H109" s="67"/>
    </row>
    <row r="110" spans="1:8" ht="15.75">
      <c r="A110" s="170"/>
      <c r="C110" s="67"/>
      <c r="D110" s="67"/>
      <c r="E110" s="67"/>
      <c r="F110" s="67"/>
      <c r="G110" s="67"/>
      <c r="H110" s="67"/>
    </row>
    <row r="111" spans="1:8" ht="15.75">
      <c r="A111" s="170"/>
      <c r="C111" s="67"/>
      <c r="D111" s="67"/>
      <c r="E111" s="67"/>
      <c r="F111" s="67"/>
      <c r="G111" s="67"/>
      <c r="H111" s="67"/>
    </row>
    <row r="112" spans="1:8" ht="15.75">
      <c r="A112" s="170"/>
      <c r="C112" s="67"/>
      <c r="D112" s="67"/>
      <c r="E112" s="67"/>
      <c r="F112" s="67"/>
      <c r="G112" s="67"/>
      <c r="H112" s="67"/>
    </row>
    <row r="113" spans="1:8" ht="15.75">
      <c r="A113" s="170"/>
      <c r="C113" s="67"/>
      <c r="D113" s="67"/>
      <c r="E113" s="67"/>
      <c r="F113" s="67"/>
      <c r="G113" s="67"/>
      <c r="H113" s="67"/>
    </row>
    <row r="114" spans="1:8" ht="15.75">
      <c r="A114" s="170"/>
      <c r="C114" s="67"/>
      <c r="D114" s="67"/>
      <c r="E114" s="67"/>
      <c r="F114" s="67"/>
      <c r="G114" s="67"/>
      <c r="H114" s="67"/>
    </row>
    <row r="115" spans="1:8" ht="15.75">
      <c r="A115" s="170"/>
      <c r="C115" s="67"/>
      <c r="D115" s="67"/>
      <c r="E115" s="67"/>
      <c r="F115" s="67"/>
      <c r="G115" s="67"/>
      <c r="H115" s="67"/>
    </row>
    <row r="116" spans="1:8" ht="15.75">
      <c r="A116" s="170"/>
      <c r="C116" s="67"/>
      <c r="D116" s="67"/>
      <c r="E116" s="67"/>
      <c r="F116" s="67"/>
      <c r="G116" s="67"/>
      <c r="H116" s="67"/>
    </row>
    <row r="117" spans="1:8" ht="15.75">
      <c r="A117" s="170"/>
      <c r="C117" s="67"/>
      <c r="D117" s="67"/>
      <c r="E117" s="67"/>
      <c r="F117" s="67"/>
      <c r="G117" s="67"/>
      <c r="H117" s="67"/>
    </row>
    <row r="118" spans="1:8" ht="15.75">
      <c r="A118" s="170"/>
      <c r="C118" s="67"/>
      <c r="D118" s="67"/>
      <c r="E118" s="67"/>
      <c r="F118" s="67"/>
      <c r="G118" s="67"/>
      <c r="H118" s="67"/>
    </row>
    <row r="119" spans="1:8" ht="15.75">
      <c r="A119" s="170"/>
      <c r="C119" s="67"/>
      <c r="D119" s="67"/>
      <c r="E119" s="67"/>
      <c r="F119" s="67"/>
      <c r="G119" s="67"/>
      <c r="H119" s="67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66"/>
    </row>
    <row r="221" spans="1:1" ht="15.75">
      <c r="A221" s="66"/>
    </row>
    <row r="222" spans="1:1" ht="15.75">
      <c r="A222" s="66"/>
    </row>
    <row r="223" spans="1:1" ht="15.75">
      <c r="A223" s="66"/>
    </row>
    <row r="224" spans="1:1" ht="15.75">
      <c r="A224" s="66"/>
    </row>
    <row r="225" spans="1:1" ht="15.75">
      <c r="A225" s="66"/>
    </row>
    <row r="226" spans="1:1" ht="15.75">
      <c r="A226" s="66"/>
    </row>
    <row r="227" spans="1:1" ht="15.75">
      <c r="A227" s="66"/>
    </row>
    <row r="228" spans="1:1" ht="15.75">
      <c r="A228" s="66"/>
    </row>
    <row r="229" spans="1:1" ht="15.75">
      <c r="A229" s="66"/>
    </row>
    <row r="230" spans="1:1" ht="15.75">
      <c r="A230" s="66"/>
    </row>
    <row r="231" spans="1:1" ht="15.75">
      <c r="A231" s="66"/>
    </row>
    <row r="232" spans="1:1" ht="15.75">
      <c r="A232" s="66"/>
    </row>
    <row r="233" spans="1:1" ht="15.75">
      <c r="A233" s="66"/>
    </row>
    <row r="234" spans="1:1" ht="15.75">
      <c r="A234" s="66"/>
    </row>
    <row r="235" spans="1:1" ht="15.75">
      <c r="A235" s="66"/>
    </row>
    <row r="236" spans="1:1" ht="15.75">
      <c r="A236" s="66"/>
    </row>
    <row r="237" spans="1:1" ht="15.75">
      <c r="A237" s="66"/>
    </row>
    <row r="238" spans="1:1" ht="15.75">
      <c r="A238" s="66"/>
    </row>
    <row r="239" spans="1:1" ht="15.75">
      <c r="A239" s="66"/>
    </row>
    <row r="240" spans="1:1" ht="15.75">
      <c r="A240" s="66"/>
    </row>
    <row r="241" spans="1:1" ht="15.75">
      <c r="A241" s="66"/>
    </row>
    <row r="242" spans="1:1" ht="15.75">
      <c r="A242" s="66"/>
    </row>
    <row r="243" spans="1:1" ht="15.75">
      <c r="A243" s="66"/>
    </row>
    <row r="244" spans="1:1" ht="15.75">
      <c r="A244" s="66"/>
    </row>
    <row r="245" spans="1:1" ht="15.75">
      <c r="A245" s="66"/>
    </row>
    <row r="246" spans="1:1" ht="15.75">
      <c r="A246" s="66"/>
    </row>
    <row r="247" spans="1:1" ht="15.75">
      <c r="A247" s="66"/>
    </row>
    <row r="248" spans="1:1" ht="15.75">
      <c r="A248" s="66"/>
    </row>
    <row r="249" spans="1:1" ht="15.75">
      <c r="A249" s="66"/>
    </row>
    <row r="250" spans="1:1" ht="15.75">
      <c r="A250" s="66"/>
    </row>
    <row r="251" spans="1:1" ht="15.75">
      <c r="A251" s="66"/>
    </row>
    <row r="252" spans="1:1" ht="15.75">
      <c r="A252" s="66"/>
    </row>
    <row r="253" spans="1:1" ht="15.75">
      <c r="A253" s="66"/>
    </row>
    <row r="254" spans="1:1" ht="15.75">
      <c r="A254" s="66"/>
    </row>
    <row r="255" spans="1:1" ht="15.75">
      <c r="A255" s="66"/>
    </row>
    <row r="256" spans="1:1" ht="15.75">
      <c r="A256" s="66"/>
    </row>
    <row r="257" spans="1:1" ht="15.75">
      <c r="A257" s="66"/>
    </row>
    <row r="258" spans="1:1" ht="15.75">
      <c r="A258" s="66"/>
    </row>
    <row r="259" spans="1:1" ht="15.75">
      <c r="A259" s="66"/>
    </row>
    <row r="260" spans="1:1" ht="15.75">
      <c r="A260" s="66"/>
    </row>
    <row r="261" spans="1:1" ht="15.75">
      <c r="A261" s="66"/>
    </row>
    <row r="262" spans="1:1" ht="15.75">
      <c r="A262" s="66"/>
    </row>
    <row r="263" spans="1:1" ht="15.75">
      <c r="A263" s="66"/>
    </row>
    <row r="264" spans="1:1" ht="15.75">
      <c r="A264" s="66"/>
    </row>
    <row r="265" spans="1:1" ht="15.75">
      <c r="A265" s="66"/>
    </row>
    <row r="266" spans="1:1" ht="15.75">
      <c r="A266" s="66"/>
    </row>
    <row r="267" spans="1:1" ht="15.75">
      <c r="A267" s="66"/>
    </row>
    <row r="268" spans="1:1" ht="15.75">
      <c r="A268" s="66"/>
    </row>
    <row r="269" spans="1:1" ht="15.75">
      <c r="A269" s="66"/>
    </row>
    <row r="270" spans="1:1" ht="15.75">
      <c r="A270" s="66"/>
    </row>
    <row r="271" spans="1:1" ht="15.75">
      <c r="A271" s="66"/>
    </row>
    <row r="272" spans="1:1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topLeftCell="A2" zoomScale="41" zoomScaleNormal="41" workbookViewId="0">
      <selection activeCell="A10" sqref="A10"/>
    </sheetView>
  </sheetViews>
  <sheetFormatPr defaultRowHeight="12.75"/>
  <cols>
    <col min="1" max="1" width="133.42578125" style="69" customWidth="1"/>
    <col min="2" max="2" width="29.140625" style="42" customWidth="1"/>
    <col min="3" max="3" width="32.7109375" style="42" customWidth="1"/>
    <col min="4" max="4" width="31.28515625" style="42" customWidth="1"/>
    <col min="5" max="5" width="31" style="42" customWidth="1"/>
    <col min="6" max="6" width="29.140625" style="42" customWidth="1"/>
    <col min="7" max="7" width="32.7109375" style="42" customWidth="1"/>
    <col min="8" max="8" width="31.28515625" style="42" customWidth="1"/>
    <col min="9" max="9" width="31" style="42" customWidth="1"/>
    <col min="10" max="10" width="4.5703125" style="171" customWidth="1"/>
    <col min="11" max="256" width="9.140625" style="42"/>
    <col min="257" max="257" width="133.42578125" style="42" customWidth="1"/>
    <col min="258" max="258" width="29.140625" style="42" customWidth="1"/>
    <col min="259" max="259" width="32.7109375" style="42" customWidth="1"/>
    <col min="260" max="260" width="31.28515625" style="42" customWidth="1"/>
    <col min="261" max="261" width="31" style="42" customWidth="1"/>
    <col min="262" max="262" width="29.140625" style="42" customWidth="1"/>
    <col min="263" max="263" width="32.7109375" style="42" customWidth="1"/>
    <col min="264" max="264" width="31.28515625" style="42" customWidth="1"/>
    <col min="265" max="265" width="31" style="42" customWidth="1"/>
    <col min="266" max="266" width="4.5703125" style="42" customWidth="1"/>
    <col min="267" max="512" width="9.140625" style="42"/>
    <col min="513" max="513" width="133.42578125" style="42" customWidth="1"/>
    <col min="514" max="514" width="29.140625" style="42" customWidth="1"/>
    <col min="515" max="515" width="32.7109375" style="42" customWidth="1"/>
    <col min="516" max="516" width="31.28515625" style="42" customWidth="1"/>
    <col min="517" max="517" width="31" style="42" customWidth="1"/>
    <col min="518" max="518" width="29.140625" style="42" customWidth="1"/>
    <col min="519" max="519" width="32.7109375" style="42" customWidth="1"/>
    <col min="520" max="520" width="31.28515625" style="42" customWidth="1"/>
    <col min="521" max="521" width="31" style="42" customWidth="1"/>
    <col min="522" max="522" width="4.5703125" style="42" customWidth="1"/>
    <col min="523" max="768" width="9.140625" style="42"/>
    <col min="769" max="769" width="133.42578125" style="42" customWidth="1"/>
    <col min="770" max="770" width="29.140625" style="42" customWidth="1"/>
    <col min="771" max="771" width="32.7109375" style="42" customWidth="1"/>
    <col min="772" max="772" width="31.28515625" style="42" customWidth="1"/>
    <col min="773" max="773" width="31" style="42" customWidth="1"/>
    <col min="774" max="774" width="29.140625" style="42" customWidth="1"/>
    <col min="775" max="775" width="32.7109375" style="42" customWidth="1"/>
    <col min="776" max="776" width="31.28515625" style="42" customWidth="1"/>
    <col min="777" max="777" width="31" style="42" customWidth="1"/>
    <col min="778" max="778" width="4.5703125" style="42" customWidth="1"/>
    <col min="779" max="1024" width="9.140625" style="42"/>
    <col min="1025" max="1025" width="133.42578125" style="42" customWidth="1"/>
    <col min="1026" max="1026" width="29.140625" style="42" customWidth="1"/>
    <col min="1027" max="1027" width="32.7109375" style="42" customWidth="1"/>
    <col min="1028" max="1028" width="31.28515625" style="42" customWidth="1"/>
    <col min="1029" max="1029" width="31" style="42" customWidth="1"/>
    <col min="1030" max="1030" width="29.140625" style="42" customWidth="1"/>
    <col min="1031" max="1031" width="32.7109375" style="42" customWidth="1"/>
    <col min="1032" max="1032" width="31.28515625" style="42" customWidth="1"/>
    <col min="1033" max="1033" width="31" style="42" customWidth="1"/>
    <col min="1034" max="1034" width="4.5703125" style="42" customWidth="1"/>
    <col min="1035" max="1280" width="9.140625" style="42"/>
    <col min="1281" max="1281" width="133.42578125" style="42" customWidth="1"/>
    <col min="1282" max="1282" width="29.140625" style="42" customWidth="1"/>
    <col min="1283" max="1283" width="32.7109375" style="42" customWidth="1"/>
    <col min="1284" max="1284" width="31.28515625" style="42" customWidth="1"/>
    <col min="1285" max="1285" width="31" style="42" customWidth="1"/>
    <col min="1286" max="1286" width="29.140625" style="42" customWidth="1"/>
    <col min="1287" max="1287" width="32.7109375" style="42" customWidth="1"/>
    <col min="1288" max="1288" width="31.28515625" style="42" customWidth="1"/>
    <col min="1289" max="1289" width="31" style="42" customWidth="1"/>
    <col min="1290" max="1290" width="4.5703125" style="42" customWidth="1"/>
    <col min="1291" max="1536" width="9.140625" style="42"/>
    <col min="1537" max="1537" width="133.42578125" style="42" customWidth="1"/>
    <col min="1538" max="1538" width="29.140625" style="42" customWidth="1"/>
    <col min="1539" max="1539" width="32.7109375" style="42" customWidth="1"/>
    <col min="1540" max="1540" width="31.28515625" style="42" customWidth="1"/>
    <col min="1541" max="1541" width="31" style="42" customWidth="1"/>
    <col min="1542" max="1542" width="29.140625" style="42" customWidth="1"/>
    <col min="1543" max="1543" width="32.7109375" style="42" customWidth="1"/>
    <col min="1544" max="1544" width="31.28515625" style="42" customWidth="1"/>
    <col min="1545" max="1545" width="31" style="42" customWidth="1"/>
    <col min="1546" max="1546" width="4.5703125" style="42" customWidth="1"/>
    <col min="1547" max="1792" width="9.140625" style="42"/>
    <col min="1793" max="1793" width="133.42578125" style="42" customWidth="1"/>
    <col min="1794" max="1794" width="29.140625" style="42" customWidth="1"/>
    <col min="1795" max="1795" width="32.7109375" style="42" customWidth="1"/>
    <col min="1796" max="1796" width="31.28515625" style="42" customWidth="1"/>
    <col min="1797" max="1797" width="31" style="42" customWidth="1"/>
    <col min="1798" max="1798" width="29.140625" style="42" customWidth="1"/>
    <col min="1799" max="1799" width="32.7109375" style="42" customWidth="1"/>
    <col min="1800" max="1800" width="31.28515625" style="42" customWidth="1"/>
    <col min="1801" max="1801" width="31" style="42" customWidth="1"/>
    <col min="1802" max="1802" width="4.5703125" style="42" customWidth="1"/>
    <col min="1803" max="2048" width="9.140625" style="42"/>
    <col min="2049" max="2049" width="133.42578125" style="42" customWidth="1"/>
    <col min="2050" max="2050" width="29.140625" style="42" customWidth="1"/>
    <col min="2051" max="2051" width="32.7109375" style="42" customWidth="1"/>
    <col min="2052" max="2052" width="31.28515625" style="42" customWidth="1"/>
    <col min="2053" max="2053" width="31" style="42" customWidth="1"/>
    <col min="2054" max="2054" width="29.140625" style="42" customWidth="1"/>
    <col min="2055" max="2055" width="32.7109375" style="42" customWidth="1"/>
    <col min="2056" max="2056" width="31.28515625" style="42" customWidth="1"/>
    <col min="2057" max="2057" width="31" style="42" customWidth="1"/>
    <col min="2058" max="2058" width="4.5703125" style="42" customWidth="1"/>
    <col min="2059" max="2304" width="9.140625" style="42"/>
    <col min="2305" max="2305" width="133.42578125" style="42" customWidth="1"/>
    <col min="2306" max="2306" width="29.140625" style="42" customWidth="1"/>
    <col min="2307" max="2307" width="32.7109375" style="42" customWidth="1"/>
    <col min="2308" max="2308" width="31.28515625" style="42" customWidth="1"/>
    <col min="2309" max="2309" width="31" style="42" customWidth="1"/>
    <col min="2310" max="2310" width="29.140625" style="42" customWidth="1"/>
    <col min="2311" max="2311" width="32.7109375" style="42" customWidth="1"/>
    <col min="2312" max="2312" width="31.28515625" style="42" customWidth="1"/>
    <col min="2313" max="2313" width="31" style="42" customWidth="1"/>
    <col min="2314" max="2314" width="4.5703125" style="42" customWidth="1"/>
    <col min="2315" max="2560" width="9.140625" style="42"/>
    <col min="2561" max="2561" width="133.42578125" style="42" customWidth="1"/>
    <col min="2562" max="2562" width="29.140625" style="42" customWidth="1"/>
    <col min="2563" max="2563" width="32.7109375" style="42" customWidth="1"/>
    <col min="2564" max="2564" width="31.28515625" style="42" customWidth="1"/>
    <col min="2565" max="2565" width="31" style="42" customWidth="1"/>
    <col min="2566" max="2566" width="29.140625" style="42" customWidth="1"/>
    <col min="2567" max="2567" width="32.7109375" style="42" customWidth="1"/>
    <col min="2568" max="2568" width="31.28515625" style="42" customWidth="1"/>
    <col min="2569" max="2569" width="31" style="42" customWidth="1"/>
    <col min="2570" max="2570" width="4.5703125" style="42" customWidth="1"/>
    <col min="2571" max="2816" width="9.140625" style="42"/>
    <col min="2817" max="2817" width="133.42578125" style="42" customWidth="1"/>
    <col min="2818" max="2818" width="29.140625" style="42" customWidth="1"/>
    <col min="2819" max="2819" width="32.7109375" style="42" customWidth="1"/>
    <col min="2820" max="2820" width="31.28515625" style="42" customWidth="1"/>
    <col min="2821" max="2821" width="31" style="42" customWidth="1"/>
    <col min="2822" max="2822" width="29.140625" style="42" customWidth="1"/>
    <col min="2823" max="2823" width="32.7109375" style="42" customWidth="1"/>
    <col min="2824" max="2824" width="31.28515625" style="42" customWidth="1"/>
    <col min="2825" max="2825" width="31" style="42" customWidth="1"/>
    <col min="2826" max="2826" width="4.5703125" style="42" customWidth="1"/>
    <col min="2827" max="3072" width="9.140625" style="42"/>
    <col min="3073" max="3073" width="133.42578125" style="42" customWidth="1"/>
    <col min="3074" max="3074" width="29.140625" style="42" customWidth="1"/>
    <col min="3075" max="3075" width="32.7109375" style="42" customWidth="1"/>
    <col min="3076" max="3076" width="31.28515625" style="42" customWidth="1"/>
    <col min="3077" max="3077" width="31" style="42" customWidth="1"/>
    <col min="3078" max="3078" width="29.140625" style="42" customWidth="1"/>
    <col min="3079" max="3079" width="32.7109375" style="42" customWidth="1"/>
    <col min="3080" max="3080" width="31.28515625" style="42" customWidth="1"/>
    <col min="3081" max="3081" width="31" style="42" customWidth="1"/>
    <col min="3082" max="3082" width="4.5703125" style="42" customWidth="1"/>
    <col min="3083" max="3328" width="9.140625" style="42"/>
    <col min="3329" max="3329" width="133.42578125" style="42" customWidth="1"/>
    <col min="3330" max="3330" width="29.140625" style="42" customWidth="1"/>
    <col min="3331" max="3331" width="32.7109375" style="42" customWidth="1"/>
    <col min="3332" max="3332" width="31.28515625" style="42" customWidth="1"/>
    <col min="3333" max="3333" width="31" style="42" customWidth="1"/>
    <col min="3334" max="3334" width="29.140625" style="42" customWidth="1"/>
    <col min="3335" max="3335" width="32.7109375" style="42" customWidth="1"/>
    <col min="3336" max="3336" width="31.28515625" style="42" customWidth="1"/>
    <col min="3337" max="3337" width="31" style="42" customWidth="1"/>
    <col min="3338" max="3338" width="4.5703125" style="42" customWidth="1"/>
    <col min="3339" max="3584" width="9.140625" style="42"/>
    <col min="3585" max="3585" width="133.42578125" style="42" customWidth="1"/>
    <col min="3586" max="3586" width="29.140625" style="42" customWidth="1"/>
    <col min="3587" max="3587" width="32.7109375" style="42" customWidth="1"/>
    <col min="3588" max="3588" width="31.28515625" style="42" customWidth="1"/>
    <col min="3589" max="3589" width="31" style="42" customWidth="1"/>
    <col min="3590" max="3590" width="29.140625" style="42" customWidth="1"/>
    <col min="3591" max="3591" width="32.7109375" style="42" customWidth="1"/>
    <col min="3592" max="3592" width="31.28515625" style="42" customWidth="1"/>
    <col min="3593" max="3593" width="31" style="42" customWidth="1"/>
    <col min="3594" max="3594" width="4.5703125" style="42" customWidth="1"/>
    <col min="3595" max="3840" width="9.140625" style="42"/>
    <col min="3841" max="3841" width="133.42578125" style="42" customWidth="1"/>
    <col min="3842" max="3842" width="29.140625" style="42" customWidth="1"/>
    <col min="3843" max="3843" width="32.7109375" style="42" customWidth="1"/>
    <col min="3844" max="3844" width="31.28515625" style="42" customWidth="1"/>
    <col min="3845" max="3845" width="31" style="42" customWidth="1"/>
    <col min="3846" max="3846" width="29.140625" style="42" customWidth="1"/>
    <col min="3847" max="3847" width="32.7109375" style="42" customWidth="1"/>
    <col min="3848" max="3848" width="31.28515625" style="42" customWidth="1"/>
    <col min="3849" max="3849" width="31" style="42" customWidth="1"/>
    <col min="3850" max="3850" width="4.5703125" style="42" customWidth="1"/>
    <col min="3851" max="4096" width="9.140625" style="42"/>
    <col min="4097" max="4097" width="133.42578125" style="42" customWidth="1"/>
    <col min="4098" max="4098" width="29.140625" style="42" customWidth="1"/>
    <col min="4099" max="4099" width="32.7109375" style="42" customWidth="1"/>
    <col min="4100" max="4100" width="31.28515625" style="42" customWidth="1"/>
    <col min="4101" max="4101" width="31" style="42" customWidth="1"/>
    <col min="4102" max="4102" width="29.140625" style="42" customWidth="1"/>
    <col min="4103" max="4103" width="32.7109375" style="42" customWidth="1"/>
    <col min="4104" max="4104" width="31.28515625" style="42" customWidth="1"/>
    <col min="4105" max="4105" width="31" style="42" customWidth="1"/>
    <col min="4106" max="4106" width="4.5703125" style="42" customWidth="1"/>
    <col min="4107" max="4352" width="9.140625" style="42"/>
    <col min="4353" max="4353" width="133.42578125" style="42" customWidth="1"/>
    <col min="4354" max="4354" width="29.140625" style="42" customWidth="1"/>
    <col min="4355" max="4355" width="32.7109375" style="42" customWidth="1"/>
    <col min="4356" max="4356" width="31.28515625" style="42" customWidth="1"/>
    <col min="4357" max="4357" width="31" style="42" customWidth="1"/>
    <col min="4358" max="4358" width="29.140625" style="42" customWidth="1"/>
    <col min="4359" max="4359" width="32.7109375" style="42" customWidth="1"/>
    <col min="4360" max="4360" width="31.28515625" style="42" customWidth="1"/>
    <col min="4361" max="4361" width="31" style="42" customWidth="1"/>
    <col min="4362" max="4362" width="4.5703125" style="42" customWidth="1"/>
    <col min="4363" max="4608" width="9.140625" style="42"/>
    <col min="4609" max="4609" width="133.42578125" style="42" customWidth="1"/>
    <col min="4610" max="4610" width="29.140625" style="42" customWidth="1"/>
    <col min="4611" max="4611" width="32.7109375" style="42" customWidth="1"/>
    <col min="4612" max="4612" width="31.28515625" style="42" customWidth="1"/>
    <col min="4613" max="4613" width="31" style="42" customWidth="1"/>
    <col min="4614" max="4614" width="29.140625" style="42" customWidth="1"/>
    <col min="4615" max="4615" width="32.7109375" style="42" customWidth="1"/>
    <col min="4616" max="4616" width="31.28515625" style="42" customWidth="1"/>
    <col min="4617" max="4617" width="31" style="42" customWidth="1"/>
    <col min="4618" max="4618" width="4.5703125" style="42" customWidth="1"/>
    <col min="4619" max="4864" width="9.140625" style="42"/>
    <col min="4865" max="4865" width="133.42578125" style="42" customWidth="1"/>
    <col min="4866" max="4866" width="29.140625" style="42" customWidth="1"/>
    <col min="4867" max="4867" width="32.7109375" style="42" customWidth="1"/>
    <col min="4868" max="4868" width="31.28515625" style="42" customWidth="1"/>
    <col min="4869" max="4869" width="31" style="42" customWidth="1"/>
    <col min="4870" max="4870" width="29.140625" style="42" customWidth="1"/>
    <col min="4871" max="4871" width="32.7109375" style="42" customWidth="1"/>
    <col min="4872" max="4872" width="31.28515625" style="42" customWidth="1"/>
    <col min="4873" max="4873" width="31" style="42" customWidth="1"/>
    <col min="4874" max="4874" width="4.5703125" style="42" customWidth="1"/>
    <col min="4875" max="5120" width="9.140625" style="42"/>
    <col min="5121" max="5121" width="133.42578125" style="42" customWidth="1"/>
    <col min="5122" max="5122" width="29.140625" style="42" customWidth="1"/>
    <col min="5123" max="5123" width="32.7109375" style="42" customWidth="1"/>
    <col min="5124" max="5124" width="31.28515625" style="42" customWidth="1"/>
    <col min="5125" max="5125" width="31" style="42" customWidth="1"/>
    <col min="5126" max="5126" width="29.140625" style="42" customWidth="1"/>
    <col min="5127" max="5127" width="32.7109375" style="42" customWidth="1"/>
    <col min="5128" max="5128" width="31.28515625" style="42" customWidth="1"/>
    <col min="5129" max="5129" width="31" style="42" customWidth="1"/>
    <col min="5130" max="5130" width="4.5703125" style="42" customWidth="1"/>
    <col min="5131" max="5376" width="9.140625" style="42"/>
    <col min="5377" max="5377" width="133.42578125" style="42" customWidth="1"/>
    <col min="5378" max="5378" width="29.140625" style="42" customWidth="1"/>
    <col min="5379" max="5379" width="32.7109375" style="42" customWidth="1"/>
    <col min="5380" max="5380" width="31.28515625" style="42" customWidth="1"/>
    <col min="5381" max="5381" width="31" style="42" customWidth="1"/>
    <col min="5382" max="5382" width="29.140625" style="42" customWidth="1"/>
    <col min="5383" max="5383" width="32.7109375" style="42" customWidth="1"/>
    <col min="5384" max="5384" width="31.28515625" style="42" customWidth="1"/>
    <col min="5385" max="5385" width="31" style="42" customWidth="1"/>
    <col min="5386" max="5386" width="4.5703125" style="42" customWidth="1"/>
    <col min="5387" max="5632" width="9.140625" style="42"/>
    <col min="5633" max="5633" width="133.42578125" style="42" customWidth="1"/>
    <col min="5634" max="5634" width="29.140625" style="42" customWidth="1"/>
    <col min="5635" max="5635" width="32.7109375" style="42" customWidth="1"/>
    <col min="5636" max="5636" width="31.28515625" style="42" customWidth="1"/>
    <col min="5637" max="5637" width="31" style="42" customWidth="1"/>
    <col min="5638" max="5638" width="29.140625" style="42" customWidth="1"/>
    <col min="5639" max="5639" width="32.7109375" style="42" customWidth="1"/>
    <col min="5640" max="5640" width="31.28515625" style="42" customWidth="1"/>
    <col min="5641" max="5641" width="31" style="42" customWidth="1"/>
    <col min="5642" max="5642" width="4.5703125" style="42" customWidth="1"/>
    <col min="5643" max="5888" width="9.140625" style="42"/>
    <col min="5889" max="5889" width="133.42578125" style="42" customWidth="1"/>
    <col min="5890" max="5890" width="29.140625" style="42" customWidth="1"/>
    <col min="5891" max="5891" width="32.7109375" style="42" customWidth="1"/>
    <col min="5892" max="5892" width="31.28515625" style="42" customWidth="1"/>
    <col min="5893" max="5893" width="31" style="42" customWidth="1"/>
    <col min="5894" max="5894" width="29.140625" style="42" customWidth="1"/>
    <col min="5895" max="5895" width="32.7109375" style="42" customWidth="1"/>
    <col min="5896" max="5896" width="31.28515625" style="42" customWidth="1"/>
    <col min="5897" max="5897" width="31" style="42" customWidth="1"/>
    <col min="5898" max="5898" width="4.5703125" style="42" customWidth="1"/>
    <col min="5899" max="6144" width="9.140625" style="42"/>
    <col min="6145" max="6145" width="133.42578125" style="42" customWidth="1"/>
    <col min="6146" max="6146" width="29.140625" style="42" customWidth="1"/>
    <col min="6147" max="6147" width="32.7109375" style="42" customWidth="1"/>
    <col min="6148" max="6148" width="31.28515625" style="42" customWidth="1"/>
    <col min="6149" max="6149" width="31" style="42" customWidth="1"/>
    <col min="6150" max="6150" width="29.140625" style="42" customWidth="1"/>
    <col min="6151" max="6151" width="32.7109375" style="42" customWidth="1"/>
    <col min="6152" max="6152" width="31.28515625" style="42" customWidth="1"/>
    <col min="6153" max="6153" width="31" style="42" customWidth="1"/>
    <col min="6154" max="6154" width="4.5703125" style="42" customWidth="1"/>
    <col min="6155" max="6400" width="9.140625" style="42"/>
    <col min="6401" max="6401" width="133.42578125" style="42" customWidth="1"/>
    <col min="6402" max="6402" width="29.140625" style="42" customWidth="1"/>
    <col min="6403" max="6403" width="32.7109375" style="42" customWidth="1"/>
    <col min="6404" max="6404" width="31.28515625" style="42" customWidth="1"/>
    <col min="6405" max="6405" width="31" style="42" customWidth="1"/>
    <col min="6406" max="6406" width="29.140625" style="42" customWidth="1"/>
    <col min="6407" max="6407" width="32.7109375" style="42" customWidth="1"/>
    <col min="6408" max="6408" width="31.28515625" style="42" customWidth="1"/>
    <col min="6409" max="6409" width="31" style="42" customWidth="1"/>
    <col min="6410" max="6410" width="4.5703125" style="42" customWidth="1"/>
    <col min="6411" max="6656" width="9.140625" style="42"/>
    <col min="6657" max="6657" width="133.42578125" style="42" customWidth="1"/>
    <col min="6658" max="6658" width="29.140625" style="42" customWidth="1"/>
    <col min="6659" max="6659" width="32.7109375" style="42" customWidth="1"/>
    <col min="6660" max="6660" width="31.28515625" style="42" customWidth="1"/>
    <col min="6661" max="6661" width="31" style="42" customWidth="1"/>
    <col min="6662" max="6662" width="29.140625" style="42" customWidth="1"/>
    <col min="6663" max="6663" width="32.7109375" style="42" customWidth="1"/>
    <col min="6664" max="6664" width="31.28515625" style="42" customWidth="1"/>
    <col min="6665" max="6665" width="31" style="42" customWidth="1"/>
    <col min="6666" max="6666" width="4.5703125" style="42" customWidth="1"/>
    <col min="6667" max="6912" width="9.140625" style="42"/>
    <col min="6913" max="6913" width="133.42578125" style="42" customWidth="1"/>
    <col min="6914" max="6914" width="29.140625" style="42" customWidth="1"/>
    <col min="6915" max="6915" width="32.7109375" style="42" customWidth="1"/>
    <col min="6916" max="6916" width="31.28515625" style="42" customWidth="1"/>
    <col min="6917" max="6917" width="31" style="42" customWidth="1"/>
    <col min="6918" max="6918" width="29.140625" style="42" customWidth="1"/>
    <col min="6919" max="6919" width="32.7109375" style="42" customWidth="1"/>
    <col min="6920" max="6920" width="31.28515625" style="42" customWidth="1"/>
    <col min="6921" max="6921" width="31" style="42" customWidth="1"/>
    <col min="6922" max="6922" width="4.5703125" style="42" customWidth="1"/>
    <col min="6923" max="7168" width="9.140625" style="42"/>
    <col min="7169" max="7169" width="133.42578125" style="42" customWidth="1"/>
    <col min="7170" max="7170" width="29.140625" style="42" customWidth="1"/>
    <col min="7171" max="7171" width="32.7109375" style="42" customWidth="1"/>
    <col min="7172" max="7172" width="31.28515625" style="42" customWidth="1"/>
    <col min="7173" max="7173" width="31" style="42" customWidth="1"/>
    <col min="7174" max="7174" width="29.140625" style="42" customWidth="1"/>
    <col min="7175" max="7175" width="32.7109375" style="42" customWidth="1"/>
    <col min="7176" max="7176" width="31.28515625" style="42" customWidth="1"/>
    <col min="7177" max="7177" width="31" style="42" customWidth="1"/>
    <col min="7178" max="7178" width="4.5703125" style="42" customWidth="1"/>
    <col min="7179" max="7424" width="9.140625" style="42"/>
    <col min="7425" max="7425" width="133.42578125" style="42" customWidth="1"/>
    <col min="7426" max="7426" width="29.140625" style="42" customWidth="1"/>
    <col min="7427" max="7427" width="32.7109375" style="42" customWidth="1"/>
    <col min="7428" max="7428" width="31.28515625" style="42" customWidth="1"/>
    <col min="7429" max="7429" width="31" style="42" customWidth="1"/>
    <col min="7430" max="7430" width="29.140625" style="42" customWidth="1"/>
    <col min="7431" max="7431" width="32.7109375" style="42" customWidth="1"/>
    <col min="7432" max="7432" width="31.28515625" style="42" customWidth="1"/>
    <col min="7433" max="7433" width="31" style="42" customWidth="1"/>
    <col min="7434" max="7434" width="4.5703125" style="42" customWidth="1"/>
    <col min="7435" max="7680" width="9.140625" style="42"/>
    <col min="7681" max="7681" width="133.42578125" style="42" customWidth="1"/>
    <col min="7682" max="7682" width="29.140625" style="42" customWidth="1"/>
    <col min="7683" max="7683" width="32.7109375" style="42" customWidth="1"/>
    <col min="7684" max="7684" width="31.28515625" style="42" customWidth="1"/>
    <col min="7685" max="7685" width="31" style="42" customWidth="1"/>
    <col min="7686" max="7686" width="29.140625" style="42" customWidth="1"/>
    <col min="7687" max="7687" width="32.7109375" style="42" customWidth="1"/>
    <col min="7688" max="7688" width="31.28515625" style="42" customWidth="1"/>
    <col min="7689" max="7689" width="31" style="42" customWidth="1"/>
    <col min="7690" max="7690" width="4.5703125" style="42" customWidth="1"/>
    <col min="7691" max="7936" width="9.140625" style="42"/>
    <col min="7937" max="7937" width="133.42578125" style="42" customWidth="1"/>
    <col min="7938" max="7938" width="29.140625" style="42" customWidth="1"/>
    <col min="7939" max="7939" width="32.7109375" style="42" customWidth="1"/>
    <col min="7940" max="7940" width="31.28515625" style="42" customWidth="1"/>
    <col min="7941" max="7941" width="31" style="42" customWidth="1"/>
    <col min="7942" max="7942" width="29.140625" style="42" customWidth="1"/>
    <col min="7943" max="7943" width="32.7109375" style="42" customWidth="1"/>
    <col min="7944" max="7944" width="31.28515625" style="42" customWidth="1"/>
    <col min="7945" max="7945" width="31" style="42" customWidth="1"/>
    <col min="7946" max="7946" width="4.5703125" style="42" customWidth="1"/>
    <col min="7947" max="8192" width="9.140625" style="42"/>
    <col min="8193" max="8193" width="133.42578125" style="42" customWidth="1"/>
    <col min="8194" max="8194" width="29.140625" style="42" customWidth="1"/>
    <col min="8195" max="8195" width="32.7109375" style="42" customWidth="1"/>
    <col min="8196" max="8196" width="31.28515625" style="42" customWidth="1"/>
    <col min="8197" max="8197" width="31" style="42" customWidth="1"/>
    <col min="8198" max="8198" width="29.140625" style="42" customWidth="1"/>
    <col min="8199" max="8199" width="32.7109375" style="42" customWidth="1"/>
    <col min="8200" max="8200" width="31.28515625" style="42" customWidth="1"/>
    <col min="8201" max="8201" width="31" style="42" customWidth="1"/>
    <col min="8202" max="8202" width="4.5703125" style="42" customWidth="1"/>
    <col min="8203" max="8448" width="9.140625" style="42"/>
    <col min="8449" max="8449" width="133.42578125" style="42" customWidth="1"/>
    <col min="8450" max="8450" width="29.140625" style="42" customWidth="1"/>
    <col min="8451" max="8451" width="32.7109375" style="42" customWidth="1"/>
    <col min="8452" max="8452" width="31.28515625" style="42" customWidth="1"/>
    <col min="8453" max="8453" width="31" style="42" customWidth="1"/>
    <col min="8454" max="8454" width="29.140625" style="42" customWidth="1"/>
    <col min="8455" max="8455" width="32.7109375" style="42" customWidth="1"/>
    <col min="8456" max="8456" width="31.28515625" style="42" customWidth="1"/>
    <col min="8457" max="8457" width="31" style="42" customWidth="1"/>
    <col min="8458" max="8458" width="4.5703125" style="42" customWidth="1"/>
    <col min="8459" max="8704" width="9.140625" style="42"/>
    <col min="8705" max="8705" width="133.42578125" style="42" customWidth="1"/>
    <col min="8706" max="8706" width="29.140625" style="42" customWidth="1"/>
    <col min="8707" max="8707" width="32.7109375" style="42" customWidth="1"/>
    <col min="8708" max="8708" width="31.28515625" style="42" customWidth="1"/>
    <col min="8709" max="8709" width="31" style="42" customWidth="1"/>
    <col min="8710" max="8710" width="29.140625" style="42" customWidth="1"/>
    <col min="8711" max="8711" width="32.7109375" style="42" customWidth="1"/>
    <col min="8712" max="8712" width="31.28515625" style="42" customWidth="1"/>
    <col min="8713" max="8713" width="31" style="42" customWidth="1"/>
    <col min="8714" max="8714" width="4.5703125" style="42" customWidth="1"/>
    <col min="8715" max="8960" width="9.140625" style="42"/>
    <col min="8961" max="8961" width="133.42578125" style="42" customWidth="1"/>
    <col min="8962" max="8962" width="29.140625" style="42" customWidth="1"/>
    <col min="8963" max="8963" width="32.7109375" style="42" customWidth="1"/>
    <col min="8964" max="8964" width="31.28515625" style="42" customWidth="1"/>
    <col min="8965" max="8965" width="31" style="42" customWidth="1"/>
    <col min="8966" max="8966" width="29.140625" style="42" customWidth="1"/>
    <col min="8967" max="8967" width="32.7109375" style="42" customWidth="1"/>
    <col min="8968" max="8968" width="31.28515625" style="42" customWidth="1"/>
    <col min="8969" max="8969" width="31" style="42" customWidth="1"/>
    <col min="8970" max="8970" width="4.5703125" style="42" customWidth="1"/>
    <col min="8971" max="9216" width="9.140625" style="42"/>
    <col min="9217" max="9217" width="133.42578125" style="42" customWidth="1"/>
    <col min="9218" max="9218" width="29.140625" style="42" customWidth="1"/>
    <col min="9219" max="9219" width="32.7109375" style="42" customWidth="1"/>
    <col min="9220" max="9220" width="31.28515625" style="42" customWidth="1"/>
    <col min="9221" max="9221" width="31" style="42" customWidth="1"/>
    <col min="9222" max="9222" width="29.140625" style="42" customWidth="1"/>
    <col min="9223" max="9223" width="32.7109375" style="42" customWidth="1"/>
    <col min="9224" max="9224" width="31.28515625" style="42" customWidth="1"/>
    <col min="9225" max="9225" width="31" style="42" customWidth="1"/>
    <col min="9226" max="9226" width="4.5703125" style="42" customWidth="1"/>
    <col min="9227" max="9472" width="9.140625" style="42"/>
    <col min="9473" max="9473" width="133.42578125" style="42" customWidth="1"/>
    <col min="9474" max="9474" width="29.140625" style="42" customWidth="1"/>
    <col min="9475" max="9475" width="32.7109375" style="42" customWidth="1"/>
    <col min="9476" max="9476" width="31.28515625" style="42" customWidth="1"/>
    <col min="9477" max="9477" width="31" style="42" customWidth="1"/>
    <col min="9478" max="9478" width="29.140625" style="42" customWidth="1"/>
    <col min="9479" max="9479" width="32.7109375" style="42" customWidth="1"/>
    <col min="9480" max="9480" width="31.28515625" style="42" customWidth="1"/>
    <col min="9481" max="9481" width="31" style="42" customWidth="1"/>
    <col min="9482" max="9482" width="4.5703125" style="42" customWidth="1"/>
    <col min="9483" max="9728" width="9.140625" style="42"/>
    <col min="9729" max="9729" width="133.42578125" style="42" customWidth="1"/>
    <col min="9730" max="9730" width="29.140625" style="42" customWidth="1"/>
    <col min="9731" max="9731" width="32.7109375" style="42" customWidth="1"/>
    <col min="9732" max="9732" width="31.28515625" style="42" customWidth="1"/>
    <col min="9733" max="9733" width="31" style="42" customWidth="1"/>
    <col min="9734" max="9734" width="29.140625" style="42" customWidth="1"/>
    <col min="9735" max="9735" width="32.7109375" style="42" customWidth="1"/>
    <col min="9736" max="9736" width="31.28515625" style="42" customWidth="1"/>
    <col min="9737" max="9737" width="31" style="42" customWidth="1"/>
    <col min="9738" max="9738" width="4.5703125" style="42" customWidth="1"/>
    <col min="9739" max="9984" width="9.140625" style="42"/>
    <col min="9985" max="9985" width="133.42578125" style="42" customWidth="1"/>
    <col min="9986" max="9986" width="29.140625" style="42" customWidth="1"/>
    <col min="9987" max="9987" width="32.7109375" style="42" customWidth="1"/>
    <col min="9988" max="9988" width="31.28515625" style="42" customWidth="1"/>
    <col min="9989" max="9989" width="31" style="42" customWidth="1"/>
    <col min="9990" max="9990" width="29.140625" style="42" customWidth="1"/>
    <col min="9991" max="9991" width="32.7109375" style="42" customWidth="1"/>
    <col min="9992" max="9992" width="31.28515625" style="42" customWidth="1"/>
    <col min="9993" max="9993" width="31" style="42" customWidth="1"/>
    <col min="9994" max="9994" width="4.5703125" style="42" customWidth="1"/>
    <col min="9995" max="10240" width="9.140625" style="42"/>
    <col min="10241" max="10241" width="133.42578125" style="42" customWidth="1"/>
    <col min="10242" max="10242" width="29.140625" style="42" customWidth="1"/>
    <col min="10243" max="10243" width="32.7109375" style="42" customWidth="1"/>
    <col min="10244" max="10244" width="31.28515625" style="42" customWidth="1"/>
    <col min="10245" max="10245" width="31" style="42" customWidth="1"/>
    <col min="10246" max="10246" width="29.140625" style="42" customWidth="1"/>
    <col min="10247" max="10247" width="32.7109375" style="42" customWidth="1"/>
    <col min="10248" max="10248" width="31.28515625" style="42" customWidth="1"/>
    <col min="10249" max="10249" width="31" style="42" customWidth="1"/>
    <col min="10250" max="10250" width="4.5703125" style="42" customWidth="1"/>
    <col min="10251" max="10496" width="9.140625" style="42"/>
    <col min="10497" max="10497" width="133.42578125" style="42" customWidth="1"/>
    <col min="10498" max="10498" width="29.140625" style="42" customWidth="1"/>
    <col min="10499" max="10499" width="32.7109375" style="42" customWidth="1"/>
    <col min="10500" max="10500" width="31.28515625" style="42" customWidth="1"/>
    <col min="10501" max="10501" width="31" style="42" customWidth="1"/>
    <col min="10502" max="10502" width="29.140625" style="42" customWidth="1"/>
    <col min="10503" max="10503" width="32.7109375" style="42" customWidth="1"/>
    <col min="10504" max="10504" width="31.28515625" style="42" customWidth="1"/>
    <col min="10505" max="10505" width="31" style="42" customWidth="1"/>
    <col min="10506" max="10506" width="4.5703125" style="42" customWidth="1"/>
    <col min="10507" max="10752" width="9.140625" style="42"/>
    <col min="10753" max="10753" width="133.42578125" style="42" customWidth="1"/>
    <col min="10754" max="10754" width="29.140625" style="42" customWidth="1"/>
    <col min="10755" max="10755" width="32.7109375" style="42" customWidth="1"/>
    <col min="10756" max="10756" width="31.28515625" style="42" customWidth="1"/>
    <col min="10757" max="10757" width="31" style="42" customWidth="1"/>
    <col min="10758" max="10758" width="29.140625" style="42" customWidth="1"/>
    <col min="10759" max="10759" width="32.7109375" style="42" customWidth="1"/>
    <col min="10760" max="10760" width="31.28515625" style="42" customWidth="1"/>
    <col min="10761" max="10761" width="31" style="42" customWidth="1"/>
    <col min="10762" max="10762" width="4.5703125" style="42" customWidth="1"/>
    <col min="10763" max="11008" width="9.140625" style="42"/>
    <col min="11009" max="11009" width="133.42578125" style="42" customWidth="1"/>
    <col min="11010" max="11010" width="29.140625" style="42" customWidth="1"/>
    <col min="11011" max="11011" width="32.7109375" style="42" customWidth="1"/>
    <col min="11012" max="11012" width="31.28515625" style="42" customWidth="1"/>
    <col min="11013" max="11013" width="31" style="42" customWidth="1"/>
    <col min="11014" max="11014" width="29.140625" style="42" customWidth="1"/>
    <col min="11015" max="11015" width="32.7109375" style="42" customWidth="1"/>
    <col min="11016" max="11016" width="31.28515625" style="42" customWidth="1"/>
    <col min="11017" max="11017" width="31" style="42" customWidth="1"/>
    <col min="11018" max="11018" width="4.5703125" style="42" customWidth="1"/>
    <col min="11019" max="11264" width="9.140625" style="42"/>
    <col min="11265" max="11265" width="133.42578125" style="42" customWidth="1"/>
    <col min="11266" max="11266" width="29.140625" style="42" customWidth="1"/>
    <col min="11267" max="11267" width="32.7109375" style="42" customWidth="1"/>
    <col min="11268" max="11268" width="31.28515625" style="42" customWidth="1"/>
    <col min="11269" max="11269" width="31" style="42" customWidth="1"/>
    <col min="11270" max="11270" width="29.140625" style="42" customWidth="1"/>
    <col min="11271" max="11271" width="32.7109375" style="42" customWidth="1"/>
    <col min="11272" max="11272" width="31.28515625" style="42" customWidth="1"/>
    <col min="11273" max="11273" width="31" style="42" customWidth="1"/>
    <col min="11274" max="11274" width="4.5703125" style="42" customWidth="1"/>
    <col min="11275" max="11520" width="9.140625" style="42"/>
    <col min="11521" max="11521" width="133.42578125" style="42" customWidth="1"/>
    <col min="11522" max="11522" width="29.140625" style="42" customWidth="1"/>
    <col min="11523" max="11523" width="32.7109375" style="42" customWidth="1"/>
    <col min="11524" max="11524" width="31.28515625" style="42" customWidth="1"/>
    <col min="11525" max="11525" width="31" style="42" customWidth="1"/>
    <col min="11526" max="11526" width="29.140625" style="42" customWidth="1"/>
    <col min="11527" max="11527" width="32.7109375" style="42" customWidth="1"/>
    <col min="11528" max="11528" width="31.28515625" style="42" customWidth="1"/>
    <col min="11529" max="11529" width="31" style="42" customWidth="1"/>
    <col min="11530" max="11530" width="4.5703125" style="42" customWidth="1"/>
    <col min="11531" max="11776" width="9.140625" style="42"/>
    <col min="11777" max="11777" width="133.42578125" style="42" customWidth="1"/>
    <col min="11778" max="11778" width="29.140625" style="42" customWidth="1"/>
    <col min="11779" max="11779" width="32.7109375" style="42" customWidth="1"/>
    <col min="11780" max="11780" width="31.28515625" style="42" customWidth="1"/>
    <col min="11781" max="11781" width="31" style="42" customWidth="1"/>
    <col min="11782" max="11782" width="29.140625" style="42" customWidth="1"/>
    <col min="11783" max="11783" width="32.7109375" style="42" customWidth="1"/>
    <col min="11784" max="11784" width="31.28515625" style="42" customWidth="1"/>
    <col min="11785" max="11785" width="31" style="42" customWidth="1"/>
    <col min="11786" max="11786" width="4.5703125" style="42" customWidth="1"/>
    <col min="11787" max="12032" width="9.140625" style="42"/>
    <col min="12033" max="12033" width="133.42578125" style="42" customWidth="1"/>
    <col min="12034" max="12034" width="29.140625" style="42" customWidth="1"/>
    <col min="12035" max="12035" width="32.7109375" style="42" customWidth="1"/>
    <col min="12036" max="12036" width="31.28515625" style="42" customWidth="1"/>
    <col min="12037" max="12037" width="31" style="42" customWidth="1"/>
    <col min="12038" max="12038" width="29.140625" style="42" customWidth="1"/>
    <col min="12039" max="12039" width="32.7109375" style="42" customWidth="1"/>
    <col min="12040" max="12040" width="31.28515625" style="42" customWidth="1"/>
    <col min="12041" max="12041" width="31" style="42" customWidth="1"/>
    <col min="12042" max="12042" width="4.5703125" style="42" customWidth="1"/>
    <col min="12043" max="12288" width="9.140625" style="42"/>
    <col min="12289" max="12289" width="133.42578125" style="42" customWidth="1"/>
    <col min="12290" max="12290" width="29.140625" style="42" customWidth="1"/>
    <col min="12291" max="12291" width="32.7109375" style="42" customWidth="1"/>
    <col min="12292" max="12292" width="31.28515625" style="42" customWidth="1"/>
    <col min="12293" max="12293" width="31" style="42" customWidth="1"/>
    <col min="12294" max="12294" width="29.140625" style="42" customWidth="1"/>
    <col min="12295" max="12295" width="32.7109375" style="42" customWidth="1"/>
    <col min="12296" max="12296" width="31.28515625" style="42" customWidth="1"/>
    <col min="12297" max="12297" width="31" style="42" customWidth="1"/>
    <col min="12298" max="12298" width="4.5703125" style="42" customWidth="1"/>
    <col min="12299" max="12544" width="9.140625" style="42"/>
    <col min="12545" max="12545" width="133.42578125" style="42" customWidth="1"/>
    <col min="12546" max="12546" width="29.140625" style="42" customWidth="1"/>
    <col min="12547" max="12547" width="32.7109375" style="42" customWidth="1"/>
    <col min="12548" max="12548" width="31.28515625" style="42" customWidth="1"/>
    <col min="12549" max="12549" width="31" style="42" customWidth="1"/>
    <col min="12550" max="12550" width="29.140625" style="42" customWidth="1"/>
    <col min="12551" max="12551" width="32.7109375" style="42" customWidth="1"/>
    <col min="12552" max="12552" width="31.28515625" style="42" customWidth="1"/>
    <col min="12553" max="12553" width="31" style="42" customWidth="1"/>
    <col min="12554" max="12554" width="4.5703125" style="42" customWidth="1"/>
    <col min="12555" max="12800" width="9.140625" style="42"/>
    <col min="12801" max="12801" width="133.42578125" style="42" customWidth="1"/>
    <col min="12802" max="12802" width="29.140625" style="42" customWidth="1"/>
    <col min="12803" max="12803" width="32.7109375" style="42" customWidth="1"/>
    <col min="12804" max="12804" width="31.28515625" style="42" customWidth="1"/>
    <col min="12805" max="12805" width="31" style="42" customWidth="1"/>
    <col min="12806" max="12806" width="29.140625" style="42" customWidth="1"/>
    <col min="12807" max="12807" width="32.7109375" style="42" customWidth="1"/>
    <col min="12808" max="12808" width="31.28515625" style="42" customWidth="1"/>
    <col min="12809" max="12809" width="31" style="42" customWidth="1"/>
    <col min="12810" max="12810" width="4.5703125" style="42" customWidth="1"/>
    <col min="12811" max="13056" width="9.140625" style="42"/>
    <col min="13057" max="13057" width="133.42578125" style="42" customWidth="1"/>
    <col min="13058" max="13058" width="29.140625" style="42" customWidth="1"/>
    <col min="13059" max="13059" width="32.7109375" style="42" customWidth="1"/>
    <col min="13060" max="13060" width="31.28515625" style="42" customWidth="1"/>
    <col min="13061" max="13061" width="31" style="42" customWidth="1"/>
    <col min="13062" max="13062" width="29.140625" style="42" customWidth="1"/>
    <col min="13063" max="13063" width="32.7109375" style="42" customWidth="1"/>
    <col min="13064" max="13064" width="31.28515625" style="42" customWidth="1"/>
    <col min="13065" max="13065" width="31" style="42" customWidth="1"/>
    <col min="13066" max="13066" width="4.5703125" style="42" customWidth="1"/>
    <col min="13067" max="13312" width="9.140625" style="42"/>
    <col min="13313" max="13313" width="133.42578125" style="42" customWidth="1"/>
    <col min="13314" max="13314" width="29.140625" style="42" customWidth="1"/>
    <col min="13315" max="13315" width="32.7109375" style="42" customWidth="1"/>
    <col min="13316" max="13316" width="31.28515625" style="42" customWidth="1"/>
    <col min="13317" max="13317" width="31" style="42" customWidth="1"/>
    <col min="13318" max="13318" width="29.140625" style="42" customWidth="1"/>
    <col min="13319" max="13319" width="32.7109375" style="42" customWidth="1"/>
    <col min="13320" max="13320" width="31.28515625" style="42" customWidth="1"/>
    <col min="13321" max="13321" width="31" style="42" customWidth="1"/>
    <col min="13322" max="13322" width="4.5703125" style="42" customWidth="1"/>
    <col min="13323" max="13568" width="9.140625" style="42"/>
    <col min="13569" max="13569" width="133.42578125" style="42" customWidth="1"/>
    <col min="13570" max="13570" width="29.140625" style="42" customWidth="1"/>
    <col min="13571" max="13571" width="32.7109375" style="42" customWidth="1"/>
    <col min="13572" max="13572" width="31.28515625" style="42" customWidth="1"/>
    <col min="13573" max="13573" width="31" style="42" customWidth="1"/>
    <col min="13574" max="13574" width="29.140625" style="42" customWidth="1"/>
    <col min="13575" max="13575" width="32.7109375" style="42" customWidth="1"/>
    <col min="13576" max="13576" width="31.28515625" style="42" customWidth="1"/>
    <col min="13577" max="13577" width="31" style="42" customWidth="1"/>
    <col min="13578" max="13578" width="4.5703125" style="42" customWidth="1"/>
    <col min="13579" max="13824" width="9.140625" style="42"/>
    <col min="13825" max="13825" width="133.42578125" style="42" customWidth="1"/>
    <col min="13826" max="13826" width="29.140625" style="42" customWidth="1"/>
    <col min="13827" max="13827" width="32.7109375" style="42" customWidth="1"/>
    <col min="13828" max="13828" width="31.28515625" style="42" customWidth="1"/>
    <col min="13829" max="13829" width="31" style="42" customWidth="1"/>
    <col min="13830" max="13830" width="29.140625" style="42" customWidth="1"/>
    <col min="13831" max="13831" width="32.7109375" style="42" customWidth="1"/>
    <col min="13832" max="13832" width="31.28515625" style="42" customWidth="1"/>
    <col min="13833" max="13833" width="31" style="42" customWidth="1"/>
    <col min="13834" max="13834" width="4.5703125" style="42" customWidth="1"/>
    <col min="13835" max="14080" width="9.140625" style="42"/>
    <col min="14081" max="14081" width="133.42578125" style="42" customWidth="1"/>
    <col min="14082" max="14082" width="29.140625" style="42" customWidth="1"/>
    <col min="14083" max="14083" width="32.7109375" style="42" customWidth="1"/>
    <col min="14084" max="14084" width="31.28515625" style="42" customWidth="1"/>
    <col min="14085" max="14085" width="31" style="42" customWidth="1"/>
    <col min="14086" max="14086" width="29.140625" style="42" customWidth="1"/>
    <col min="14087" max="14087" width="32.7109375" style="42" customWidth="1"/>
    <col min="14088" max="14088" width="31.28515625" style="42" customWidth="1"/>
    <col min="14089" max="14089" width="31" style="42" customWidth="1"/>
    <col min="14090" max="14090" width="4.5703125" style="42" customWidth="1"/>
    <col min="14091" max="14336" width="9.140625" style="42"/>
    <col min="14337" max="14337" width="133.42578125" style="42" customWidth="1"/>
    <col min="14338" max="14338" width="29.140625" style="42" customWidth="1"/>
    <col min="14339" max="14339" width="32.7109375" style="42" customWidth="1"/>
    <col min="14340" max="14340" width="31.28515625" style="42" customWidth="1"/>
    <col min="14341" max="14341" width="31" style="42" customWidth="1"/>
    <col min="14342" max="14342" width="29.140625" style="42" customWidth="1"/>
    <col min="14343" max="14343" width="32.7109375" style="42" customWidth="1"/>
    <col min="14344" max="14344" width="31.28515625" style="42" customWidth="1"/>
    <col min="14345" max="14345" width="31" style="42" customWidth="1"/>
    <col min="14346" max="14346" width="4.5703125" style="42" customWidth="1"/>
    <col min="14347" max="14592" width="9.140625" style="42"/>
    <col min="14593" max="14593" width="133.42578125" style="42" customWidth="1"/>
    <col min="14594" max="14594" width="29.140625" style="42" customWidth="1"/>
    <col min="14595" max="14595" width="32.7109375" style="42" customWidth="1"/>
    <col min="14596" max="14596" width="31.28515625" style="42" customWidth="1"/>
    <col min="14597" max="14597" width="31" style="42" customWidth="1"/>
    <col min="14598" max="14598" width="29.140625" style="42" customWidth="1"/>
    <col min="14599" max="14599" width="32.7109375" style="42" customWidth="1"/>
    <col min="14600" max="14600" width="31.28515625" style="42" customWidth="1"/>
    <col min="14601" max="14601" width="31" style="42" customWidth="1"/>
    <col min="14602" max="14602" width="4.5703125" style="42" customWidth="1"/>
    <col min="14603" max="14848" width="9.140625" style="42"/>
    <col min="14849" max="14849" width="133.42578125" style="42" customWidth="1"/>
    <col min="14850" max="14850" width="29.140625" style="42" customWidth="1"/>
    <col min="14851" max="14851" width="32.7109375" style="42" customWidth="1"/>
    <col min="14852" max="14852" width="31.28515625" style="42" customWidth="1"/>
    <col min="14853" max="14853" width="31" style="42" customWidth="1"/>
    <col min="14854" max="14854" width="29.140625" style="42" customWidth="1"/>
    <col min="14855" max="14855" width="32.7109375" style="42" customWidth="1"/>
    <col min="14856" max="14856" width="31.28515625" style="42" customWidth="1"/>
    <col min="14857" max="14857" width="31" style="42" customWidth="1"/>
    <col min="14858" max="14858" width="4.5703125" style="42" customWidth="1"/>
    <col min="14859" max="15104" width="9.140625" style="42"/>
    <col min="15105" max="15105" width="133.42578125" style="42" customWidth="1"/>
    <col min="15106" max="15106" width="29.140625" style="42" customWidth="1"/>
    <col min="15107" max="15107" width="32.7109375" style="42" customWidth="1"/>
    <col min="15108" max="15108" width="31.28515625" style="42" customWidth="1"/>
    <col min="15109" max="15109" width="31" style="42" customWidth="1"/>
    <col min="15110" max="15110" width="29.140625" style="42" customWidth="1"/>
    <col min="15111" max="15111" width="32.7109375" style="42" customWidth="1"/>
    <col min="15112" max="15112" width="31.28515625" style="42" customWidth="1"/>
    <col min="15113" max="15113" width="31" style="42" customWidth="1"/>
    <col min="15114" max="15114" width="4.5703125" style="42" customWidth="1"/>
    <col min="15115" max="15360" width="9.140625" style="42"/>
    <col min="15361" max="15361" width="133.42578125" style="42" customWidth="1"/>
    <col min="15362" max="15362" width="29.140625" style="42" customWidth="1"/>
    <col min="15363" max="15363" width="32.7109375" style="42" customWidth="1"/>
    <col min="15364" max="15364" width="31.28515625" style="42" customWidth="1"/>
    <col min="15365" max="15365" width="31" style="42" customWidth="1"/>
    <col min="15366" max="15366" width="29.140625" style="42" customWidth="1"/>
    <col min="15367" max="15367" width="32.7109375" style="42" customWidth="1"/>
    <col min="15368" max="15368" width="31.28515625" style="42" customWidth="1"/>
    <col min="15369" max="15369" width="31" style="42" customWidth="1"/>
    <col min="15370" max="15370" width="4.5703125" style="42" customWidth="1"/>
    <col min="15371" max="15616" width="9.140625" style="42"/>
    <col min="15617" max="15617" width="133.42578125" style="42" customWidth="1"/>
    <col min="15618" max="15618" width="29.140625" style="42" customWidth="1"/>
    <col min="15619" max="15619" width="32.7109375" style="42" customWidth="1"/>
    <col min="15620" max="15620" width="31.28515625" style="42" customWidth="1"/>
    <col min="15621" max="15621" width="31" style="42" customWidth="1"/>
    <col min="15622" max="15622" width="29.140625" style="42" customWidth="1"/>
    <col min="15623" max="15623" width="32.7109375" style="42" customWidth="1"/>
    <col min="15624" max="15624" width="31.28515625" style="42" customWidth="1"/>
    <col min="15625" max="15625" width="31" style="42" customWidth="1"/>
    <col min="15626" max="15626" width="4.5703125" style="42" customWidth="1"/>
    <col min="15627" max="15872" width="9.140625" style="42"/>
    <col min="15873" max="15873" width="133.42578125" style="42" customWidth="1"/>
    <col min="15874" max="15874" width="29.140625" style="42" customWidth="1"/>
    <col min="15875" max="15875" width="32.7109375" style="42" customWidth="1"/>
    <col min="15876" max="15876" width="31.28515625" style="42" customWidth="1"/>
    <col min="15877" max="15877" width="31" style="42" customWidth="1"/>
    <col min="15878" max="15878" width="29.140625" style="42" customWidth="1"/>
    <col min="15879" max="15879" width="32.7109375" style="42" customWidth="1"/>
    <col min="15880" max="15880" width="31.28515625" style="42" customWidth="1"/>
    <col min="15881" max="15881" width="31" style="42" customWidth="1"/>
    <col min="15882" max="15882" width="4.5703125" style="42" customWidth="1"/>
    <col min="15883" max="16128" width="9.140625" style="42"/>
    <col min="16129" max="16129" width="133.42578125" style="42" customWidth="1"/>
    <col min="16130" max="16130" width="29.140625" style="42" customWidth="1"/>
    <col min="16131" max="16131" width="32.7109375" style="42" customWidth="1"/>
    <col min="16132" max="16132" width="31.28515625" style="42" customWidth="1"/>
    <col min="16133" max="16133" width="31" style="42" customWidth="1"/>
    <col min="16134" max="16134" width="29.140625" style="42" customWidth="1"/>
    <col min="16135" max="16135" width="32.7109375" style="42" customWidth="1"/>
    <col min="16136" max="16136" width="31.28515625" style="42" customWidth="1"/>
    <col min="16137" max="16137" width="31" style="42" customWidth="1"/>
    <col min="16138" max="16138" width="4.5703125" style="42" customWidth="1"/>
    <col min="16139" max="16384" width="9.140625" style="42"/>
  </cols>
  <sheetData>
    <row r="1" spans="1:26" s="44" customFormat="1" ht="5.25" hidden="1" customHeight="1">
      <c r="A1" s="200"/>
      <c r="B1" s="201"/>
      <c r="C1" s="201"/>
      <c r="D1" s="201"/>
      <c r="E1" s="201"/>
      <c r="F1" s="201"/>
      <c r="G1" s="201"/>
      <c r="H1" s="201"/>
      <c r="I1" s="201"/>
      <c r="J1" s="196"/>
    </row>
    <row r="2" spans="1:26" s="203" customFormat="1" ht="78.75" customHeight="1">
      <c r="A2" s="694" t="s">
        <v>146</v>
      </c>
      <c r="B2" s="694"/>
      <c r="C2" s="694"/>
      <c r="D2" s="694"/>
      <c r="E2" s="694"/>
      <c r="F2" s="694"/>
      <c r="G2" s="694"/>
      <c r="H2" s="694"/>
      <c r="I2" s="694"/>
      <c r="J2" s="202"/>
    </row>
    <row r="3" spans="1:26" s="203" customFormat="1" ht="41.25" customHeight="1">
      <c r="A3" s="694" t="s">
        <v>250</v>
      </c>
      <c r="B3" s="694"/>
      <c r="C3" s="694"/>
      <c r="D3" s="694"/>
      <c r="E3" s="694"/>
      <c r="F3" s="694"/>
      <c r="G3" s="694"/>
      <c r="H3" s="694"/>
      <c r="I3" s="694"/>
      <c r="J3" s="202"/>
    </row>
    <row r="4" spans="1:26" s="203" customFormat="1" ht="48.75" customHeight="1">
      <c r="A4" s="694" t="s">
        <v>2</v>
      </c>
      <c r="B4" s="694"/>
      <c r="C4" s="694"/>
      <c r="D4" s="694"/>
      <c r="E4" s="694"/>
      <c r="F4" s="694"/>
      <c r="G4" s="694"/>
      <c r="H4" s="694"/>
      <c r="I4" s="694"/>
      <c r="J4" s="202"/>
    </row>
    <row r="5" spans="1:26" s="205" customFormat="1" ht="73.5" customHeight="1">
      <c r="A5" s="695" t="s">
        <v>251</v>
      </c>
      <c r="B5" s="695"/>
      <c r="C5" s="695"/>
      <c r="D5" s="695"/>
      <c r="E5" s="695"/>
      <c r="F5" s="695"/>
      <c r="G5" s="695"/>
      <c r="H5" s="695"/>
      <c r="I5" s="695"/>
      <c r="J5" s="204"/>
    </row>
    <row r="6" spans="1:26" ht="6" customHeight="1"/>
    <row r="7" spans="1:26" ht="7.5" customHeight="1">
      <c r="A7" s="206"/>
      <c r="B7" s="207"/>
      <c r="C7" s="207"/>
      <c r="D7" s="208"/>
      <c r="E7" s="208"/>
      <c r="F7" s="208"/>
      <c r="G7" s="208"/>
      <c r="H7" s="207"/>
      <c r="I7" s="208"/>
      <c r="J7" s="209"/>
    </row>
    <row r="8" spans="1:26" s="212" customFormat="1" ht="45" customHeight="1">
      <c r="A8" s="210"/>
      <c r="B8" s="696" t="s">
        <v>60</v>
      </c>
      <c r="C8" s="696"/>
      <c r="D8" s="696"/>
      <c r="E8" s="696"/>
      <c r="F8" s="696" t="s">
        <v>66</v>
      </c>
      <c r="G8" s="696"/>
      <c r="H8" s="696"/>
      <c r="I8" s="696"/>
      <c r="J8" s="211"/>
      <c r="U8" s="212">
        <v>1</v>
      </c>
      <c r="V8" s="212">
        <v>1</v>
      </c>
      <c r="Y8" s="212">
        <v>1</v>
      </c>
      <c r="Z8" s="212">
        <v>1</v>
      </c>
    </row>
    <row r="9" spans="1:26" s="216" customFormat="1" ht="65.25" customHeight="1">
      <c r="A9" s="213"/>
      <c r="B9" s="213" t="s">
        <v>252</v>
      </c>
      <c r="C9" s="214" t="s">
        <v>253</v>
      </c>
      <c r="D9" s="213" t="s">
        <v>254</v>
      </c>
      <c r="E9" s="213" t="s">
        <v>53</v>
      </c>
      <c r="F9" s="213" t="s">
        <v>252</v>
      </c>
      <c r="G9" s="213" t="s">
        <v>253</v>
      </c>
      <c r="H9" s="214" t="s">
        <v>254</v>
      </c>
      <c r="I9" s="213" t="s">
        <v>53</v>
      </c>
      <c r="J9" s="215"/>
      <c r="U9" s="216">
        <v>1</v>
      </c>
      <c r="V9" s="216">
        <v>1</v>
      </c>
      <c r="Y9" s="216">
        <v>1</v>
      </c>
      <c r="Z9" s="216">
        <v>1</v>
      </c>
    </row>
    <row r="10" spans="1:26" s="219" customFormat="1" ht="64.5" customHeight="1">
      <c r="A10" s="217" t="s">
        <v>220</v>
      </c>
      <c r="B10" s="218">
        <v>2140.7864799999998</v>
      </c>
      <c r="C10" s="218">
        <v>0</v>
      </c>
      <c r="D10" s="218">
        <v>0</v>
      </c>
      <c r="E10" s="218">
        <v>2140.7864799999998</v>
      </c>
      <c r="F10" s="218">
        <v>866.36531519999994</v>
      </c>
      <c r="G10" s="218">
        <v>74473.542446199994</v>
      </c>
      <c r="H10" s="218">
        <v>84414.845223199998</v>
      </c>
      <c r="I10" s="218">
        <v>159754.7529846</v>
      </c>
      <c r="J10" s="211"/>
    </row>
    <row r="11" spans="1:26" s="219" customFormat="1" ht="64.5" customHeight="1">
      <c r="A11" s="217" t="s">
        <v>221</v>
      </c>
      <c r="B11" s="220">
        <v>0</v>
      </c>
      <c r="C11" s="220">
        <v>0</v>
      </c>
      <c r="D11" s="220">
        <v>0</v>
      </c>
      <c r="E11" s="220">
        <v>0</v>
      </c>
      <c r="F11" s="218">
        <v>0</v>
      </c>
      <c r="G11" s="218">
        <v>1208.0133802</v>
      </c>
      <c r="H11" s="218">
        <v>879.57269080000003</v>
      </c>
      <c r="I11" s="218">
        <v>2087.5860710000002</v>
      </c>
      <c r="J11" s="211"/>
    </row>
    <row r="12" spans="1:26" s="219" customFormat="1" ht="64.5" customHeight="1">
      <c r="A12" s="217" t="s">
        <v>222</v>
      </c>
      <c r="B12" s="220">
        <v>3362.5730600000002</v>
      </c>
      <c r="C12" s="220">
        <v>33525.614999999998</v>
      </c>
      <c r="D12" s="220">
        <v>0</v>
      </c>
      <c r="E12" s="220">
        <v>36888.18806</v>
      </c>
      <c r="F12" s="218">
        <v>0</v>
      </c>
      <c r="G12" s="218">
        <v>225.26013</v>
      </c>
      <c r="H12" s="218">
        <v>468.20976040000005</v>
      </c>
      <c r="I12" s="218">
        <v>693.46989040000005</v>
      </c>
      <c r="J12" s="211"/>
    </row>
    <row r="13" spans="1:26" s="219" customFormat="1" ht="64.5" customHeight="1">
      <c r="A13" s="217" t="s">
        <v>223</v>
      </c>
      <c r="B13" s="218">
        <v>0</v>
      </c>
      <c r="C13" s="218">
        <v>0</v>
      </c>
      <c r="D13" s="218">
        <v>0</v>
      </c>
      <c r="E13" s="218">
        <v>0</v>
      </c>
      <c r="F13" s="218">
        <v>17.493539999999999</v>
      </c>
      <c r="G13" s="218">
        <v>2842.1335349999999</v>
      </c>
      <c r="H13" s="218">
        <v>4339.2627769999999</v>
      </c>
      <c r="I13" s="218">
        <v>7198.8898520000002</v>
      </c>
      <c r="J13" s="211"/>
    </row>
    <row r="14" spans="1:26" s="219" customFormat="1" ht="64.5" customHeight="1">
      <c r="A14" s="217" t="s">
        <v>224</v>
      </c>
      <c r="B14" s="218">
        <v>60861.021336400001</v>
      </c>
      <c r="C14" s="218">
        <v>12640.547032400002</v>
      </c>
      <c r="D14" s="218">
        <v>0</v>
      </c>
      <c r="E14" s="218">
        <v>73501.568368799999</v>
      </c>
      <c r="F14" s="218">
        <v>5773.0638342000002</v>
      </c>
      <c r="G14" s="218">
        <v>183338.34706299999</v>
      </c>
      <c r="H14" s="218">
        <v>151063.47190419998</v>
      </c>
      <c r="I14" s="218">
        <v>340174.88280140003</v>
      </c>
      <c r="J14" s="211"/>
    </row>
    <row r="15" spans="1:26" s="219" customFormat="1" ht="64.5" customHeight="1">
      <c r="A15" s="217" t="s">
        <v>225</v>
      </c>
      <c r="B15" s="218">
        <v>1899.0538000000001</v>
      </c>
      <c r="C15" s="218">
        <v>0</v>
      </c>
      <c r="D15" s="218">
        <v>0</v>
      </c>
      <c r="E15" s="218">
        <v>1899.0538000000001</v>
      </c>
      <c r="F15" s="218">
        <v>31</v>
      </c>
      <c r="G15" s="218">
        <v>218.62164999999999</v>
      </c>
      <c r="H15" s="218">
        <v>737.97136880000005</v>
      </c>
      <c r="I15" s="218">
        <v>987.59301879999998</v>
      </c>
      <c r="J15" s="211"/>
    </row>
    <row r="16" spans="1:26" s="219" customFormat="1" ht="64.5" customHeight="1">
      <c r="A16" s="217" t="s">
        <v>131</v>
      </c>
      <c r="B16" s="218">
        <v>96327.736000000004</v>
      </c>
      <c r="C16" s="218">
        <v>1121.8302060000001</v>
      </c>
      <c r="D16" s="218">
        <v>2790.2457296000002</v>
      </c>
      <c r="E16" s="218">
        <v>100239.8119356</v>
      </c>
      <c r="F16" s="218">
        <v>13208.471995600001</v>
      </c>
      <c r="G16" s="218">
        <v>243568.1394822</v>
      </c>
      <c r="H16" s="218">
        <v>686807.33706619998</v>
      </c>
      <c r="I16" s="218">
        <v>943583.94854400004</v>
      </c>
      <c r="J16" s="211"/>
    </row>
    <row r="17" spans="1:10" s="219" customFormat="1" ht="64.5" customHeight="1">
      <c r="A17" s="217" t="s">
        <v>226</v>
      </c>
      <c r="B17" s="218">
        <v>75691.301783800009</v>
      </c>
      <c r="C17" s="218">
        <v>28.940519999999999</v>
      </c>
      <c r="D17" s="218">
        <v>0</v>
      </c>
      <c r="E17" s="218">
        <v>75720.242303799998</v>
      </c>
      <c r="F17" s="218">
        <v>12334.925672199999</v>
      </c>
      <c r="G17" s="218">
        <v>915901.24701219995</v>
      </c>
      <c r="H17" s="218">
        <v>737101.84714119998</v>
      </c>
      <c r="I17" s="218">
        <v>1665338.0198255999</v>
      </c>
      <c r="J17" s="211"/>
    </row>
    <row r="18" spans="1:10" s="219" customFormat="1" ht="64.5" customHeight="1">
      <c r="A18" s="217" t="s">
        <v>227</v>
      </c>
      <c r="B18" s="218">
        <v>0</v>
      </c>
      <c r="C18" s="218">
        <v>0</v>
      </c>
      <c r="D18" s="218">
        <v>0</v>
      </c>
      <c r="E18" s="218">
        <v>0</v>
      </c>
      <c r="F18" s="218">
        <v>80.28501</v>
      </c>
      <c r="G18" s="218">
        <v>4425.0591764000001</v>
      </c>
      <c r="H18" s="218">
        <v>12681.4867008</v>
      </c>
      <c r="I18" s="218">
        <v>17186.830887200002</v>
      </c>
      <c r="J18" s="211"/>
    </row>
    <row r="19" spans="1:10" s="219" customFormat="1" ht="64.5" customHeight="1">
      <c r="A19" s="217" t="s">
        <v>228</v>
      </c>
      <c r="B19" s="218">
        <v>250.047</v>
      </c>
      <c r="C19" s="218">
        <v>4725.7779911999996</v>
      </c>
      <c r="D19" s="218">
        <v>0</v>
      </c>
      <c r="E19" s="218">
        <v>4975.8249912000001</v>
      </c>
      <c r="F19" s="218">
        <v>405.34829400000001</v>
      </c>
      <c r="G19" s="218">
        <v>16507.937549800001</v>
      </c>
      <c r="H19" s="218">
        <v>59640.309337800005</v>
      </c>
      <c r="I19" s="218">
        <v>76553.595181600002</v>
      </c>
      <c r="J19" s="211"/>
    </row>
    <row r="20" spans="1:10" s="219" customFormat="1" ht="64.5" customHeight="1">
      <c r="A20" s="217" t="s">
        <v>229</v>
      </c>
      <c r="B20" s="218">
        <v>0</v>
      </c>
      <c r="C20" s="218">
        <v>0</v>
      </c>
      <c r="D20" s="218">
        <v>0</v>
      </c>
      <c r="E20" s="218">
        <v>0</v>
      </c>
      <c r="F20" s="218">
        <v>374.99169520000004</v>
      </c>
      <c r="G20" s="218">
        <v>601.16287999999997</v>
      </c>
      <c r="H20" s="218">
        <v>203.76421580000002</v>
      </c>
      <c r="I20" s="218">
        <v>1179.9187910000001</v>
      </c>
      <c r="J20" s="211"/>
    </row>
    <row r="21" spans="1:10" s="219" customFormat="1" ht="64.5" customHeight="1">
      <c r="A21" s="217" t="s">
        <v>230</v>
      </c>
      <c r="B21" s="218">
        <v>0</v>
      </c>
      <c r="C21" s="218">
        <v>423.47800000000001</v>
      </c>
      <c r="D21" s="218">
        <v>0</v>
      </c>
      <c r="E21" s="218">
        <v>423.47800000000001</v>
      </c>
      <c r="F21" s="218">
        <v>3875.1689918000002</v>
      </c>
      <c r="G21" s="218">
        <v>110821.3822622</v>
      </c>
      <c r="H21" s="218">
        <v>434053.67222299997</v>
      </c>
      <c r="I21" s="218">
        <v>548750.22347700002</v>
      </c>
      <c r="J21" s="211"/>
    </row>
    <row r="22" spans="1:10" s="219" customFormat="1" ht="64.5" customHeight="1">
      <c r="A22" s="217" t="s">
        <v>231</v>
      </c>
      <c r="B22" s="218">
        <v>0</v>
      </c>
      <c r="C22" s="218">
        <v>0</v>
      </c>
      <c r="D22" s="218">
        <v>0</v>
      </c>
      <c r="E22" s="218">
        <v>0</v>
      </c>
      <c r="F22" s="218">
        <v>15</v>
      </c>
      <c r="G22" s="218">
        <v>756.53244999999993</v>
      </c>
      <c r="H22" s="218">
        <v>117.09018520000001</v>
      </c>
      <c r="I22" s="218">
        <v>888.62263519999999</v>
      </c>
      <c r="J22" s="211"/>
    </row>
    <row r="23" spans="1:10" s="219" customFormat="1" ht="64.5" customHeight="1">
      <c r="A23" s="217" t="s">
        <v>232</v>
      </c>
      <c r="B23" s="218">
        <v>0</v>
      </c>
      <c r="C23" s="218">
        <v>0</v>
      </c>
      <c r="D23" s="218">
        <v>0</v>
      </c>
      <c r="E23" s="218">
        <v>0</v>
      </c>
      <c r="F23" s="218">
        <v>209.257487</v>
      </c>
      <c r="G23" s="218">
        <v>857.43081919999997</v>
      </c>
      <c r="H23" s="218">
        <v>5998.6964910000006</v>
      </c>
      <c r="I23" s="218">
        <v>7065.3847972000003</v>
      </c>
      <c r="J23" s="211"/>
    </row>
    <row r="24" spans="1:10" s="219" customFormat="1" ht="64.5" customHeight="1">
      <c r="A24" s="217" t="s">
        <v>233</v>
      </c>
      <c r="B24" s="218">
        <v>0</v>
      </c>
      <c r="C24" s="218">
        <v>0</v>
      </c>
      <c r="D24" s="218">
        <v>0</v>
      </c>
      <c r="E24" s="218">
        <v>0</v>
      </c>
      <c r="F24" s="218">
        <v>1082.8515930000001</v>
      </c>
      <c r="G24" s="218">
        <v>4355.8598311999995</v>
      </c>
      <c r="H24" s="218">
        <v>7525.8379222000003</v>
      </c>
      <c r="I24" s="218">
        <v>12964.549346400001</v>
      </c>
      <c r="J24" s="211"/>
    </row>
    <row r="25" spans="1:10" s="219" customFormat="1" ht="64.5" customHeight="1">
      <c r="A25" s="217" t="s">
        <v>234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1"/>
    </row>
    <row r="26" spans="1:10" s="219" customFormat="1" ht="64.5" customHeight="1">
      <c r="A26" s="217" t="s">
        <v>235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0</v>
      </c>
      <c r="J26" s="211"/>
    </row>
    <row r="27" spans="1:10" s="224" customFormat="1" ht="98.25" customHeight="1">
      <c r="A27" s="221" t="s">
        <v>236</v>
      </c>
      <c r="B27" s="222">
        <v>0</v>
      </c>
      <c r="C27" s="222">
        <v>0</v>
      </c>
      <c r="D27" s="222">
        <v>0</v>
      </c>
      <c r="E27" s="222">
        <v>0</v>
      </c>
      <c r="F27" s="222">
        <v>1.4</v>
      </c>
      <c r="G27" s="222">
        <v>26.048048399999999</v>
      </c>
      <c r="H27" s="222">
        <v>80.113960000000006</v>
      </c>
      <c r="I27" s="222">
        <v>107.56200840000001</v>
      </c>
      <c r="J27" s="223"/>
    </row>
    <row r="28" spans="1:10" s="224" customFormat="1" ht="38.25" customHeight="1">
      <c r="A28" s="225" t="s">
        <v>255</v>
      </c>
      <c r="B28" s="226">
        <f>SUM(B10:B27)</f>
        <v>240532.51946020001</v>
      </c>
      <c r="C28" s="226">
        <f t="shared" ref="C28:I28" si="0">SUM(C10:C27)</f>
        <v>52466.188749599991</v>
      </c>
      <c r="D28" s="226">
        <f t="shared" si="0"/>
        <v>2790.2457296000002</v>
      </c>
      <c r="E28" s="226">
        <f t="shared" si="0"/>
        <v>295788.95393940003</v>
      </c>
      <c r="F28" s="226">
        <f t="shared" si="0"/>
        <v>38275.6234282</v>
      </c>
      <c r="G28" s="226">
        <f t="shared" si="0"/>
        <v>1560126.717716</v>
      </c>
      <c r="H28" s="226">
        <f t="shared" si="0"/>
        <v>2186113.4889675998</v>
      </c>
      <c r="I28" s="226">
        <f t="shared" si="0"/>
        <v>3784515.8301117998</v>
      </c>
      <c r="J28" s="223"/>
    </row>
    <row r="29" spans="1:10" ht="11.25" customHeight="1" thickBot="1">
      <c r="A29" s="227"/>
      <c r="B29" s="228"/>
      <c r="C29" s="229"/>
      <c r="D29" s="229"/>
      <c r="E29" s="229"/>
      <c r="F29" s="228"/>
      <c r="G29" s="228"/>
      <c r="H29" s="228"/>
      <c r="I29" s="228"/>
    </row>
    <row r="30" spans="1:10" s="233" customFormat="1" ht="27.75" customHeight="1" thickTop="1">
      <c r="A30" s="230" t="s">
        <v>238</v>
      </c>
      <c r="B30" s="231"/>
      <c r="C30" s="232"/>
      <c r="D30" s="232"/>
      <c r="E30" s="232"/>
      <c r="J30" s="234"/>
    </row>
    <row r="31" spans="1:10" ht="24.75" customHeight="1">
      <c r="A31" s="230"/>
      <c r="B31" s="67"/>
      <c r="C31" s="135"/>
      <c r="D31" s="135"/>
      <c r="E31" s="135"/>
      <c r="F31" s="114"/>
      <c r="G31" s="114"/>
      <c r="H31" s="114"/>
      <c r="I31" s="114"/>
    </row>
    <row r="32" spans="1:10" ht="22.5" customHeight="1">
      <c r="A32" s="230"/>
      <c r="B32" s="67"/>
      <c r="C32" s="135"/>
      <c r="D32" s="135"/>
      <c r="E32" s="135"/>
      <c r="F32" s="114"/>
      <c r="G32" s="114"/>
      <c r="H32" s="114"/>
      <c r="I32" s="114"/>
    </row>
    <row r="33" spans="1:9" ht="13.5" customHeight="1">
      <c r="A33" s="164"/>
      <c r="B33" s="67"/>
      <c r="C33" s="135"/>
      <c r="D33" s="135"/>
      <c r="E33" s="135"/>
      <c r="F33" s="114"/>
      <c r="G33" s="114"/>
      <c r="H33" s="114"/>
      <c r="I33" s="114"/>
    </row>
    <row r="34" spans="1:9" ht="13.5" customHeight="1">
      <c r="A34" s="164"/>
      <c r="B34" s="67"/>
      <c r="C34" s="135"/>
      <c r="D34" s="135"/>
      <c r="E34" s="135"/>
      <c r="F34" s="114"/>
      <c r="G34" s="114"/>
      <c r="H34" s="114"/>
      <c r="I34" s="114"/>
    </row>
    <row r="35" spans="1:9" ht="13.5" customHeight="1">
      <c r="A35" s="164"/>
      <c r="B35" s="67"/>
      <c r="C35" s="135"/>
      <c r="D35" s="135"/>
      <c r="E35" s="135"/>
      <c r="F35" s="114"/>
      <c r="G35" s="114"/>
      <c r="H35" s="114"/>
      <c r="I35" s="114"/>
    </row>
    <row r="36" spans="1:9" ht="13.5" customHeight="1">
      <c r="A36" s="164"/>
      <c r="B36" s="67"/>
      <c r="C36" s="135"/>
      <c r="D36" s="135"/>
      <c r="E36" s="135"/>
      <c r="F36" s="114"/>
      <c r="G36" s="114"/>
      <c r="H36" s="114"/>
      <c r="I36" s="114"/>
    </row>
    <row r="37" spans="1:9" ht="13.5" customHeight="1">
      <c r="A37" s="168"/>
      <c r="B37" s="235"/>
      <c r="C37" s="135"/>
      <c r="D37" s="135"/>
      <c r="E37" s="135"/>
      <c r="F37" s="114"/>
      <c r="G37" s="114"/>
      <c r="H37" s="114"/>
      <c r="I37" s="114"/>
    </row>
    <row r="38" spans="1:9" ht="13.5" customHeight="1">
      <c r="A38" s="164"/>
      <c r="B38" s="235"/>
      <c r="C38" s="135"/>
      <c r="D38" s="135"/>
      <c r="E38" s="135"/>
      <c r="F38" s="114"/>
      <c r="G38" s="114"/>
      <c r="H38" s="114"/>
      <c r="I38" s="114"/>
    </row>
    <row r="39" spans="1:9" ht="13.5" customHeight="1">
      <c r="A39" s="164"/>
      <c r="B39" s="235"/>
      <c r="C39" s="135"/>
      <c r="D39" s="135"/>
      <c r="E39" s="135"/>
      <c r="F39" s="114"/>
      <c r="G39" s="114"/>
      <c r="H39" s="114"/>
      <c r="I39" s="114"/>
    </row>
    <row r="40" spans="1:9" ht="13.5" customHeight="1">
      <c r="A40" s="164"/>
      <c r="B40" s="235"/>
      <c r="C40" s="135"/>
      <c r="D40" s="135"/>
      <c r="E40" s="135"/>
      <c r="F40" s="114"/>
      <c r="G40" s="114"/>
      <c r="H40" s="114"/>
      <c r="I40" s="114"/>
    </row>
    <row r="41" spans="1:9" ht="13.5" customHeight="1">
      <c r="A41" s="164"/>
      <c r="B41" s="235"/>
      <c r="C41" s="135"/>
      <c r="D41" s="135"/>
      <c r="E41" s="135"/>
      <c r="F41" s="114"/>
      <c r="G41" s="114"/>
      <c r="H41" s="114"/>
      <c r="I41" s="114"/>
    </row>
    <row r="42" spans="1:9" ht="13.5" customHeight="1">
      <c r="A42" s="164"/>
      <c r="B42" s="235"/>
      <c r="C42" s="135"/>
      <c r="D42" s="135"/>
      <c r="E42" s="135"/>
      <c r="F42" s="114"/>
      <c r="G42" s="114"/>
      <c r="H42" s="114"/>
      <c r="I42" s="114"/>
    </row>
    <row r="43" spans="1:9" ht="13.5" customHeight="1">
      <c r="A43" s="168"/>
      <c r="B43" s="235"/>
      <c r="C43" s="135"/>
      <c r="D43" s="135"/>
      <c r="E43" s="135"/>
      <c r="F43" s="114"/>
      <c r="G43" s="114"/>
      <c r="H43" s="114"/>
      <c r="I43" s="114"/>
    </row>
    <row r="44" spans="1:9" ht="13.5" customHeight="1">
      <c r="A44" s="164"/>
      <c r="B44" s="67"/>
      <c r="C44" s="135"/>
      <c r="D44" s="135"/>
      <c r="E44" s="135"/>
      <c r="F44" s="114"/>
      <c r="G44" s="114"/>
      <c r="H44" s="114"/>
      <c r="I44" s="114"/>
    </row>
    <row r="45" spans="1:9" ht="13.5" customHeight="1">
      <c r="A45" s="164"/>
      <c r="B45" s="67"/>
      <c r="C45" s="135"/>
      <c r="D45" s="135"/>
      <c r="E45" s="135"/>
      <c r="F45" s="114"/>
      <c r="G45" s="114"/>
      <c r="H45" s="114"/>
      <c r="I45" s="114"/>
    </row>
    <row r="46" spans="1:9" ht="13.5" customHeight="1">
      <c r="A46" s="164"/>
      <c r="B46" s="67"/>
      <c r="C46" s="135"/>
      <c r="D46" s="135"/>
      <c r="E46" s="135"/>
      <c r="F46" s="114"/>
      <c r="G46" s="114"/>
      <c r="H46" s="114"/>
      <c r="I46" s="114"/>
    </row>
    <row r="47" spans="1:9" ht="13.5" customHeight="1">
      <c r="A47" s="168"/>
      <c r="B47" s="67"/>
      <c r="C47" s="135"/>
      <c r="D47" s="135"/>
      <c r="E47" s="135"/>
      <c r="F47" s="114"/>
      <c r="G47" s="114"/>
      <c r="H47" s="114"/>
      <c r="I47" s="114"/>
    </row>
    <row r="48" spans="1:9" ht="13.5" customHeight="1">
      <c r="A48" s="164"/>
      <c r="B48" s="67"/>
      <c r="C48" s="135"/>
      <c r="D48" s="135"/>
      <c r="E48" s="135"/>
      <c r="F48" s="114"/>
      <c r="G48" s="114"/>
      <c r="H48" s="114"/>
      <c r="I48" s="114"/>
    </row>
    <row r="49" spans="1:9" ht="13.5" customHeight="1">
      <c r="A49" s="164"/>
      <c r="B49" s="67"/>
      <c r="C49" s="135"/>
      <c r="D49" s="135"/>
      <c r="E49" s="135"/>
      <c r="F49" s="114"/>
      <c r="G49" s="114"/>
      <c r="H49" s="114"/>
      <c r="I49" s="114"/>
    </row>
    <row r="50" spans="1:9" ht="13.5" customHeight="1">
      <c r="A50" s="164"/>
      <c r="B50" s="67"/>
      <c r="C50" s="135"/>
      <c r="D50" s="135"/>
      <c r="E50" s="135"/>
      <c r="F50" s="114"/>
      <c r="G50" s="114"/>
      <c r="H50" s="114"/>
      <c r="I50" s="114"/>
    </row>
    <row r="51" spans="1:9" ht="13.5" customHeight="1">
      <c r="A51" s="164"/>
      <c r="B51" s="67"/>
      <c r="C51" s="135"/>
      <c r="D51" s="135"/>
      <c r="E51" s="135"/>
      <c r="F51" s="114"/>
      <c r="G51" s="114"/>
      <c r="H51" s="114"/>
      <c r="I51" s="114"/>
    </row>
    <row r="52" spans="1:9" ht="13.5" customHeight="1">
      <c r="A52" s="168"/>
      <c r="B52" s="67"/>
      <c r="C52" s="135"/>
      <c r="D52" s="135"/>
      <c r="E52" s="135"/>
      <c r="F52" s="114"/>
      <c r="G52" s="114"/>
      <c r="H52" s="114"/>
      <c r="I52" s="114"/>
    </row>
    <row r="53" spans="1:9" ht="13.5" customHeight="1">
      <c r="A53" s="164"/>
      <c r="B53" s="67"/>
      <c r="C53" s="135"/>
      <c r="D53" s="135"/>
      <c r="E53" s="135"/>
      <c r="F53" s="114"/>
      <c r="G53" s="114"/>
      <c r="H53" s="114"/>
      <c r="I53" s="114"/>
    </row>
    <row r="54" spans="1:9" ht="13.5" customHeight="1">
      <c r="A54" s="164"/>
      <c r="B54" s="67"/>
      <c r="C54" s="135"/>
      <c r="D54" s="135"/>
      <c r="E54" s="135"/>
      <c r="F54" s="114"/>
      <c r="G54" s="114"/>
      <c r="H54" s="114"/>
      <c r="I54" s="114"/>
    </row>
    <row r="55" spans="1:9" ht="13.5" customHeight="1">
      <c r="A55" s="164"/>
      <c r="B55" s="67"/>
      <c r="C55" s="135"/>
      <c r="D55" s="135"/>
      <c r="E55" s="135"/>
      <c r="F55" s="114"/>
      <c r="G55" s="114"/>
      <c r="H55" s="114"/>
      <c r="I55" s="114"/>
    </row>
    <row r="56" spans="1:9" ht="9" customHeight="1">
      <c r="A56" s="166"/>
      <c r="B56" s="67"/>
      <c r="C56" s="135"/>
      <c r="D56" s="135"/>
      <c r="E56" s="135"/>
      <c r="F56" s="114"/>
      <c r="G56" s="114"/>
      <c r="H56" s="114"/>
      <c r="I56" s="114"/>
    </row>
    <row r="57" spans="1:9" ht="9" customHeight="1">
      <c r="A57" s="166"/>
      <c r="B57" s="67"/>
      <c r="C57" s="135"/>
      <c r="D57" s="135"/>
      <c r="E57" s="135"/>
      <c r="F57" s="114"/>
      <c r="G57" s="114"/>
      <c r="H57" s="114"/>
      <c r="I57" s="114"/>
    </row>
    <row r="58" spans="1:9" ht="9" customHeight="1">
      <c r="A58" s="166"/>
      <c r="B58" s="67"/>
      <c r="C58" s="135"/>
      <c r="D58" s="135"/>
      <c r="E58" s="135"/>
      <c r="F58" s="114"/>
      <c r="G58" s="114"/>
      <c r="H58" s="114"/>
      <c r="I58" s="114"/>
    </row>
    <row r="59" spans="1:9" ht="9" customHeight="1">
      <c r="A59" s="166"/>
      <c r="B59" s="67"/>
      <c r="C59" s="135"/>
      <c r="D59" s="135"/>
      <c r="E59" s="135"/>
      <c r="F59" s="114"/>
      <c r="G59" s="114"/>
      <c r="H59" s="114"/>
      <c r="I59" s="114"/>
    </row>
    <row r="60" spans="1:9" ht="9" customHeight="1">
      <c r="A60" s="167"/>
      <c r="B60" s="67"/>
      <c r="C60" s="135"/>
      <c r="D60" s="135"/>
      <c r="E60" s="135"/>
      <c r="F60" s="114"/>
      <c r="G60" s="114"/>
      <c r="H60" s="114"/>
      <c r="I60" s="114"/>
    </row>
    <row r="61" spans="1:9" ht="9" customHeight="1">
      <c r="A61" s="167"/>
      <c r="C61" s="135"/>
      <c r="D61" s="135"/>
      <c r="E61" s="135"/>
      <c r="F61" s="114"/>
      <c r="G61" s="114"/>
      <c r="H61" s="114"/>
      <c r="I61" s="114"/>
    </row>
    <row r="62" spans="1:9" ht="9" customHeight="1">
      <c r="A62" s="168"/>
      <c r="C62" s="135"/>
      <c r="D62" s="135"/>
      <c r="E62" s="135"/>
      <c r="F62" s="114"/>
      <c r="G62" s="114"/>
      <c r="H62" s="114"/>
      <c r="I62" s="114"/>
    </row>
    <row r="63" spans="1:9" ht="9" customHeight="1">
      <c r="A63" s="164"/>
      <c r="C63" s="135"/>
      <c r="D63" s="135"/>
      <c r="E63" s="135"/>
      <c r="F63" s="114"/>
      <c r="G63" s="114"/>
      <c r="H63" s="114"/>
      <c r="I63" s="114"/>
    </row>
    <row r="64" spans="1:9" ht="9" customHeight="1">
      <c r="A64" s="164"/>
      <c r="C64" s="135"/>
      <c r="D64" s="135"/>
      <c r="E64" s="135"/>
      <c r="F64" s="114"/>
      <c r="G64" s="114"/>
      <c r="H64" s="114"/>
      <c r="I64" s="114"/>
    </row>
    <row r="65" spans="1:9" ht="9" customHeight="1">
      <c r="A65" s="164"/>
      <c r="C65" s="135"/>
      <c r="D65" s="135"/>
      <c r="E65" s="135"/>
      <c r="F65" s="114"/>
      <c r="G65" s="114"/>
      <c r="H65" s="114"/>
      <c r="I65" s="114"/>
    </row>
    <row r="66" spans="1:9" ht="9" customHeight="1">
      <c r="A66" s="164"/>
      <c r="C66" s="135"/>
      <c r="D66" s="135"/>
      <c r="E66" s="135"/>
      <c r="F66" s="114"/>
      <c r="G66" s="114"/>
      <c r="H66" s="114"/>
      <c r="I66" s="114"/>
    </row>
    <row r="67" spans="1:9" ht="9" customHeight="1">
      <c r="A67" s="166"/>
      <c r="C67" s="135"/>
      <c r="D67" s="135"/>
      <c r="E67" s="135"/>
      <c r="F67" s="114"/>
      <c r="G67" s="114"/>
      <c r="H67" s="114"/>
      <c r="I67" s="114"/>
    </row>
    <row r="68" spans="1:9" ht="9" customHeight="1">
      <c r="A68" s="168"/>
      <c r="C68" s="135"/>
      <c r="D68" s="135"/>
      <c r="E68" s="135"/>
      <c r="F68" s="114"/>
      <c r="G68" s="114"/>
      <c r="H68" s="114"/>
      <c r="I68" s="114"/>
    </row>
    <row r="69" spans="1:9" ht="9" customHeight="1">
      <c r="A69" s="164"/>
      <c r="C69" s="135"/>
      <c r="D69" s="135"/>
      <c r="E69" s="135"/>
      <c r="F69" s="114"/>
      <c r="G69" s="114"/>
      <c r="H69" s="114"/>
      <c r="I69" s="114"/>
    </row>
    <row r="70" spans="1:9" ht="9" customHeight="1">
      <c r="A70" s="164"/>
      <c r="C70" s="135"/>
      <c r="D70" s="135"/>
      <c r="E70" s="135"/>
      <c r="F70" s="114"/>
      <c r="G70" s="114"/>
      <c r="H70" s="114"/>
      <c r="I70" s="114"/>
    </row>
    <row r="71" spans="1:9" ht="9" customHeight="1">
      <c r="A71" s="164"/>
      <c r="C71" s="135"/>
      <c r="D71" s="135"/>
      <c r="E71" s="135"/>
      <c r="F71" s="114"/>
      <c r="G71" s="114"/>
      <c r="H71" s="114"/>
      <c r="I71" s="114"/>
    </row>
    <row r="72" spans="1:9" ht="9" customHeight="1">
      <c r="A72" s="164"/>
      <c r="C72" s="135"/>
      <c r="D72" s="135"/>
      <c r="E72" s="135"/>
      <c r="F72" s="114"/>
      <c r="G72" s="114"/>
      <c r="H72" s="114"/>
      <c r="I72" s="114"/>
    </row>
    <row r="73" spans="1:9" ht="9" customHeight="1">
      <c r="A73" s="166"/>
      <c r="C73" s="135"/>
      <c r="D73" s="135"/>
      <c r="E73" s="135"/>
      <c r="F73" s="114"/>
      <c r="G73" s="114"/>
      <c r="H73" s="114"/>
      <c r="I73" s="114"/>
    </row>
    <row r="74" spans="1:9" ht="9" customHeight="1">
      <c r="A74" s="168"/>
      <c r="C74" s="135"/>
      <c r="D74" s="135"/>
      <c r="E74" s="135"/>
      <c r="F74" s="114"/>
      <c r="G74" s="114"/>
      <c r="H74" s="114"/>
      <c r="I74" s="114"/>
    </row>
    <row r="75" spans="1:9" ht="9" customHeight="1">
      <c r="A75" s="164"/>
      <c r="C75" s="135"/>
      <c r="D75" s="135"/>
      <c r="E75" s="135"/>
      <c r="F75" s="114"/>
      <c r="G75" s="114"/>
      <c r="H75" s="114"/>
      <c r="I75" s="114"/>
    </row>
    <row r="76" spans="1:9" ht="9" customHeight="1">
      <c r="A76" s="164"/>
      <c r="C76" s="135"/>
      <c r="D76" s="135"/>
      <c r="E76" s="135"/>
      <c r="F76" s="114"/>
      <c r="G76" s="114"/>
      <c r="H76" s="114"/>
      <c r="I76" s="114"/>
    </row>
    <row r="77" spans="1:9" ht="9" customHeight="1">
      <c r="A77" s="164"/>
      <c r="C77" s="135"/>
      <c r="D77" s="135"/>
      <c r="E77" s="135"/>
      <c r="F77" s="114"/>
      <c r="G77" s="114"/>
      <c r="H77" s="114"/>
      <c r="I77" s="114"/>
    </row>
    <row r="78" spans="1:9" ht="9" customHeight="1">
      <c r="A78" s="164"/>
      <c r="C78" s="135"/>
      <c r="D78" s="135"/>
      <c r="E78" s="135"/>
      <c r="F78" s="114"/>
      <c r="G78" s="114"/>
      <c r="H78" s="114"/>
      <c r="I78" s="114"/>
    </row>
    <row r="79" spans="1:9">
      <c r="A79" s="164"/>
      <c r="C79" s="67"/>
      <c r="D79" s="67"/>
      <c r="E79" s="67"/>
    </row>
    <row r="80" spans="1:9">
      <c r="A80" s="164"/>
      <c r="C80" s="67"/>
      <c r="D80" s="67"/>
      <c r="E80" s="67"/>
    </row>
    <row r="81" spans="1:5">
      <c r="A81" s="164"/>
      <c r="C81" s="67"/>
      <c r="D81" s="67"/>
      <c r="E81" s="67"/>
    </row>
    <row r="82" spans="1:5">
      <c r="A82" s="164"/>
      <c r="C82" s="67"/>
      <c r="D82" s="67"/>
      <c r="E82" s="67"/>
    </row>
    <row r="83" spans="1:5">
      <c r="A83" s="166"/>
      <c r="C83" s="67"/>
      <c r="D83" s="67"/>
      <c r="E83" s="67"/>
    </row>
    <row r="84" spans="1:5">
      <c r="A84" s="168"/>
      <c r="C84" s="67"/>
      <c r="D84" s="67"/>
      <c r="E84" s="67"/>
    </row>
    <row r="85" spans="1:5">
      <c r="A85" s="164"/>
      <c r="C85" s="67"/>
      <c r="D85" s="67"/>
      <c r="E85" s="67"/>
    </row>
    <row r="86" spans="1:5">
      <c r="A86" s="164"/>
      <c r="C86" s="67"/>
      <c r="D86" s="67"/>
      <c r="E86" s="67"/>
    </row>
    <row r="87" spans="1:5">
      <c r="A87" s="164"/>
      <c r="C87" s="67"/>
      <c r="D87" s="67"/>
      <c r="E87" s="67"/>
    </row>
    <row r="88" spans="1:5">
      <c r="A88" s="164"/>
      <c r="C88" s="67"/>
      <c r="D88" s="67"/>
      <c r="E88" s="67"/>
    </row>
    <row r="89" spans="1:5">
      <c r="A89" s="164"/>
      <c r="C89" s="67"/>
      <c r="D89" s="67"/>
      <c r="E89" s="67"/>
    </row>
    <row r="90" spans="1:5">
      <c r="A90" s="164"/>
      <c r="C90" s="67"/>
      <c r="D90" s="67"/>
      <c r="E90" s="67"/>
    </row>
    <row r="91" spans="1:5">
      <c r="A91" s="164"/>
      <c r="C91" s="67"/>
      <c r="D91" s="67"/>
      <c r="E91" s="67"/>
    </row>
    <row r="92" spans="1:5">
      <c r="A92" s="164"/>
      <c r="C92" s="67"/>
      <c r="D92" s="67"/>
      <c r="E92" s="67"/>
    </row>
    <row r="93" spans="1:5">
      <c r="A93" s="164"/>
      <c r="C93" s="67"/>
      <c r="D93" s="67"/>
      <c r="E93" s="67"/>
    </row>
    <row r="94" spans="1:5">
      <c r="A94" s="168"/>
      <c r="C94" s="67"/>
      <c r="D94" s="67"/>
      <c r="E94" s="67"/>
    </row>
    <row r="95" spans="1:5">
      <c r="A95" s="164"/>
      <c r="C95" s="67"/>
      <c r="D95" s="67"/>
      <c r="E95" s="67"/>
    </row>
    <row r="96" spans="1:5">
      <c r="A96" s="164"/>
      <c r="C96" s="67"/>
      <c r="D96" s="67"/>
      <c r="E96" s="67"/>
    </row>
    <row r="97" spans="1:5">
      <c r="A97" s="164"/>
      <c r="C97" s="67"/>
      <c r="D97" s="67"/>
      <c r="E97" s="67"/>
    </row>
    <row r="98" spans="1:5">
      <c r="A98" s="169"/>
      <c r="C98" s="67"/>
      <c r="D98" s="67"/>
      <c r="E98" s="67"/>
    </row>
    <row r="99" spans="1:5">
      <c r="A99" s="169"/>
      <c r="C99" s="67"/>
      <c r="D99" s="67"/>
      <c r="E99" s="67"/>
    </row>
    <row r="100" spans="1:5">
      <c r="A100" s="169"/>
      <c r="C100" s="67"/>
      <c r="D100" s="67"/>
      <c r="E100" s="67"/>
    </row>
    <row r="101" spans="1:5">
      <c r="A101" s="169"/>
      <c r="C101" s="67"/>
      <c r="D101" s="67"/>
      <c r="E101" s="67"/>
    </row>
    <row r="102" spans="1:5">
      <c r="A102" s="169"/>
      <c r="C102" s="67"/>
      <c r="D102" s="67"/>
      <c r="E102" s="67"/>
    </row>
    <row r="103" spans="1:5">
      <c r="A103" s="169"/>
      <c r="C103" s="67"/>
      <c r="D103" s="67"/>
      <c r="E103" s="67"/>
    </row>
    <row r="104" spans="1:5">
      <c r="A104" s="169"/>
      <c r="C104" s="67"/>
      <c r="D104" s="67"/>
      <c r="E104" s="67"/>
    </row>
    <row r="105" spans="1:5">
      <c r="A105" s="169"/>
      <c r="C105" s="67"/>
      <c r="D105" s="67"/>
      <c r="E105" s="67"/>
    </row>
    <row r="106" spans="1:5">
      <c r="A106" s="169"/>
      <c r="C106" s="67"/>
      <c r="D106" s="67"/>
      <c r="E106" s="67"/>
    </row>
    <row r="107" spans="1:5" ht="15.75">
      <c r="A107" s="170"/>
      <c r="C107" s="67"/>
      <c r="D107" s="67"/>
      <c r="E107" s="67"/>
    </row>
    <row r="108" spans="1:5" ht="15.75">
      <c r="A108" s="170"/>
      <c r="C108" s="67"/>
      <c r="D108" s="67"/>
      <c r="E108" s="67"/>
    </row>
    <row r="109" spans="1:5" ht="15.75">
      <c r="A109" s="170"/>
      <c r="C109" s="67"/>
      <c r="D109" s="67"/>
      <c r="E109" s="67"/>
    </row>
    <row r="110" spans="1:5" ht="15.75">
      <c r="A110" s="170"/>
      <c r="C110" s="67"/>
      <c r="D110" s="67"/>
      <c r="E110" s="67"/>
    </row>
    <row r="111" spans="1:5" ht="15.75">
      <c r="A111" s="170"/>
      <c r="C111" s="67"/>
      <c r="D111" s="67"/>
      <c r="E111" s="67"/>
    </row>
    <row r="112" spans="1:5" ht="15.75">
      <c r="A112" s="170"/>
      <c r="C112" s="67"/>
      <c r="D112" s="67"/>
      <c r="E112" s="67"/>
    </row>
    <row r="113" spans="1:5" ht="15.75">
      <c r="A113" s="170"/>
      <c r="C113" s="67"/>
      <c r="D113" s="67"/>
      <c r="E113" s="67"/>
    </row>
    <row r="114" spans="1:5" ht="15.75">
      <c r="A114" s="170"/>
      <c r="C114" s="67"/>
      <c r="D114" s="67"/>
      <c r="E114" s="67"/>
    </row>
    <row r="115" spans="1:5" ht="15.75">
      <c r="A115" s="170"/>
      <c r="C115" s="67"/>
      <c r="D115" s="67"/>
      <c r="E115" s="67"/>
    </row>
    <row r="116" spans="1:5" ht="15.75">
      <c r="A116" s="170"/>
      <c r="C116" s="67"/>
      <c r="D116" s="67"/>
      <c r="E116" s="67"/>
    </row>
    <row r="117" spans="1:5" ht="15.75">
      <c r="A117" s="170"/>
      <c r="C117" s="67"/>
      <c r="D117" s="67"/>
      <c r="E117" s="67"/>
    </row>
    <row r="118" spans="1:5" ht="15.75">
      <c r="A118" s="170"/>
      <c r="C118" s="67"/>
      <c r="D118" s="67"/>
      <c r="E118" s="67"/>
    </row>
    <row r="119" spans="1:5" ht="15.75">
      <c r="A119" s="170"/>
      <c r="C119" s="67"/>
      <c r="D119" s="67"/>
      <c r="E119" s="67"/>
    </row>
    <row r="120" spans="1:5" ht="15.75">
      <c r="A120" s="170"/>
    </row>
    <row r="121" spans="1:5" ht="15.75">
      <c r="A121" s="170"/>
    </row>
    <row r="122" spans="1:5" ht="15.75">
      <c r="A122" s="170"/>
    </row>
    <row r="123" spans="1:5" ht="15.75">
      <c r="A123" s="170"/>
    </row>
    <row r="124" spans="1:5" ht="15.75">
      <c r="A124" s="170"/>
    </row>
    <row r="125" spans="1:5" ht="15.75">
      <c r="A125" s="170"/>
    </row>
    <row r="126" spans="1:5" ht="15.75">
      <c r="A126" s="170"/>
    </row>
    <row r="127" spans="1:5" ht="15.75">
      <c r="A127" s="170"/>
    </row>
    <row r="128" spans="1:5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66"/>
    </row>
    <row r="221" spans="1:1" ht="15.75">
      <c r="A221" s="66"/>
    </row>
    <row r="222" spans="1:1" ht="15.75">
      <c r="A222" s="66"/>
    </row>
    <row r="223" spans="1:1" ht="15.75">
      <c r="A223" s="66"/>
    </row>
    <row r="224" spans="1:1" ht="15.75">
      <c r="A224" s="66"/>
    </row>
    <row r="225" spans="1:1" ht="15.75">
      <c r="A225" s="66"/>
    </row>
    <row r="226" spans="1:1" ht="15.75">
      <c r="A226" s="66"/>
    </row>
    <row r="227" spans="1:1" ht="15.75">
      <c r="A227" s="66"/>
    </row>
    <row r="228" spans="1:1" ht="15.75">
      <c r="A228" s="66"/>
    </row>
    <row r="229" spans="1:1" ht="15.75">
      <c r="A229" s="66"/>
    </row>
    <row r="230" spans="1:1" ht="15.75">
      <c r="A230" s="66"/>
    </row>
    <row r="231" spans="1:1" ht="15.75">
      <c r="A231" s="66"/>
    </row>
    <row r="232" spans="1:1" ht="15.75">
      <c r="A232" s="66"/>
    </row>
    <row r="233" spans="1:1" ht="15.75">
      <c r="A233" s="66"/>
    </row>
    <row r="234" spans="1:1" ht="15.75">
      <c r="A234" s="66"/>
    </row>
    <row r="235" spans="1:1" ht="15.75">
      <c r="A235" s="66"/>
    </row>
    <row r="236" spans="1:1" ht="15.75">
      <c r="A236" s="66"/>
    </row>
    <row r="237" spans="1:1" ht="15.75">
      <c r="A237" s="66"/>
    </row>
    <row r="238" spans="1:1" ht="15.75">
      <c r="A238" s="66"/>
    </row>
    <row r="239" spans="1:1" ht="15.75">
      <c r="A239" s="66"/>
    </row>
    <row r="240" spans="1:1" ht="15.75">
      <c r="A240" s="66"/>
    </row>
    <row r="241" spans="1:1" ht="15.75">
      <c r="A241" s="66"/>
    </row>
    <row r="242" spans="1:1" ht="15.75">
      <c r="A242" s="66"/>
    </row>
    <row r="243" spans="1:1" ht="15.75">
      <c r="A243" s="66"/>
    </row>
    <row r="244" spans="1:1" ht="15.75">
      <c r="A244" s="66"/>
    </row>
    <row r="245" spans="1:1" ht="15.75">
      <c r="A245" s="66"/>
    </row>
    <row r="246" spans="1:1" ht="15.75">
      <c r="A246" s="66"/>
    </row>
    <row r="247" spans="1:1" ht="15.75">
      <c r="A247" s="66"/>
    </row>
    <row r="248" spans="1:1" ht="15.75">
      <c r="A248" s="66"/>
    </row>
    <row r="249" spans="1:1" ht="15.75">
      <c r="A249" s="66"/>
    </row>
    <row r="250" spans="1:1" ht="15.75">
      <c r="A250" s="66"/>
    </row>
    <row r="251" spans="1:1" ht="15.75">
      <c r="A251" s="66"/>
    </row>
    <row r="252" spans="1:1" ht="15.75">
      <c r="A252" s="66"/>
    </row>
    <row r="253" spans="1:1" ht="15.75">
      <c r="A253" s="66"/>
    </row>
    <row r="254" spans="1:1" ht="15.75">
      <c r="A254" s="66"/>
    </row>
    <row r="255" spans="1:1" ht="15.75">
      <c r="A255" s="66"/>
    </row>
    <row r="256" spans="1:1" ht="15.75">
      <c r="A256" s="66"/>
    </row>
    <row r="257" spans="1:1" ht="15.75">
      <c r="A257" s="66"/>
    </row>
    <row r="258" spans="1:1" ht="15.75">
      <c r="A258" s="66"/>
    </row>
    <row r="259" spans="1:1" ht="15.75">
      <c r="A259" s="66"/>
    </row>
    <row r="260" spans="1:1" ht="15.75">
      <c r="A260" s="66"/>
    </row>
    <row r="261" spans="1:1" ht="15.75">
      <c r="A261" s="66"/>
    </row>
    <row r="262" spans="1:1" ht="15.75">
      <c r="A262" s="66"/>
    </row>
    <row r="263" spans="1:1" ht="15.75">
      <c r="A263" s="66"/>
    </row>
    <row r="264" spans="1:1" ht="15.75">
      <c r="A264" s="66"/>
    </row>
    <row r="265" spans="1:1" ht="15.75">
      <c r="A265" s="66"/>
    </row>
    <row r="266" spans="1:1" ht="15.75">
      <c r="A266" s="66"/>
    </row>
    <row r="267" spans="1:1" ht="15.75">
      <c r="A267" s="66"/>
    </row>
    <row r="268" spans="1:1" ht="15.75">
      <c r="A268" s="66"/>
    </row>
    <row r="269" spans="1:1" ht="15.75">
      <c r="A269" s="66"/>
    </row>
    <row r="270" spans="1:1" ht="15.75">
      <c r="A270" s="66"/>
    </row>
    <row r="271" spans="1:1" ht="15.75">
      <c r="A271" s="66"/>
    </row>
    <row r="272" spans="1:1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6">
    <mergeCell ref="A2:I2"/>
    <mergeCell ref="A3:I3"/>
    <mergeCell ref="A4:I4"/>
    <mergeCell ref="A5:I5"/>
    <mergeCell ref="B8:E8"/>
    <mergeCell ref="F8:I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topLeftCell="B2" zoomScale="41" zoomScaleNormal="41" workbookViewId="0">
      <selection activeCell="H15" sqref="H15"/>
    </sheetView>
  </sheetViews>
  <sheetFormatPr defaultRowHeight="12.75"/>
  <cols>
    <col min="1" max="1" width="133.42578125" style="69" customWidth="1"/>
    <col min="2" max="2" width="29.140625" style="42" customWidth="1"/>
    <col min="3" max="3" width="32.7109375" style="42" customWidth="1"/>
    <col min="4" max="4" width="31.28515625" style="42" customWidth="1"/>
    <col min="5" max="5" width="31" style="42" customWidth="1"/>
    <col min="6" max="6" width="29.140625" style="42" customWidth="1"/>
    <col min="7" max="7" width="32.7109375" style="42" customWidth="1"/>
    <col min="8" max="8" width="31.28515625" style="42" customWidth="1"/>
    <col min="9" max="9" width="31" style="42" customWidth="1"/>
    <col min="10" max="10" width="29.140625" style="42" customWidth="1"/>
    <col min="11" max="11" width="32.7109375" style="42" customWidth="1"/>
    <col min="12" max="12" width="31.28515625" style="42" customWidth="1"/>
    <col min="13" max="13" width="31" style="42" customWidth="1"/>
    <col min="14" max="14" width="4.5703125" style="171" customWidth="1"/>
    <col min="15" max="256" width="9.140625" style="42"/>
    <col min="257" max="257" width="133.42578125" style="42" customWidth="1"/>
    <col min="258" max="258" width="29.140625" style="42" customWidth="1"/>
    <col min="259" max="259" width="32.7109375" style="42" customWidth="1"/>
    <col min="260" max="260" width="31.28515625" style="42" customWidth="1"/>
    <col min="261" max="261" width="31" style="42" customWidth="1"/>
    <col min="262" max="262" width="29.140625" style="42" customWidth="1"/>
    <col min="263" max="263" width="32.7109375" style="42" customWidth="1"/>
    <col min="264" max="264" width="31.28515625" style="42" customWidth="1"/>
    <col min="265" max="265" width="31" style="42" customWidth="1"/>
    <col min="266" max="266" width="29.140625" style="42" customWidth="1"/>
    <col min="267" max="267" width="32.7109375" style="42" customWidth="1"/>
    <col min="268" max="268" width="31.28515625" style="42" customWidth="1"/>
    <col min="269" max="269" width="31" style="42" customWidth="1"/>
    <col min="270" max="270" width="4.5703125" style="42" customWidth="1"/>
    <col min="271" max="512" width="9.140625" style="42"/>
    <col min="513" max="513" width="133.42578125" style="42" customWidth="1"/>
    <col min="514" max="514" width="29.140625" style="42" customWidth="1"/>
    <col min="515" max="515" width="32.7109375" style="42" customWidth="1"/>
    <col min="516" max="516" width="31.28515625" style="42" customWidth="1"/>
    <col min="517" max="517" width="31" style="42" customWidth="1"/>
    <col min="518" max="518" width="29.140625" style="42" customWidth="1"/>
    <col min="519" max="519" width="32.7109375" style="42" customWidth="1"/>
    <col min="520" max="520" width="31.28515625" style="42" customWidth="1"/>
    <col min="521" max="521" width="31" style="42" customWidth="1"/>
    <col min="522" max="522" width="29.140625" style="42" customWidth="1"/>
    <col min="523" max="523" width="32.7109375" style="42" customWidth="1"/>
    <col min="524" max="524" width="31.28515625" style="42" customWidth="1"/>
    <col min="525" max="525" width="31" style="42" customWidth="1"/>
    <col min="526" max="526" width="4.5703125" style="42" customWidth="1"/>
    <col min="527" max="768" width="9.140625" style="42"/>
    <col min="769" max="769" width="133.42578125" style="42" customWidth="1"/>
    <col min="770" max="770" width="29.140625" style="42" customWidth="1"/>
    <col min="771" max="771" width="32.7109375" style="42" customWidth="1"/>
    <col min="772" max="772" width="31.28515625" style="42" customWidth="1"/>
    <col min="773" max="773" width="31" style="42" customWidth="1"/>
    <col min="774" max="774" width="29.140625" style="42" customWidth="1"/>
    <col min="775" max="775" width="32.7109375" style="42" customWidth="1"/>
    <col min="776" max="776" width="31.28515625" style="42" customWidth="1"/>
    <col min="777" max="777" width="31" style="42" customWidth="1"/>
    <col min="778" max="778" width="29.140625" style="42" customWidth="1"/>
    <col min="779" max="779" width="32.7109375" style="42" customWidth="1"/>
    <col min="780" max="780" width="31.28515625" style="42" customWidth="1"/>
    <col min="781" max="781" width="31" style="42" customWidth="1"/>
    <col min="782" max="782" width="4.5703125" style="42" customWidth="1"/>
    <col min="783" max="1024" width="9.140625" style="42"/>
    <col min="1025" max="1025" width="133.42578125" style="42" customWidth="1"/>
    <col min="1026" max="1026" width="29.140625" style="42" customWidth="1"/>
    <col min="1027" max="1027" width="32.7109375" style="42" customWidth="1"/>
    <col min="1028" max="1028" width="31.28515625" style="42" customWidth="1"/>
    <col min="1029" max="1029" width="31" style="42" customWidth="1"/>
    <col min="1030" max="1030" width="29.140625" style="42" customWidth="1"/>
    <col min="1031" max="1031" width="32.7109375" style="42" customWidth="1"/>
    <col min="1032" max="1032" width="31.28515625" style="42" customWidth="1"/>
    <col min="1033" max="1033" width="31" style="42" customWidth="1"/>
    <col min="1034" max="1034" width="29.140625" style="42" customWidth="1"/>
    <col min="1035" max="1035" width="32.7109375" style="42" customWidth="1"/>
    <col min="1036" max="1036" width="31.28515625" style="42" customWidth="1"/>
    <col min="1037" max="1037" width="31" style="42" customWidth="1"/>
    <col min="1038" max="1038" width="4.5703125" style="42" customWidth="1"/>
    <col min="1039" max="1280" width="9.140625" style="42"/>
    <col min="1281" max="1281" width="133.42578125" style="42" customWidth="1"/>
    <col min="1282" max="1282" width="29.140625" style="42" customWidth="1"/>
    <col min="1283" max="1283" width="32.7109375" style="42" customWidth="1"/>
    <col min="1284" max="1284" width="31.28515625" style="42" customWidth="1"/>
    <col min="1285" max="1285" width="31" style="42" customWidth="1"/>
    <col min="1286" max="1286" width="29.140625" style="42" customWidth="1"/>
    <col min="1287" max="1287" width="32.7109375" style="42" customWidth="1"/>
    <col min="1288" max="1288" width="31.28515625" style="42" customWidth="1"/>
    <col min="1289" max="1289" width="31" style="42" customWidth="1"/>
    <col min="1290" max="1290" width="29.140625" style="42" customWidth="1"/>
    <col min="1291" max="1291" width="32.7109375" style="42" customWidth="1"/>
    <col min="1292" max="1292" width="31.28515625" style="42" customWidth="1"/>
    <col min="1293" max="1293" width="31" style="42" customWidth="1"/>
    <col min="1294" max="1294" width="4.5703125" style="42" customWidth="1"/>
    <col min="1295" max="1536" width="9.140625" style="42"/>
    <col min="1537" max="1537" width="133.42578125" style="42" customWidth="1"/>
    <col min="1538" max="1538" width="29.140625" style="42" customWidth="1"/>
    <col min="1539" max="1539" width="32.7109375" style="42" customWidth="1"/>
    <col min="1540" max="1540" width="31.28515625" style="42" customWidth="1"/>
    <col min="1541" max="1541" width="31" style="42" customWidth="1"/>
    <col min="1542" max="1542" width="29.140625" style="42" customWidth="1"/>
    <col min="1543" max="1543" width="32.7109375" style="42" customWidth="1"/>
    <col min="1544" max="1544" width="31.28515625" style="42" customWidth="1"/>
    <col min="1545" max="1545" width="31" style="42" customWidth="1"/>
    <col min="1546" max="1546" width="29.140625" style="42" customWidth="1"/>
    <col min="1547" max="1547" width="32.7109375" style="42" customWidth="1"/>
    <col min="1548" max="1548" width="31.28515625" style="42" customWidth="1"/>
    <col min="1549" max="1549" width="31" style="42" customWidth="1"/>
    <col min="1550" max="1550" width="4.5703125" style="42" customWidth="1"/>
    <col min="1551" max="1792" width="9.140625" style="42"/>
    <col min="1793" max="1793" width="133.42578125" style="42" customWidth="1"/>
    <col min="1794" max="1794" width="29.140625" style="42" customWidth="1"/>
    <col min="1795" max="1795" width="32.7109375" style="42" customWidth="1"/>
    <col min="1796" max="1796" width="31.28515625" style="42" customWidth="1"/>
    <col min="1797" max="1797" width="31" style="42" customWidth="1"/>
    <col min="1798" max="1798" width="29.140625" style="42" customWidth="1"/>
    <col min="1799" max="1799" width="32.7109375" style="42" customWidth="1"/>
    <col min="1800" max="1800" width="31.28515625" style="42" customWidth="1"/>
    <col min="1801" max="1801" width="31" style="42" customWidth="1"/>
    <col min="1802" max="1802" width="29.140625" style="42" customWidth="1"/>
    <col min="1803" max="1803" width="32.7109375" style="42" customWidth="1"/>
    <col min="1804" max="1804" width="31.28515625" style="42" customWidth="1"/>
    <col min="1805" max="1805" width="31" style="42" customWidth="1"/>
    <col min="1806" max="1806" width="4.5703125" style="42" customWidth="1"/>
    <col min="1807" max="2048" width="9.140625" style="42"/>
    <col min="2049" max="2049" width="133.42578125" style="42" customWidth="1"/>
    <col min="2050" max="2050" width="29.140625" style="42" customWidth="1"/>
    <col min="2051" max="2051" width="32.7109375" style="42" customWidth="1"/>
    <col min="2052" max="2052" width="31.28515625" style="42" customWidth="1"/>
    <col min="2053" max="2053" width="31" style="42" customWidth="1"/>
    <col min="2054" max="2054" width="29.140625" style="42" customWidth="1"/>
    <col min="2055" max="2055" width="32.7109375" style="42" customWidth="1"/>
    <col min="2056" max="2056" width="31.28515625" style="42" customWidth="1"/>
    <col min="2057" max="2057" width="31" style="42" customWidth="1"/>
    <col min="2058" max="2058" width="29.140625" style="42" customWidth="1"/>
    <col min="2059" max="2059" width="32.7109375" style="42" customWidth="1"/>
    <col min="2060" max="2060" width="31.28515625" style="42" customWidth="1"/>
    <col min="2061" max="2061" width="31" style="42" customWidth="1"/>
    <col min="2062" max="2062" width="4.5703125" style="42" customWidth="1"/>
    <col min="2063" max="2304" width="9.140625" style="42"/>
    <col min="2305" max="2305" width="133.42578125" style="42" customWidth="1"/>
    <col min="2306" max="2306" width="29.140625" style="42" customWidth="1"/>
    <col min="2307" max="2307" width="32.7109375" style="42" customWidth="1"/>
    <col min="2308" max="2308" width="31.28515625" style="42" customWidth="1"/>
    <col min="2309" max="2309" width="31" style="42" customWidth="1"/>
    <col min="2310" max="2310" width="29.140625" style="42" customWidth="1"/>
    <col min="2311" max="2311" width="32.7109375" style="42" customWidth="1"/>
    <col min="2312" max="2312" width="31.28515625" style="42" customWidth="1"/>
    <col min="2313" max="2313" width="31" style="42" customWidth="1"/>
    <col min="2314" max="2314" width="29.140625" style="42" customWidth="1"/>
    <col min="2315" max="2315" width="32.7109375" style="42" customWidth="1"/>
    <col min="2316" max="2316" width="31.28515625" style="42" customWidth="1"/>
    <col min="2317" max="2317" width="31" style="42" customWidth="1"/>
    <col min="2318" max="2318" width="4.5703125" style="42" customWidth="1"/>
    <col min="2319" max="2560" width="9.140625" style="42"/>
    <col min="2561" max="2561" width="133.42578125" style="42" customWidth="1"/>
    <col min="2562" max="2562" width="29.140625" style="42" customWidth="1"/>
    <col min="2563" max="2563" width="32.7109375" style="42" customWidth="1"/>
    <col min="2564" max="2564" width="31.28515625" style="42" customWidth="1"/>
    <col min="2565" max="2565" width="31" style="42" customWidth="1"/>
    <col min="2566" max="2566" width="29.140625" style="42" customWidth="1"/>
    <col min="2567" max="2567" width="32.7109375" style="42" customWidth="1"/>
    <col min="2568" max="2568" width="31.28515625" style="42" customWidth="1"/>
    <col min="2569" max="2569" width="31" style="42" customWidth="1"/>
    <col min="2570" max="2570" width="29.140625" style="42" customWidth="1"/>
    <col min="2571" max="2571" width="32.7109375" style="42" customWidth="1"/>
    <col min="2572" max="2572" width="31.28515625" style="42" customWidth="1"/>
    <col min="2573" max="2573" width="31" style="42" customWidth="1"/>
    <col min="2574" max="2574" width="4.5703125" style="42" customWidth="1"/>
    <col min="2575" max="2816" width="9.140625" style="42"/>
    <col min="2817" max="2817" width="133.42578125" style="42" customWidth="1"/>
    <col min="2818" max="2818" width="29.140625" style="42" customWidth="1"/>
    <col min="2819" max="2819" width="32.7109375" style="42" customWidth="1"/>
    <col min="2820" max="2820" width="31.28515625" style="42" customWidth="1"/>
    <col min="2821" max="2821" width="31" style="42" customWidth="1"/>
    <col min="2822" max="2822" width="29.140625" style="42" customWidth="1"/>
    <col min="2823" max="2823" width="32.7109375" style="42" customWidth="1"/>
    <col min="2824" max="2824" width="31.28515625" style="42" customWidth="1"/>
    <col min="2825" max="2825" width="31" style="42" customWidth="1"/>
    <col min="2826" max="2826" width="29.140625" style="42" customWidth="1"/>
    <col min="2827" max="2827" width="32.7109375" style="42" customWidth="1"/>
    <col min="2828" max="2828" width="31.28515625" style="42" customWidth="1"/>
    <col min="2829" max="2829" width="31" style="42" customWidth="1"/>
    <col min="2830" max="2830" width="4.5703125" style="42" customWidth="1"/>
    <col min="2831" max="3072" width="9.140625" style="42"/>
    <col min="3073" max="3073" width="133.42578125" style="42" customWidth="1"/>
    <col min="3074" max="3074" width="29.140625" style="42" customWidth="1"/>
    <col min="3075" max="3075" width="32.7109375" style="42" customWidth="1"/>
    <col min="3076" max="3076" width="31.28515625" style="42" customWidth="1"/>
    <col min="3077" max="3077" width="31" style="42" customWidth="1"/>
    <col min="3078" max="3078" width="29.140625" style="42" customWidth="1"/>
    <col min="3079" max="3079" width="32.7109375" style="42" customWidth="1"/>
    <col min="3080" max="3080" width="31.28515625" style="42" customWidth="1"/>
    <col min="3081" max="3081" width="31" style="42" customWidth="1"/>
    <col min="3082" max="3082" width="29.140625" style="42" customWidth="1"/>
    <col min="3083" max="3083" width="32.7109375" style="42" customWidth="1"/>
    <col min="3084" max="3084" width="31.28515625" style="42" customWidth="1"/>
    <col min="3085" max="3085" width="31" style="42" customWidth="1"/>
    <col min="3086" max="3086" width="4.5703125" style="42" customWidth="1"/>
    <col min="3087" max="3328" width="9.140625" style="42"/>
    <col min="3329" max="3329" width="133.42578125" style="42" customWidth="1"/>
    <col min="3330" max="3330" width="29.140625" style="42" customWidth="1"/>
    <col min="3331" max="3331" width="32.7109375" style="42" customWidth="1"/>
    <col min="3332" max="3332" width="31.28515625" style="42" customWidth="1"/>
    <col min="3333" max="3333" width="31" style="42" customWidth="1"/>
    <col min="3334" max="3334" width="29.140625" style="42" customWidth="1"/>
    <col min="3335" max="3335" width="32.7109375" style="42" customWidth="1"/>
    <col min="3336" max="3336" width="31.28515625" style="42" customWidth="1"/>
    <col min="3337" max="3337" width="31" style="42" customWidth="1"/>
    <col min="3338" max="3338" width="29.140625" style="42" customWidth="1"/>
    <col min="3339" max="3339" width="32.7109375" style="42" customWidth="1"/>
    <col min="3340" max="3340" width="31.28515625" style="42" customWidth="1"/>
    <col min="3341" max="3341" width="31" style="42" customWidth="1"/>
    <col min="3342" max="3342" width="4.5703125" style="42" customWidth="1"/>
    <col min="3343" max="3584" width="9.140625" style="42"/>
    <col min="3585" max="3585" width="133.42578125" style="42" customWidth="1"/>
    <col min="3586" max="3586" width="29.140625" style="42" customWidth="1"/>
    <col min="3587" max="3587" width="32.7109375" style="42" customWidth="1"/>
    <col min="3588" max="3588" width="31.28515625" style="42" customWidth="1"/>
    <col min="3589" max="3589" width="31" style="42" customWidth="1"/>
    <col min="3590" max="3590" width="29.140625" style="42" customWidth="1"/>
    <col min="3591" max="3591" width="32.7109375" style="42" customWidth="1"/>
    <col min="3592" max="3592" width="31.28515625" style="42" customWidth="1"/>
    <col min="3593" max="3593" width="31" style="42" customWidth="1"/>
    <col min="3594" max="3594" width="29.140625" style="42" customWidth="1"/>
    <col min="3595" max="3595" width="32.7109375" style="42" customWidth="1"/>
    <col min="3596" max="3596" width="31.28515625" style="42" customWidth="1"/>
    <col min="3597" max="3597" width="31" style="42" customWidth="1"/>
    <col min="3598" max="3598" width="4.5703125" style="42" customWidth="1"/>
    <col min="3599" max="3840" width="9.140625" style="42"/>
    <col min="3841" max="3841" width="133.42578125" style="42" customWidth="1"/>
    <col min="3842" max="3842" width="29.140625" style="42" customWidth="1"/>
    <col min="3843" max="3843" width="32.7109375" style="42" customWidth="1"/>
    <col min="3844" max="3844" width="31.28515625" style="42" customWidth="1"/>
    <col min="3845" max="3845" width="31" style="42" customWidth="1"/>
    <col min="3846" max="3846" width="29.140625" style="42" customWidth="1"/>
    <col min="3847" max="3847" width="32.7109375" style="42" customWidth="1"/>
    <col min="3848" max="3848" width="31.28515625" style="42" customWidth="1"/>
    <col min="3849" max="3849" width="31" style="42" customWidth="1"/>
    <col min="3850" max="3850" width="29.140625" style="42" customWidth="1"/>
    <col min="3851" max="3851" width="32.7109375" style="42" customWidth="1"/>
    <col min="3852" max="3852" width="31.28515625" style="42" customWidth="1"/>
    <col min="3853" max="3853" width="31" style="42" customWidth="1"/>
    <col min="3854" max="3854" width="4.5703125" style="42" customWidth="1"/>
    <col min="3855" max="4096" width="9.140625" style="42"/>
    <col min="4097" max="4097" width="133.42578125" style="42" customWidth="1"/>
    <col min="4098" max="4098" width="29.140625" style="42" customWidth="1"/>
    <col min="4099" max="4099" width="32.7109375" style="42" customWidth="1"/>
    <col min="4100" max="4100" width="31.28515625" style="42" customWidth="1"/>
    <col min="4101" max="4101" width="31" style="42" customWidth="1"/>
    <col min="4102" max="4102" width="29.140625" style="42" customWidth="1"/>
    <col min="4103" max="4103" width="32.7109375" style="42" customWidth="1"/>
    <col min="4104" max="4104" width="31.28515625" style="42" customWidth="1"/>
    <col min="4105" max="4105" width="31" style="42" customWidth="1"/>
    <col min="4106" max="4106" width="29.140625" style="42" customWidth="1"/>
    <col min="4107" max="4107" width="32.7109375" style="42" customWidth="1"/>
    <col min="4108" max="4108" width="31.28515625" style="42" customWidth="1"/>
    <col min="4109" max="4109" width="31" style="42" customWidth="1"/>
    <col min="4110" max="4110" width="4.5703125" style="42" customWidth="1"/>
    <col min="4111" max="4352" width="9.140625" style="42"/>
    <col min="4353" max="4353" width="133.42578125" style="42" customWidth="1"/>
    <col min="4354" max="4354" width="29.140625" style="42" customWidth="1"/>
    <col min="4355" max="4355" width="32.7109375" style="42" customWidth="1"/>
    <col min="4356" max="4356" width="31.28515625" style="42" customWidth="1"/>
    <col min="4357" max="4357" width="31" style="42" customWidth="1"/>
    <col min="4358" max="4358" width="29.140625" style="42" customWidth="1"/>
    <col min="4359" max="4359" width="32.7109375" style="42" customWidth="1"/>
    <col min="4360" max="4360" width="31.28515625" style="42" customWidth="1"/>
    <col min="4361" max="4361" width="31" style="42" customWidth="1"/>
    <col min="4362" max="4362" width="29.140625" style="42" customWidth="1"/>
    <col min="4363" max="4363" width="32.7109375" style="42" customWidth="1"/>
    <col min="4364" max="4364" width="31.28515625" style="42" customWidth="1"/>
    <col min="4365" max="4365" width="31" style="42" customWidth="1"/>
    <col min="4366" max="4366" width="4.5703125" style="42" customWidth="1"/>
    <col min="4367" max="4608" width="9.140625" style="42"/>
    <col min="4609" max="4609" width="133.42578125" style="42" customWidth="1"/>
    <col min="4610" max="4610" width="29.140625" style="42" customWidth="1"/>
    <col min="4611" max="4611" width="32.7109375" style="42" customWidth="1"/>
    <col min="4612" max="4612" width="31.28515625" style="42" customWidth="1"/>
    <col min="4613" max="4613" width="31" style="42" customWidth="1"/>
    <col min="4614" max="4614" width="29.140625" style="42" customWidth="1"/>
    <col min="4615" max="4615" width="32.7109375" style="42" customWidth="1"/>
    <col min="4616" max="4616" width="31.28515625" style="42" customWidth="1"/>
    <col min="4617" max="4617" width="31" style="42" customWidth="1"/>
    <col min="4618" max="4618" width="29.140625" style="42" customWidth="1"/>
    <col min="4619" max="4619" width="32.7109375" style="42" customWidth="1"/>
    <col min="4620" max="4620" width="31.28515625" style="42" customWidth="1"/>
    <col min="4621" max="4621" width="31" style="42" customWidth="1"/>
    <col min="4622" max="4622" width="4.5703125" style="42" customWidth="1"/>
    <col min="4623" max="4864" width="9.140625" style="42"/>
    <col min="4865" max="4865" width="133.42578125" style="42" customWidth="1"/>
    <col min="4866" max="4866" width="29.140625" style="42" customWidth="1"/>
    <col min="4867" max="4867" width="32.7109375" style="42" customWidth="1"/>
    <col min="4868" max="4868" width="31.28515625" style="42" customWidth="1"/>
    <col min="4869" max="4869" width="31" style="42" customWidth="1"/>
    <col min="4870" max="4870" width="29.140625" style="42" customWidth="1"/>
    <col min="4871" max="4871" width="32.7109375" style="42" customWidth="1"/>
    <col min="4872" max="4872" width="31.28515625" style="42" customWidth="1"/>
    <col min="4873" max="4873" width="31" style="42" customWidth="1"/>
    <col min="4874" max="4874" width="29.140625" style="42" customWidth="1"/>
    <col min="4875" max="4875" width="32.7109375" style="42" customWidth="1"/>
    <col min="4876" max="4876" width="31.28515625" style="42" customWidth="1"/>
    <col min="4877" max="4877" width="31" style="42" customWidth="1"/>
    <col min="4878" max="4878" width="4.5703125" style="42" customWidth="1"/>
    <col min="4879" max="5120" width="9.140625" style="42"/>
    <col min="5121" max="5121" width="133.42578125" style="42" customWidth="1"/>
    <col min="5122" max="5122" width="29.140625" style="42" customWidth="1"/>
    <col min="5123" max="5123" width="32.7109375" style="42" customWidth="1"/>
    <col min="5124" max="5124" width="31.28515625" style="42" customWidth="1"/>
    <col min="5125" max="5125" width="31" style="42" customWidth="1"/>
    <col min="5126" max="5126" width="29.140625" style="42" customWidth="1"/>
    <col min="5127" max="5127" width="32.7109375" style="42" customWidth="1"/>
    <col min="5128" max="5128" width="31.28515625" style="42" customWidth="1"/>
    <col min="5129" max="5129" width="31" style="42" customWidth="1"/>
    <col min="5130" max="5130" width="29.140625" style="42" customWidth="1"/>
    <col min="5131" max="5131" width="32.7109375" style="42" customWidth="1"/>
    <col min="5132" max="5132" width="31.28515625" style="42" customWidth="1"/>
    <col min="5133" max="5133" width="31" style="42" customWidth="1"/>
    <col min="5134" max="5134" width="4.5703125" style="42" customWidth="1"/>
    <col min="5135" max="5376" width="9.140625" style="42"/>
    <col min="5377" max="5377" width="133.42578125" style="42" customWidth="1"/>
    <col min="5378" max="5378" width="29.140625" style="42" customWidth="1"/>
    <col min="5379" max="5379" width="32.7109375" style="42" customWidth="1"/>
    <col min="5380" max="5380" width="31.28515625" style="42" customWidth="1"/>
    <col min="5381" max="5381" width="31" style="42" customWidth="1"/>
    <col min="5382" max="5382" width="29.140625" style="42" customWidth="1"/>
    <col min="5383" max="5383" width="32.7109375" style="42" customWidth="1"/>
    <col min="5384" max="5384" width="31.28515625" style="42" customWidth="1"/>
    <col min="5385" max="5385" width="31" style="42" customWidth="1"/>
    <col min="5386" max="5386" width="29.140625" style="42" customWidth="1"/>
    <col min="5387" max="5387" width="32.7109375" style="42" customWidth="1"/>
    <col min="5388" max="5388" width="31.28515625" style="42" customWidth="1"/>
    <col min="5389" max="5389" width="31" style="42" customWidth="1"/>
    <col min="5390" max="5390" width="4.5703125" style="42" customWidth="1"/>
    <col min="5391" max="5632" width="9.140625" style="42"/>
    <col min="5633" max="5633" width="133.42578125" style="42" customWidth="1"/>
    <col min="5634" max="5634" width="29.140625" style="42" customWidth="1"/>
    <col min="5635" max="5635" width="32.7109375" style="42" customWidth="1"/>
    <col min="5636" max="5636" width="31.28515625" style="42" customWidth="1"/>
    <col min="5637" max="5637" width="31" style="42" customWidth="1"/>
    <col min="5638" max="5638" width="29.140625" style="42" customWidth="1"/>
    <col min="5639" max="5639" width="32.7109375" style="42" customWidth="1"/>
    <col min="5640" max="5640" width="31.28515625" style="42" customWidth="1"/>
    <col min="5641" max="5641" width="31" style="42" customWidth="1"/>
    <col min="5642" max="5642" width="29.140625" style="42" customWidth="1"/>
    <col min="5643" max="5643" width="32.7109375" style="42" customWidth="1"/>
    <col min="5644" max="5644" width="31.28515625" style="42" customWidth="1"/>
    <col min="5645" max="5645" width="31" style="42" customWidth="1"/>
    <col min="5646" max="5646" width="4.5703125" style="42" customWidth="1"/>
    <col min="5647" max="5888" width="9.140625" style="42"/>
    <col min="5889" max="5889" width="133.42578125" style="42" customWidth="1"/>
    <col min="5890" max="5890" width="29.140625" style="42" customWidth="1"/>
    <col min="5891" max="5891" width="32.7109375" style="42" customWidth="1"/>
    <col min="5892" max="5892" width="31.28515625" style="42" customWidth="1"/>
    <col min="5893" max="5893" width="31" style="42" customWidth="1"/>
    <col min="5894" max="5894" width="29.140625" style="42" customWidth="1"/>
    <col min="5895" max="5895" width="32.7109375" style="42" customWidth="1"/>
    <col min="5896" max="5896" width="31.28515625" style="42" customWidth="1"/>
    <col min="5897" max="5897" width="31" style="42" customWidth="1"/>
    <col min="5898" max="5898" width="29.140625" style="42" customWidth="1"/>
    <col min="5899" max="5899" width="32.7109375" style="42" customWidth="1"/>
    <col min="5900" max="5900" width="31.28515625" style="42" customWidth="1"/>
    <col min="5901" max="5901" width="31" style="42" customWidth="1"/>
    <col min="5902" max="5902" width="4.5703125" style="42" customWidth="1"/>
    <col min="5903" max="6144" width="9.140625" style="42"/>
    <col min="6145" max="6145" width="133.42578125" style="42" customWidth="1"/>
    <col min="6146" max="6146" width="29.140625" style="42" customWidth="1"/>
    <col min="6147" max="6147" width="32.7109375" style="42" customWidth="1"/>
    <col min="6148" max="6148" width="31.28515625" style="42" customWidth="1"/>
    <col min="6149" max="6149" width="31" style="42" customWidth="1"/>
    <col min="6150" max="6150" width="29.140625" style="42" customWidth="1"/>
    <col min="6151" max="6151" width="32.7109375" style="42" customWidth="1"/>
    <col min="6152" max="6152" width="31.28515625" style="42" customWidth="1"/>
    <col min="6153" max="6153" width="31" style="42" customWidth="1"/>
    <col min="6154" max="6154" width="29.140625" style="42" customWidth="1"/>
    <col min="6155" max="6155" width="32.7109375" style="42" customWidth="1"/>
    <col min="6156" max="6156" width="31.28515625" style="42" customWidth="1"/>
    <col min="6157" max="6157" width="31" style="42" customWidth="1"/>
    <col min="6158" max="6158" width="4.5703125" style="42" customWidth="1"/>
    <col min="6159" max="6400" width="9.140625" style="42"/>
    <col min="6401" max="6401" width="133.42578125" style="42" customWidth="1"/>
    <col min="6402" max="6402" width="29.140625" style="42" customWidth="1"/>
    <col min="6403" max="6403" width="32.7109375" style="42" customWidth="1"/>
    <col min="6404" max="6404" width="31.28515625" style="42" customWidth="1"/>
    <col min="6405" max="6405" width="31" style="42" customWidth="1"/>
    <col min="6406" max="6406" width="29.140625" style="42" customWidth="1"/>
    <col min="6407" max="6407" width="32.7109375" style="42" customWidth="1"/>
    <col min="6408" max="6408" width="31.28515625" style="42" customWidth="1"/>
    <col min="6409" max="6409" width="31" style="42" customWidth="1"/>
    <col min="6410" max="6410" width="29.140625" style="42" customWidth="1"/>
    <col min="6411" max="6411" width="32.7109375" style="42" customWidth="1"/>
    <col min="6412" max="6412" width="31.28515625" style="42" customWidth="1"/>
    <col min="6413" max="6413" width="31" style="42" customWidth="1"/>
    <col min="6414" max="6414" width="4.5703125" style="42" customWidth="1"/>
    <col min="6415" max="6656" width="9.140625" style="42"/>
    <col min="6657" max="6657" width="133.42578125" style="42" customWidth="1"/>
    <col min="6658" max="6658" width="29.140625" style="42" customWidth="1"/>
    <col min="6659" max="6659" width="32.7109375" style="42" customWidth="1"/>
    <col min="6660" max="6660" width="31.28515625" style="42" customWidth="1"/>
    <col min="6661" max="6661" width="31" style="42" customWidth="1"/>
    <col min="6662" max="6662" width="29.140625" style="42" customWidth="1"/>
    <col min="6663" max="6663" width="32.7109375" style="42" customWidth="1"/>
    <col min="6664" max="6664" width="31.28515625" style="42" customWidth="1"/>
    <col min="6665" max="6665" width="31" style="42" customWidth="1"/>
    <col min="6666" max="6666" width="29.140625" style="42" customWidth="1"/>
    <col min="6667" max="6667" width="32.7109375" style="42" customWidth="1"/>
    <col min="6668" max="6668" width="31.28515625" style="42" customWidth="1"/>
    <col min="6669" max="6669" width="31" style="42" customWidth="1"/>
    <col min="6670" max="6670" width="4.5703125" style="42" customWidth="1"/>
    <col min="6671" max="6912" width="9.140625" style="42"/>
    <col min="6913" max="6913" width="133.42578125" style="42" customWidth="1"/>
    <col min="6914" max="6914" width="29.140625" style="42" customWidth="1"/>
    <col min="6915" max="6915" width="32.7109375" style="42" customWidth="1"/>
    <col min="6916" max="6916" width="31.28515625" style="42" customWidth="1"/>
    <col min="6917" max="6917" width="31" style="42" customWidth="1"/>
    <col min="6918" max="6918" width="29.140625" style="42" customWidth="1"/>
    <col min="6919" max="6919" width="32.7109375" style="42" customWidth="1"/>
    <col min="6920" max="6920" width="31.28515625" style="42" customWidth="1"/>
    <col min="6921" max="6921" width="31" style="42" customWidth="1"/>
    <col min="6922" max="6922" width="29.140625" style="42" customWidth="1"/>
    <col min="6923" max="6923" width="32.7109375" style="42" customWidth="1"/>
    <col min="6924" max="6924" width="31.28515625" style="42" customWidth="1"/>
    <col min="6925" max="6925" width="31" style="42" customWidth="1"/>
    <col min="6926" max="6926" width="4.5703125" style="42" customWidth="1"/>
    <col min="6927" max="7168" width="9.140625" style="42"/>
    <col min="7169" max="7169" width="133.42578125" style="42" customWidth="1"/>
    <col min="7170" max="7170" width="29.140625" style="42" customWidth="1"/>
    <col min="7171" max="7171" width="32.7109375" style="42" customWidth="1"/>
    <col min="7172" max="7172" width="31.28515625" style="42" customWidth="1"/>
    <col min="7173" max="7173" width="31" style="42" customWidth="1"/>
    <col min="7174" max="7174" width="29.140625" style="42" customWidth="1"/>
    <col min="7175" max="7175" width="32.7109375" style="42" customWidth="1"/>
    <col min="7176" max="7176" width="31.28515625" style="42" customWidth="1"/>
    <col min="7177" max="7177" width="31" style="42" customWidth="1"/>
    <col min="7178" max="7178" width="29.140625" style="42" customWidth="1"/>
    <col min="7179" max="7179" width="32.7109375" style="42" customWidth="1"/>
    <col min="7180" max="7180" width="31.28515625" style="42" customWidth="1"/>
    <col min="7181" max="7181" width="31" style="42" customWidth="1"/>
    <col min="7182" max="7182" width="4.5703125" style="42" customWidth="1"/>
    <col min="7183" max="7424" width="9.140625" style="42"/>
    <col min="7425" max="7425" width="133.42578125" style="42" customWidth="1"/>
    <col min="7426" max="7426" width="29.140625" style="42" customWidth="1"/>
    <col min="7427" max="7427" width="32.7109375" style="42" customWidth="1"/>
    <col min="7428" max="7428" width="31.28515625" style="42" customWidth="1"/>
    <col min="7429" max="7429" width="31" style="42" customWidth="1"/>
    <col min="7430" max="7430" width="29.140625" style="42" customWidth="1"/>
    <col min="7431" max="7431" width="32.7109375" style="42" customWidth="1"/>
    <col min="7432" max="7432" width="31.28515625" style="42" customWidth="1"/>
    <col min="7433" max="7433" width="31" style="42" customWidth="1"/>
    <col min="7434" max="7434" width="29.140625" style="42" customWidth="1"/>
    <col min="7435" max="7435" width="32.7109375" style="42" customWidth="1"/>
    <col min="7436" max="7436" width="31.28515625" style="42" customWidth="1"/>
    <col min="7437" max="7437" width="31" style="42" customWidth="1"/>
    <col min="7438" max="7438" width="4.5703125" style="42" customWidth="1"/>
    <col min="7439" max="7680" width="9.140625" style="42"/>
    <col min="7681" max="7681" width="133.42578125" style="42" customWidth="1"/>
    <col min="7682" max="7682" width="29.140625" style="42" customWidth="1"/>
    <col min="7683" max="7683" width="32.7109375" style="42" customWidth="1"/>
    <col min="7684" max="7684" width="31.28515625" style="42" customWidth="1"/>
    <col min="7685" max="7685" width="31" style="42" customWidth="1"/>
    <col min="7686" max="7686" width="29.140625" style="42" customWidth="1"/>
    <col min="7687" max="7687" width="32.7109375" style="42" customWidth="1"/>
    <col min="7688" max="7688" width="31.28515625" style="42" customWidth="1"/>
    <col min="7689" max="7689" width="31" style="42" customWidth="1"/>
    <col min="7690" max="7690" width="29.140625" style="42" customWidth="1"/>
    <col min="7691" max="7691" width="32.7109375" style="42" customWidth="1"/>
    <col min="7692" max="7692" width="31.28515625" style="42" customWidth="1"/>
    <col min="7693" max="7693" width="31" style="42" customWidth="1"/>
    <col min="7694" max="7694" width="4.5703125" style="42" customWidth="1"/>
    <col min="7695" max="7936" width="9.140625" style="42"/>
    <col min="7937" max="7937" width="133.42578125" style="42" customWidth="1"/>
    <col min="7938" max="7938" width="29.140625" style="42" customWidth="1"/>
    <col min="7939" max="7939" width="32.7109375" style="42" customWidth="1"/>
    <col min="7940" max="7940" width="31.28515625" style="42" customWidth="1"/>
    <col min="7941" max="7941" width="31" style="42" customWidth="1"/>
    <col min="7942" max="7942" width="29.140625" style="42" customWidth="1"/>
    <col min="7943" max="7943" width="32.7109375" style="42" customWidth="1"/>
    <col min="7944" max="7944" width="31.28515625" style="42" customWidth="1"/>
    <col min="7945" max="7945" width="31" style="42" customWidth="1"/>
    <col min="7946" max="7946" width="29.140625" style="42" customWidth="1"/>
    <col min="7947" max="7947" width="32.7109375" style="42" customWidth="1"/>
    <col min="7948" max="7948" width="31.28515625" style="42" customWidth="1"/>
    <col min="7949" max="7949" width="31" style="42" customWidth="1"/>
    <col min="7950" max="7950" width="4.5703125" style="42" customWidth="1"/>
    <col min="7951" max="8192" width="9.140625" style="42"/>
    <col min="8193" max="8193" width="133.42578125" style="42" customWidth="1"/>
    <col min="8194" max="8194" width="29.140625" style="42" customWidth="1"/>
    <col min="8195" max="8195" width="32.7109375" style="42" customWidth="1"/>
    <col min="8196" max="8196" width="31.28515625" style="42" customWidth="1"/>
    <col min="8197" max="8197" width="31" style="42" customWidth="1"/>
    <col min="8198" max="8198" width="29.140625" style="42" customWidth="1"/>
    <col min="8199" max="8199" width="32.7109375" style="42" customWidth="1"/>
    <col min="8200" max="8200" width="31.28515625" style="42" customWidth="1"/>
    <col min="8201" max="8201" width="31" style="42" customWidth="1"/>
    <col min="8202" max="8202" width="29.140625" style="42" customWidth="1"/>
    <col min="8203" max="8203" width="32.7109375" style="42" customWidth="1"/>
    <col min="8204" max="8204" width="31.28515625" style="42" customWidth="1"/>
    <col min="8205" max="8205" width="31" style="42" customWidth="1"/>
    <col min="8206" max="8206" width="4.5703125" style="42" customWidth="1"/>
    <col min="8207" max="8448" width="9.140625" style="42"/>
    <col min="8449" max="8449" width="133.42578125" style="42" customWidth="1"/>
    <col min="8450" max="8450" width="29.140625" style="42" customWidth="1"/>
    <col min="8451" max="8451" width="32.7109375" style="42" customWidth="1"/>
    <col min="8452" max="8452" width="31.28515625" style="42" customWidth="1"/>
    <col min="8453" max="8453" width="31" style="42" customWidth="1"/>
    <col min="8454" max="8454" width="29.140625" style="42" customWidth="1"/>
    <col min="8455" max="8455" width="32.7109375" style="42" customWidth="1"/>
    <col min="8456" max="8456" width="31.28515625" style="42" customWidth="1"/>
    <col min="8457" max="8457" width="31" style="42" customWidth="1"/>
    <col min="8458" max="8458" width="29.140625" style="42" customWidth="1"/>
    <col min="8459" max="8459" width="32.7109375" style="42" customWidth="1"/>
    <col min="8460" max="8460" width="31.28515625" style="42" customWidth="1"/>
    <col min="8461" max="8461" width="31" style="42" customWidth="1"/>
    <col min="8462" max="8462" width="4.5703125" style="42" customWidth="1"/>
    <col min="8463" max="8704" width="9.140625" style="42"/>
    <col min="8705" max="8705" width="133.42578125" style="42" customWidth="1"/>
    <col min="8706" max="8706" width="29.140625" style="42" customWidth="1"/>
    <col min="8707" max="8707" width="32.7109375" style="42" customWidth="1"/>
    <col min="8708" max="8708" width="31.28515625" style="42" customWidth="1"/>
    <col min="8709" max="8709" width="31" style="42" customWidth="1"/>
    <col min="8710" max="8710" width="29.140625" style="42" customWidth="1"/>
    <col min="8711" max="8711" width="32.7109375" style="42" customWidth="1"/>
    <col min="8712" max="8712" width="31.28515625" style="42" customWidth="1"/>
    <col min="8713" max="8713" width="31" style="42" customWidth="1"/>
    <col min="8714" max="8714" width="29.140625" style="42" customWidth="1"/>
    <col min="8715" max="8715" width="32.7109375" style="42" customWidth="1"/>
    <col min="8716" max="8716" width="31.28515625" style="42" customWidth="1"/>
    <col min="8717" max="8717" width="31" style="42" customWidth="1"/>
    <col min="8718" max="8718" width="4.5703125" style="42" customWidth="1"/>
    <col min="8719" max="8960" width="9.140625" style="42"/>
    <col min="8961" max="8961" width="133.42578125" style="42" customWidth="1"/>
    <col min="8962" max="8962" width="29.140625" style="42" customWidth="1"/>
    <col min="8963" max="8963" width="32.7109375" style="42" customWidth="1"/>
    <col min="8964" max="8964" width="31.28515625" style="42" customWidth="1"/>
    <col min="8965" max="8965" width="31" style="42" customWidth="1"/>
    <col min="8966" max="8966" width="29.140625" style="42" customWidth="1"/>
    <col min="8967" max="8967" width="32.7109375" style="42" customWidth="1"/>
    <col min="8968" max="8968" width="31.28515625" style="42" customWidth="1"/>
    <col min="8969" max="8969" width="31" style="42" customWidth="1"/>
    <col min="8970" max="8970" width="29.140625" style="42" customWidth="1"/>
    <col min="8971" max="8971" width="32.7109375" style="42" customWidth="1"/>
    <col min="8972" max="8972" width="31.28515625" style="42" customWidth="1"/>
    <col min="8973" max="8973" width="31" style="42" customWidth="1"/>
    <col min="8974" max="8974" width="4.5703125" style="42" customWidth="1"/>
    <col min="8975" max="9216" width="9.140625" style="42"/>
    <col min="9217" max="9217" width="133.42578125" style="42" customWidth="1"/>
    <col min="9218" max="9218" width="29.140625" style="42" customWidth="1"/>
    <col min="9219" max="9219" width="32.7109375" style="42" customWidth="1"/>
    <col min="9220" max="9220" width="31.28515625" style="42" customWidth="1"/>
    <col min="9221" max="9221" width="31" style="42" customWidth="1"/>
    <col min="9222" max="9222" width="29.140625" style="42" customWidth="1"/>
    <col min="9223" max="9223" width="32.7109375" style="42" customWidth="1"/>
    <col min="9224" max="9224" width="31.28515625" style="42" customWidth="1"/>
    <col min="9225" max="9225" width="31" style="42" customWidth="1"/>
    <col min="9226" max="9226" width="29.140625" style="42" customWidth="1"/>
    <col min="9227" max="9227" width="32.7109375" style="42" customWidth="1"/>
    <col min="9228" max="9228" width="31.28515625" style="42" customWidth="1"/>
    <col min="9229" max="9229" width="31" style="42" customWidth="1"/>
    <col min="9230" max="9230" width="4.5703125" style="42" customWidth="1"/>
    <col min="9231" max="9472" width="9.140625" style="42"/>
    <col min="9473" max="9473" width="133.42578125" style="42" customWidth="1"/>
    <col min="9474" max="9474" width="29.140625" style="42" customWidth="1"/>
    <col min="9475" max="9475" width="32.7109375" style="42" customWidth="1"/>
    <col min="9476" max="9476" width="31.28515625" style="42" customWidth="1"/>
    <col min="9477" max="9477" width="31" style="42" customWidth="1"/>
    <col min="9478" max="9478" width="29.140625" style="42" customWidth="1"/>
    <col min="9479" max="9479" width="32.7109375" style="42" customWidth="1"/>
    <col min="9480" max="9480" width="31.28515625" style="42" customWidth="1"/>
    <col min="9481" max="9481" width="31" style="42" customWidth="1"/>
    <col min="9482" max="9482" width="29.140625" style="42" customWidth="1"/>
    <col min="9483" max="9483" width="32.7109375" style="42" customWidth="1"/>
    <col min="9484" max="9484" width="31.28515625" style="42" customWidth="1"/>
    <col min="9485" max="9485" width="31" style="42" customWidth="1"/>
    <col min="9486" max="9486" width="4.5703125" style="42" customWidth="1"/>
    <col min="9487" max="9728" width="9.140625" style="42"/>
    <col min="9729" max="9729" width="133.42578125" style="42" customWidth="1"/>
    <col min="9730" max="9730" width="29.140625" style="42" customWidth="1"/>
    <col min="9731" max="9731" width="32.7109375" style="42" customWidth="1"/>
    <col min="9732" max="9732" width="31.28515625" style="42" customWidth="1"/>
    <col min="9733" max="9733" width="31" style="42" customWidth="1"/>
    <col min="9734" max="9734" width="29.140625" style="42" customWidth="1"/>
    <col min="9735" max="9735" width="32.7109375" style="42" customWidth="1"/>
    <col min="9736" max="9736" width="31.28515625" style="42" customWidth="1"/>
    <col min="9737" max="9737" width="31" style="42" customWidth="1"/>
    <col min="9738" max="9738" width="29.140625" style="42" customWidth="1"/>
    <col min="9739" max="9739" width="32.7109375" style="42" customWidth="1"/>
    <col min="9740" max="9740" width="31.28515625" style="42" customWidth="1"/>
    <col min="9741" max="9741" width="31" style="42" customWidth="1"/>
    <col min="9742" max="9742" width="4.5703125" style="42" customWidth="1"/>
    <col min="9743" max="9984" width="9.140625" style="42"/>
    <col min="9985" max="9985" width="133.42578125" style="42" customWidth="1"/>
    <col min="9986" max="9986" width="29.140625" style="42" customWidth="1"/>
    <col min="9987" max="9987" width="32.7109375" style="42" customWidth="1"/>
    <col min="9988" max="9988" width="31.28515625" style="42" customWidth="1"/>
    <col min="9989" max="9989" width="31" style="42" customWidth="1"/>
    <col min="9990" max="9990" width="29.140625" style="42" customWidth="1"/>
    <col min="9991" max="9991" width="32.7109375" style="42" customWidth="1"/>
    <col min="9992" max="9992" width="31.28515625" style="42" customWidth="1"/>
    <col min="9993" max="9993" width="31" style="42" customWidth="1"/>
    <col min="9994" max="9994" width="29.140625" style="42" customWidth="1"/>
    <col min="9995" max="9995" width="32.7109375" style="42" customWidth="1"/>
    <col min="9996" max="9996" width="31.28515625" style="42" customWidth="1"/>
    <col min="9997" max="9997" width="31" style="42" customWidth="1"/>
    <col min="9998" max="9998" width="4.5703125" style="42" customWidth="1"/>
    <col min="9999" max="10240" width="9.140625" style="42"/>
    <col min="10241" max="10241" width="133.42578125" style="42" customWidth="1"/>
    <col min="10242" max="10242" width="29.140625" style="42" customWidth="1"/>
    <col min="10243" max="10243" width="32.7109375" style="42" customWidth="1"/>
    <col min="10244" max="10244" width="31.28515625" style="42" customWidth="1"/>
    <col min="10245" max="10245" width="31" style="42" customWidth="1"/>
    <col min="10246" max="10246" width="29.140625" style="42" customWidth="1"/>
    <col min="10247" max="10247" width="32.7109375" style="42" customWidth="1"/>
    <col min="10248" max="10248" width="31.28515625" style="42" customWidth="1"/>
    <col min="10249" max="10249" width="31" style="42" customWidth="1"/>
    <col min="10250" max="10250" width="29.140625" style="42" customWidth="1"/>
    <col min="10251" max="10251" width="32.7109375" style="42" customWidth="1"/>
    <col min="10252" max="10252" width="31.28515625" style="42" customWidth="1"/>
    <col min="10253" max="10253" width="31" style="42" customWidth="1"/>
    <col min="10254" max="10254" width="4.5703125" style="42" customWidth="1"/>
    <col min="10255" max="10496" width="9.140625" style="42"/>
    <col min="10497" max="10497" width="133.42578125" style="42" customWidth="1"/>
    <col min="10498" max="10498" width="29.140625" style="42" customWidth="1"/>
    <col min="10499" max="10499" width="32.7109375" style="42" customWidth="1"/>
    <col min="10500" max="10500" width="31.28515625" style="42" customWidth="1"/>
    <col min="10501" max="10501" width="31" style="42" customWidth="1"/>
    <col min="10502" max="10502" width="29.140625" style="42" customWidth="1"/>
    <col min="10503" max="10503" width="32.7109375" style="42" customWidth="1"/>
    <col min="10504" max="10504" width="31.28515625" style="42" customWidth="1"/>
    <col min="10505" max="10505" width="31" style="42" customWidth="1"/>
    <col min="10506" max="10506" width="29.140625" style="42" customWidth="1"/>
    <col min="10507" max="10507" width="32.7109375" style="42" customWidth="1"/>
    <col min="10508" max="10508" width="31.28515625" style="42" customWidth="1"/>
    <col min="10509" max="10509" width="31" style="42" customWidth="1"/>
    <col min="10510" max="10510" width="4.5703125" style="42" customWidth="1"/>
    <col min="10511" max="10752" width="9.140625" style="42"/>
    <col min="10753" max="10753" width="133.42578125" style="42" customWidth="1"/>
    <col min="10754" max="10754" width="29.140625" style="42" customWidth="1"/>
    <col min="10755" max="10755" width="32.7109375" style="42" customWidth="1"/>
    <col min="10756" max="10756" width="31.28515625" style="42" customWidth="1"/>
    <col min="10757" max="10757" width="31" style="42" customWidth="1"/>
    <col min="10758" max="10758" width="29.140625" style="42" customWidth="1"/>
    <col min="10759" max="10759" width="32.7109375" style="42" customWidth="1"/>
    <col min="10760" max="10760" width="31.28515625" style="42" customWidth="1"/>
    <col min="10761" max="10761" width="31" style="42" customWidth="1"/>
    <col min="10762" max="10762" width="29.140625" style="42" customWidth="1"/>
    <col min="10763" max="10763" width="32.7109375" style="42" customWidth="1"/>
    <col min="10764" max="10764" width="31.28515625" style="42" customWidth="1"/>
    <col min="10765" max="10765" width="31" style="42" customWidth="1"/>
    <col min="10766" max="10766" width="4.5703125" style="42" customWidth="1"/>
    <col min="10767" max="11008" width="9.140625" style="42"/>
    <col min="11009" max="11009" width="133.42578125" style="42" customWidth="1"/>
    <col min="11010" max="11010" width="29.140625" style="42" customWidth="1"/>
    <col min="11011" max="11011" width="32.7109375" style="42" customWidth="1"/>
    <col min="11012" max="11012" width="31.28515625" style="42" customWidth="1"/>
    <col min="11013" max="11013" width="31" style="42" customWidth="1"/>
    <col min="11014" max="11014" width="29.140625" style="42" customWidth="1"/>
    <col min="11015" max="11015" width="32.7109375" style="42" customWidth="1"/>
    <col min="11016" max="11016" width="31.28515625" style="42" customWidth="1"/>
    <col min="11017" max="11017" width="31" style="42" customWidth="1"/>
    <col min="11018" max="11018" width="29.140625" style="42" customWidth="1"/>
    <col min="11019" max="11019" width="32.7109375" style="42" customWidth="1"/>
    <col min="11020" max="11020" width="31.28515625" style="42" customWidth="1"/>
    <col min="11021" max="11021" width="31" style="42" customWidth="1"/>
    <col min="11022" max="11022" width="4.5703125" style="42" customWidth="1"/>
    <col min="11023" max="11264" width="9.140625" style="42"/>
    <col min="11265" max="11265" width="133.42578125" style="42" customWidth="1"/>
    <col min="11266" max="11266" width="29.140625" style="42" customWidth="1"/>
    <col min="11267" max="11267" width="32.7109375" style="42" customWidth="1"/>
    <col min="11268" max="11268" width="31.28515625" style="42" customWidth="1"/>
    <col min="11269" max="11269" width="31" style="42" customWidth="1"/>
    <col min="11270" max="11270" width="29.140625" style="42" customWidth="1"/>
    <col min="11271" max="11271" width="32.7109375" style="42" customWidth="1"/>
    <col min="11272" max="11272" width="31.28515625" style="42" customWidth="1"/>
    <col min="11273" max="11273" width="31" style="42" customWidth="1"/>
    <col min="11274" max="11274" width="29.140625" style="42" customWidth="1"/>
    <col min="11275" max="11275" width="32.7109375" style="42" customWidth="1"/>
    <col min="11276" max="11276" width="31.28515625" style="42" customWidth="1"/>
    <col min="11277" max="11277" width="31" style="42" customWidth="1"/>
    <col min="11278" max="11278" width="4.5703125" style="42" customWidth="1"/>
    <col min="11279" max="11520" width="9.140625" style="42"/>
    <col min="11521" max="11521" width="133.42578125" style="42" customWidth="1"/>
    <col min="11522" max="11522" width="29.140625" style="42" customWidth="1"/>
    <col min="11523" max="11523" width="32.7109375" style="42" customWidth="1"/>
    <col min="11524" max="11524" width="31.28515625" style="42" customWidth="1"/>
    <col min="11525" max="11525" width="31" style="42" customWidth="1"/>
    <col min="11526" max="11526" width="29.140625" style="42" customWidth="1"/>
    <col min="11527" max="11527" width="32.7109375" style="42" customWidth="1"/>
    <col min="11528" max="11528" width="31.28515625" style="42" customWidth="1"/>
    <col min="11529" max="11529" width="31" style="42" customWidth="1"/>
    <col min="11530" max="11530" width="29.140625" style="42" customWidth="1"/>
    <col min="11531" max="11531" width="32.7109375" style="42" customWidth="1"/>
    <col min="11532" max="11532" width="31.28515625" style="42" customWidth="1"/>
    <col min="11533" max="11533" width="31" style="42" customWidth="1"/>
    <col min="11534" max="11534" width="4.5703125" style="42" customWidth="1"/>
    <col min="11535" max="11776" width="9.140625" style="42"/>
    <col min="11777" max="11777" width="133.42578125" style="42" customWidth="1"/>
    <col min="11778" max="11778" width="29.140625" style="42" customWidth="1"/>
    <col min="11779" max="11779" width="32.7109375" style="42" customWidth="1"/>
    <col min="11780" max="11780" width="31.28515625" style="42" customWidth="1"/>
    <col min="11781" max="11781" width="31" style="42" customWidth="1"/>
    <col min="11782" max="11782" width="29.140625" style="42" customWidth="1"/>
    <col min="11783" max="11783" width="32.7109375" style="42" customWidth="1"/>
    <col min="11784" max="11784" width="31.28515625" style="42" customWidth="1"/>
    <col min="11785" max="11785" width="31" style="42" customWidth="1"/>
    <col min="11786" max="11786" width="29.140625" style="42" customWidth="1"/>
    <col min="11787" max="11787" width="32.7109375" style="42" customWidth="1"/>
    <col min="11788" max="11788" width="31.28515625" style="42" customWidth="1"/>
    <col min="11789" max="11789" width="31" style="42" customWidth="1"/>
    <col min="11790" max="11790" width="4.5703125" style="42" customWidth="1"/>
    <col min="11791" max="12032" width="9.140625" style="42"/>
    <col min="12033" max="12033" width="133.42578125" style="42" customWidth="1"/>
    <col min="12034" max="12034" width="29.140625" style="42" customWidth="1"/>
    <col min="12035" max="12035" width="32.7109375" style="42" customWidth="1"/>
    <col min="12036" max="12036" width="31.28515625" style="42" customWidth="1"/>
    <col min="12037" max="12037" width="31" style="42" customWidth="1"/>
    <col min="12038" max="12038" width="29.140625" style="42" customWidth="1"/>
    <col min="12039" max="12039" width="32.7109375" style="42" customWidth="1"/>
    <col min="12040" max="12040" width="31.28515625" style="42" customWidth="1"/>
    <col min="12041" max="12041" width="31" style="42" customWidth="1"/>
    <col min="12042" max="12042" width="29.140625" style="42" customWidth="1"/>
    <col min="12043" max="12043" width="32.7109375" style="42" customWidth="1"/>
    <col min="12044" max="12044" width="31.28515625" style="42" customWidth="1"/>
    <col min="12045" max="12045" width="31" style="42" customWidth="1"/>
    <col min="12046" max="12046" width="4.5703125" style="42" customWidth="1"/>
    <col min="12047" max="12288" width="9.140625" style="42"/>
    <col min="12289" max="12289" width="133.42578125" style="42" customWidth="1"/>
    <col min="12290" max="12290" width="29.140625" style="42" customWidth="1"/>
    <col min="12291" max="12291" width="32.7109375" style="42" customWidth="1"/>
    <col min="12292" max="12292" width="31.28515625" style="42" customWidth="1"/>
    <col min="12293" max="12293" width="31" style="42" customWidth="1"/>
    <col min="12294" max="12294" width="29.140625" style="42" customWidth="1"/>
    <col min="12295" max="12295" width="32.7109375" style="42" customWidth="1"/>
    <col min="12296" max="12296" width="31.28515625" style="42" customWidth="1"/>
    <col min="12297" max="12297" width="31" style="42" customWidth="1"/>
    <col min="12298" max="12298" width="29.140625" style="42" customWidth="1"/>
    <col min="12299" max="12299" width="32.7109375" style="42" customWidth="1"/>
    <col min="12300" max="12300" width="31.28515625" style="42" customWidth="1"/>
    <col min="12301" max="12301" width="31" style="42" customWidth="1"/>
    <col min="12302" max="12302" width="4.5703125" style="42" customWidth="1"/>
    <col min="12303" max="12544" width="9.140625" style="42"/>
    <col min="12545" max="12545" width="133.42578125" style="42" customWidth="1"/>
    <col min="12546" max="12546" width="29.140625" style="42" customWidth="1"/>
    <col min="12547" max="12547" width="32.7109375" style="42" customWidth="1"/>
    <col min="12548" max="12548" width="31.28515625" style="42" customWidth="1"/>
    <col min="12549" max="12549" width="31" style="42" customWidth="1"/>
    <col min="12550" max="12550" width="29.140625" style="42" customWidth="1"/>
    <col min="12551" max="12551" width="32.7109375" style="42" customWidth="1"/>
    <col min="12552" max="12552" width="31.28515625" style="42" customWidth="1"/>
    <col min="12553" max="12553" width="31" style="42" customWidth="1"/>
    <col min="12554" max="12554" width="29.140625" style="42" customWidth="1"/>
    <col min="12555" max="12555" width="32.7109375" style="42" customWidth="1"/>
    <col min="12556" max="12556" width="31.28515625" style="42" customWidth="1"/>
    <col min="12557" max="12557" width="31" style="42" customWidth="1"/>
    <col min="12558" max="12558" width="4.5703125" style="42" customWidth="1"/>
    <col min="12559" max="12800" width="9.140625" style="42"/>
    <col min="12801" max="12801" width="133.42578125" style="42" customWidth="1"/>
    <col min="12802" max="12802" width="29.140625" style="42" customWidth="1"/>
    <col min="12803" max="12803" width="32.7109375" style="42" customWidth="1"/>
    <col min="12804" max="12804" width="31.28515625" style="42" customWidth="1"/>
    <col min="12805" max="12805" width="31" style="42" customWidth="1"/>
    <col min="12806" max="12806" width="29.140625" style="42" customWidth="1"/>
    <col min="12807" max="12807" width="32.7109375" style="42" customWidth="1"/>
    <col min="12808" max="12808" width="31.28515625" style="42" customWidth="1"/>
    <col min="12809" max="12809" width="31" style="42" customWidth="1"/>
    <col min="12810" max="12810" width="29.140625" style="42" customWidth="1"/>
    <col min="12811" max="12811" width="32.7109375" style="42" customWidth="1"/>
    <col min="12812" max="12812" width="31.28515625" style="42" customWidth="1"/>
    <col min="12813" max="12813" width="31" style="42" customWidth="1"/>
    <col min="12814" max="12814" width="4.5703125" style="42" customWidth="1"/>
    <col min="12815" max="13056" width="9.140625" style="42"/>
    <col min="13057" max="13057" width="133.42578125" style="42" customWidth="1"/>
    <col min="13058" max="13058" width="29.140625" style="42" customWidth="1"/>
    <col min="13059" max="13059" width="32.7109375" style="42" customWidth="1"/>
    <col min="13060" max="13060" width="31.28515625" style="42" customWidth="1"/>
    <col min="13061" max="13061" width="31" style="42" customWidth="1"/>
    <col min="13062" max="13062" width="29.140625" style="42" customWidth="1"/>
    <col min="13063" max="13063" width="32.7109375" style="42" customWidth="1"/>
    <col min="13064" max="13064" width="31.28515625" style="42" customWidth="1"/>
    <col min="13065" max="13065" width="31" style="42" customWidth="1"/>
    <col min="13066" max="13066" width="29.140625" style="42" customWidth="1"/>
    <col min="13067" max="13067" width="32.7109375" style="42" customWidth="1"/>
    <col min="13068" max="13068" width="31.28515625" style="42" customWidth="1"/>
    <col min="13069" max="13069" width="31" style="42" customWidth="1"/>
    <col min="13070" max="13070" width="4.5703125" style="42" customWidth="1"/>
    <col min="13071" max="13312" width="9.140625" style="42"/>
    <col min="13313" max="13313" width="133.42578125" style="42" customWidth="1"/>
    <col min="13314" max="13314" width="29.140625" style="42" customWidth="1"/>
    <col min="13315" max="13315" width="32.7109375" style="42" customWidth="1"/>
    <col min="13316" max="13316" width="31.28515625" style="42" customWidth="1"/>
    <col min="13317" max="13317" width="31" style="42" customWidth="1"/>
    <col min="13318" max="13318" width="29.140625" style="42" customWidth="1"/>
    <col min="13319" max="13319" width="32.7109375" style="42" customWidth="1"/>
    <col min="13320" max="13320" width="31.28515625" style="42" customWidth="1"/>
    <col min="13321" max="13321" width="31" style="42" customWidth="1"/>
    <col min="13322" max="13322" width="29.140625" style="42" customWidth="1"/>
    <col min="13323" max="13323" width="32.7109375" style="42" customWidth="1"/>
    <col min="13324" max="13324" width="31.28515625" style="42" customWidth="1"/>
    <col min="13325" max="13325" width="31" style="42" customWidth="1"/>
    <col min="13326" max="13326" width="4.5703125" style="42" customWidth="1"/>
    <col min="13327" max="13568" width="9.140625" style="42"/>
    <col min="13569" max="13569" width="133.42578125" style="42" customWidth="1"/>
    <col min="13570" max="13570" width="29.140625" style="42" customWidth="1"/>
    <col min="13571" max="13571" width="32.7109375" style="42" customWidth="1"/>
    <col min="13572" max="13572" width="31.28515625" style="42" customWidth="1"/>
    <col min="13573" max="13573" width="31" style="42" customWidth="1"/>
    <col min="13574" max="13574" width="29.140625" style="42" customWidth="1"/>
    <col min="13575" max="13575" width="32.7109375" style="42" customWidth="1"/>
    <col min="13576" max="13576" width="31.28515625" style="42" customWidth="1"/>
    <col min="13577" max="13577" width="31" style="42" customWidth="1"/>
    <col min="13578" max="13578" width="29.140625" style="42" customWidth="1"/>
    <col min="13579" max="13579" width="32.7109375" style="42" customWidth="1"/>
    <col min="13580" max="13580" width="31.28515625" style="42" customWidth="1"/>
    <col min="13581" max="13581" width="31" style="42" customWidth="1"/>
    <col min="13582" max="13582" width="4.5703125" style="42" customWidth="1"/>
    <col min="13583" max="13824" width="9.140625" style="42"/>
    <col min="13825" max="13825" width="133.42578125" style="42" customWidth="1"/>
    <col min="13826" max="13826" width="29.140625" style="42" customWidth="1"/>
    <col min="13827" max="13827" width="32.7109375" style="42" customWidth="1"/>
    <col min="13828" max="13828" width="31.28515625" style="42" customWidth="1"/>
    <col min="13829" max="13829" width="31" style="42" customWidth="1"/>
    <col min="13830" max="13830" width="29.140625" style="42" customWidth="1"/>
    <col min="13831" max="13831" width="32.7109375" style="42" customWidth="1"/>
    <col min="13832" max="13832" width="31.28515625" style="42" customWidth="1"/>
    <col min="13833" max="13833" width="31" style="42" customWidth="1"/>
    <col min="13834" max="13834" width="29.140625" style="42" customWidth="1"/>
    <col min="13835" max="13835" width="32.7109375" style="42" customWidth="1"/>
    <col min="13836" max="13836" width="31.28515625" style="42" customWidth="1"/>
    <col min="13837" max="13837" width="31" style="42" customWidth="1"/>
    <col min="13838" max="13838" width="4.5703125" style="42" customWidth="1"/>
    <col min="13839" max="14080" width="9.140625" style="42"/>
    <col min="14081" max="14081" width="133.42578125" style="42" customWidth="1"/>
    <col min="14082" max="14082" width="29.140625" style="42" customWidth="1"/>
    <col min="14083" max="14083" width="32.7109375" style="42" customWidth="1"/>
    <col min="14084" max="14084" width="31.28515625" style="42" customWidth="1"/>
    <col min="14085" max="14085" width="31" style="42" customWidth="1"/>
    <col min="14086" max="14086" width="29.140625" style="42" customWidth="1"/>
    <col min="14087" max="14087" width="32.7109375" style="42" customWidth="1"/>
    <col min="14088" max="14088" width="31.28515625" style="42" customWidth="1"/>
    <col min="14089" max="14089" width="31" style="42" customWidth="1"/>
    <col min="14090" max="14090" width="29.140625" style="42" customWidth="1"/>
    <col min="14091" max="14091" width="32.7109375" style="42" customWidth="1"/>
    <col min="14092" max="14092" width="31.28515625" style="42" customWidth="1"/>
    <col min="14093" max="14093" width="31" style="42" customWidth="1"/>
    <col min="14094" max="14094" width="4.5703125" style="42" customWidth="1"/>
    <col min="14095" max="14336" width="9.140625" style="42"/>
    <col min="14337" max="14337" width="133.42578125" style="42" customWidth="1"/>
    <col min="14338" max="14338" width="29.140625" style="42" customWidth="1"/>
    <col min="14339" max="14339" width="32.7109375" style="42" customWidth="1"/>
    <col min="14340" max="14340" width="31.28515625" style="42" customWidth="1"/>
    <col min="14341" max="14341" width="31" style="42" customWidth="1"/>
    <col min="14342" max="14342" width="29.140625" style="42" customWidth="1"/>
    <col min="14343" max="14343" width="32.7109375" style="42" customWidth="1"/>
    <col min="14344" max="14344" width="31.28515625" style="42" customWidth="1"/>
    <col min="14345" max="14345" width="31" style="42" customWidth="1"/>
    <col min="14346" max="14346" width="29.140625" style="42" customWidth="1"/>
    <col min="14347" max="14347" width="32.7109375" style="42" customWidth="1"/>
    <col min="14348" max="14348" width="31.28515625" style="42" customWidth="1"/>
    <col min="14349" max="14349" width="31" style="42" customWidth="1"/>
    <col min="14350" max="14350" width="4.5703125" style="42" customWidth="1"/>
    <col min="14351" max="14592" width="9.140625" style="42"/>
    <col min="14593" max="14593" width="133.42578125" style="42" customWidth="1"/>
    <col min="14594" max="14594" width="29.140625" style="42" customWidth="1"/>
    <col min="14595" max="14595" width="32.7109375" style="42" customWidth="1"/>
    <col min="14596" max="14596" width="31.28515625" style="42" customWidth="1"/>
    <col min="14597" max="14597" width="31" style="42" customWidth="1"/>
    <col min="14598" max="14598" width="29.140625" style="42" customWidth="1"/>
    <col min="14599" max="14599" width="32.7109375" style="42" customWidth="1"/>
    <col min="14600" max="14600" width="31.28515625" style="42" customWidth="1"/>
    <col min="14601" max="14601" width="31" style="42" customWidth="1"/>
    <col min="14602" max="14602" width="29.140625" style="42" customWidth="1"/>
    <col min="14603" max="14603" width="32.7109375" style="42" customWidth="1"/>
    <col min="14604" max="14604" width="31.28515625" style="42" customWidth="1"/>
    <col min="14605" max="14605" width="31" style="42" customWidth="1"/>
    <col min="14606" max="14606" width="4.5703125" style="42" customWidth="1"/>
    <col min="14607" max="14848" width="9.140625" style="42"/>
    <col min="14849" max="14849" width="133.42578125" style="42" customWidth="1"/>
    <col min="14850" max="14850" width="29.140625" style="42" customWidth="1"/>
    <col min="14851" max="14851" width="32.7109375" style="42" customWidth="1"/>
    <col min="14852" max="14852" width="31.28515625" style="42" customWidth="1"/>
    <col min="14853" max="14853" width="31" style="42" customWidth="1"/>
    <col min="14854" max="14854" width="29.140625" style="42" customWidth="1"/>
    <col min="14855" max="14855" width="32.7109375" style="42" customWidth="1"/>
    <col min="14856" max="14856" width="31.28515625" style="42" customWidth="1"/>
    <col min="14857" max="14857" width="31" style="42" customWidth="1"/>
    <col min="14858" max="14858" width="29.140625" style="42" customWidth="1"/>
    <col min="14859" max="14859" width="32.7109375" style="42" customWidth="1"/>
    <col min="14860" max="14860" width="31.28515625" style="42" customWidth="1"/>
    <col min="14861" max="14861" width="31" style="42" customWidth="1"/>
    <col min="14862" max="14862" width="4.5703125" style="42" customWidth="1"/>
    <col min="14863" max="15104" width="9.140625" style="42"/>
    <col min="15105" max="15105" width="133.42578125" style="42" customWidth="1"/>
    <col min="15106" max="15106" width="29.140625" style="42" customWidth="1"/>
    <col min="15107" max="15107" width="32.7109375" style="42" customWidth="1"/>
    <col min="15108" max="15108" width="31.28515625" style="42" customWidth="1"/>
    <col min="15109" max="15109" width="31" style="42" customWidth="1"/>
    <col min="15110" max="15110" width="29.140625" style="42" customWidth="1"/>
    <col min="15111" max="15111" width="32.7109375" style="42" customWidth="1"/>
    <col min="15112" max="15112" width="31.28515625" style="42" customWidth="1"/>
    <col min="15113" max="15113" width="31" style="42" customWidth="1"/>
    <col min="15114" max="15114" width="29.140625" style="42" customWidth="1"/>
    <col min="15115" max="15115" width="32.7109375" style="42" customWidth="1"/>
    <col min="15116" max="15116" width="31.28515625" style="42" customWidth="1"/>
    <col min="15117" max="15117" width="31" style="42" customWidth="1"/>
    <col min="15118" max="15118" width="4.5703125" style="42" customWidth="1"/>
    <col min="15119" max="15360" width="9.140625" style="42"/>
    <col min="15361" max="15361" width="133.42578125" style="42" customWidth="1"/>
    <col min="15362" max="15362" width="29.140625" style="42" customWidth="1"/>
    <col min="15363" max="15363" width="32.7109375" style="42" customWidth="1"/>
    <col min="15364" max="15364" width="31.28515625" style="42" customWidth="1"/>
    <col min="15365" max="15365" width="31" style="42" customWidth="1"/>
    <col min="15366" max="15366" width="29.140625" style="42" customWidth="1"/>
    <col min="15367" max="15367" width="32.7109375" style="42" customWidth="1"/>
    <col min="15368" max="15368" width="31.28515625" style="42" customWidth="1"/>
    <col min="15369" max="15369" width="31" style="42" customWidth="1"/>
    <col min="15370" max="15370" width="29.140625" style="42" customWidth="1"/>
    <col min="15371" max="15371" width="32.7109375" style="42" customWidth="1"/>
    <col min="15372" max="15372" width="31.28515625" style="42" customWidth="1"/>
    <col min="15373" max="15373" width="31" style="42" customWidth="1"/>
    <col min="15374" max="15374" width="4.5703125" style="42" customWidth="1"/>
    <col min="15375" max="15616" width="9.140625" style="42"/>
    <col min="15617" max="15617" width="133.42578125" style="42" customWidth="1"/>
    <col min="15618" max="15618" width="29.140625" style="42" customWidth="1"/>
    <col min="15619" max="15619" width="32.7109375" style="42" customWidth="1"/>
    <col min="15620" max="15620" width="31.28515625" style="42" customWidth="1"/>
    <col min="15621" max="15621" width="31" style="42" customWidth="1"/>
    <col min="15622" max="15622" width="29.140625" style="42" customWidth="1"/>
    <col min="15623" max="15623" width="32.7109375" style="42" customWidth="1"/>
    <col min="15624" max="15624" width="31.28515625" style="42" customWidth="1"/>
    <col min="15625" max="15625" width="31" style="42" customWidth="1"/>
    <col min="15626" max="15626" width="29.140625" style="42" customWidth="1"/>
    <col min="15627" max="15627" width="32.7109375" style="42" customWidth="1"/>
    <col min="15628" max="15628" width="31.28515625" style="42" customWidth="1"/>
    <col min="15629" max="15629" width="31" style="42" customWidth="1"/>
    <col min="15630" max="15630" width="4.5703125" style="42" customWidth="1"/>
    <col min="15631" max="15872" width="9.140625" style="42"/>
    <col min="15873" max="15873" width="133.42578125" style="42" customWidth="1"/>
    <col min="15874" max="15874" width="29.140625" style="42" customWidth="1"/>
    <col min="15875" max="15875" width="32.7109375" style="42" customWidth="1"/>
    <col min="15876" max="15876" width="31.28515625" style="42" customWidth="1"/>
    <col min="15877" max="15877" width="31" style="42" customWidth="1"/>
    <col min="15878" max="15878" width="29.140625" style="42" customWidth="1"/>
    <col min="15879" max="15879" width="32.7109375" style="42" customWidth="1"/>
    <col min="15880" max="15880" width="31.28515625" style="42" customWidth="1"/>
    <col min="15881" max="15881" width="31" style="42" customWidth="1"/>
    <col min="15882" max="15882" width="29.140625" style="42" customWidth="1"/>
    <col min="15883" max="15883" width="32.7109375" style="42" customWidth="1"/>
    <col min="15884" max="15884" width="31.28515625" style="42" customWidth="1"/>
    <col min="15885" max="15885" width="31" style="42" customWidth="1"/>
    <col min="15886" max="15886" width="4.5703125" style="42" customWidth="1"/>
    <col min="15887" max="16128" width="9.140625" style="42"/>
    <col min="16129" max="16129" width="133.42578125" style="42" customWidth="1"/>
    <col min="16130" max="16130" width="29.140625" style="42" customWidth="1"/>
    <col min="16131" max="16131" width="32.7109375" style="42" customWidth="1"/>
    <col min="16132" max="16132" width="31.28515625" style="42" customWidth="1"/>
    <col min="16133" max="16133" width="31" style="42" customWidth="1"/>
    <col min="16134" max="16134" width="29.140625" style="42" customWidth="1"/>
    <col min="16135" max="16135" width="32.7109375" style="42" customWidth="1"/>
    <col min="16136" max="16136" width="31.28515625" style="42" customWidth="1"/>
    <col min="16137" max="16137" width="31" style="42" customWidth="1"/>
    <col min="16138" max="16138" width="29.140625" style="42" customWidth="1"/>
    <col min="16139" max="16139" width="32.7109375" style="42" customWidth="1"/>
    <col min="16140" max="16140" width="31.28515625" style="42" customWidth="1"/>
    <col min="16141" max="16141" width="31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196"/>
    </row>
    <row r="2" spans="1:26" s="203" customFormat="1" ht="78.75" customHeight="1">
      <c r="A2" s="694" t="s">
        <v>146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202"/>
    </row>
    <row r="3" spans="1:26" s="203" customFormat="1" ht="41.25" customHeight="1">
      <c r="A3" s="694" t="s">
        <v>250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202"/>
    </row>
    <row r="4" spans="1:26" s="203" customFormat="1" ht="48.75" customHeight="1">
      <c r="A4" s="694" t="s">
        <v>2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202"/>
    </row>
    <row r="5" spans="1:26" s="205" customFormat="1" ht="73.5" customHeight="1">
      <c r="A5" s="695" t="s">
        <v>251</v>
      </c>
      <c r="B5" s="695"/>
      <c r="C5" s="695"/>
      <c r="D5" s="695"/>
      <c r="E5" s="695"/>
      <c r="F5" s="695"/>
      <c r="G5" s="695"/>
      <c r="H5" s="695"/>
      <c r="I5" s="695"/>
      <c r="J5" s="695"/>
      <c r="K5" s="695"/>
      <c r="L5" s="695"/>
      <c r="M5" s="695"/>
      <c r="N5" s="204"/>
    </row>
    <row r="6" spans="1:26" ht="6" customHeight="1"/>
    <row r="7" spans="1:26" ht="7.5" customHeight="1">
      <c r="A7" s="206"/>
      <c r="B7" s="207"/>
      <c r="C7" s="207"/>
      <c r="D7" s="208"/>
      <c r="E7" s="208"/>
      <c r="F7" s="207"/>
      <c r="G7" s="207"/>
      <c r="H7" s="208"/>
      <c r="I7" s="208"/>
      <c r="J7" s="208"/>
      <c r="K7" s="208"/>
      <c r="L7" s="207"/>
      <c r="M7" s="208"/>
      <c r="N7" s="209"/>
    </row>
    <row r="8" spans="1:26" s="212" customFormat="1" ht="45" customHeight="1">
      <c r="A8" s="210"/>
      <c r="B8" s="696" t="s">
        <v>67</v>
      </c>
      <c r="C8" s="696"/>
      <c r="D8" s="696"/>
      <c r="E8" s="696"/>
      <c r="F8" s="696" t="s">
        <v>68</v>
      </c>
      <c r="G8" s="696"/>
      <c r="H8" s="696"/>
      <c r="I8" s="696"/>
      <c r="J8" s="696" t="s">
        <v>198</v>
      </c>
      <c r="K8" s="696"/>
      <c r="L8" s="696"/>
      <c r="M8" s="696"/>
      <c r="N8" s="211"/>
      <c r="Y8" s="212">
        <v>1</v>
      </c>
      <c r="Z8" s="212">
        <v>1</v>
      </c>
    </row>
    <row r="9" spans="1:26" s="216" customFormat="1" ht="65.25" customHeight="1">
      <c r="A9" s="213"/>
      <c r="B9" s="213" t="s">
        <v>252</v>
      </c>
      <c r="C9" s="214" t="s">
        <v>253</v>
      </c>
      <c r="D9" s="213" t="s">
        <v>254</v>
      </c>
      <c r="E9" s="213" t="s">
        <v>53</v>
      </c>
      <c r="F9" s="213" t="s">
        <v>252</v>
      </c>
      <c r="G9" s="214" t="s">
        <v>253</v>
      </c>
      <c r="H9" s="213" t="s">
        <v>254</v>
      </c>
      <c r="I9" s="213" t="s">
        <v>53</v>
      </c>
      <c r="J9" s="213" t="s">
        <v>252</v>
      </c>
      <c r="K9" s="213" t="s">
        <v>253</v>
      </c>
      <c r="L9" s="214" t="s">
        <v>254</v>
      </c>
      <c r="M9" s="213" t="s">
        <v>53</v>
      </c>
      <c r="N9" s="215"/>
      <c r="Y9" s="216">
        <v>1</v>
      </c>
      <c r="Z9" s="216">
        <v>1</v>
      </c>
    </row>
    <row r="10" spans="1:26" s="219" customFormat="1" ht="64.5" customHeight="1">
      <c r="A10" s="217" t="s">
        <v>220</v>
      </c>
      <c r="B10" s="218">
        <v>6108.03449</v>
      </c>
      <c r="C10" s="218">
        <v>325815.17365420004</v>
      </c>
      <c r="D10" s="218">
        <v>131815.2722524</v>
      </c>
      <c r="E10" s="218">
        <v>463738.48039660003</v>
      </c>
      <c r="F10" s="218">
        <v>70</v>
      </c>
      <c r="G10" s="218">
        <v>40814.635515000002</v>
      </c>
      <c r="H10" s="218">
        <v>71648.458302399988</v>
      </c>
      <c r="I10" s="218">
        <v>112533.09381739999</v>
      </c>
      <c r="J10" s="218">
        <v>622122.57970040001</v>
      </c>
      <c r="K10" s="218">
        <v>1194025.7493452001</v>
      </c>
      <c r="L10" s="218">
        <v>1305814.5968887999</v>
      </c>
      <c r="M10" s="218">
        <v>3121962.9259343999</v>
      </c>
      <c r="N10" s="211"/>
    </row>
    <row r="11" spans="1:26" s="219" customFormat="1" ht="64.5" customHeight="1">
      <c r="A11" s="217" t="s">
        <v>221</v>
      </c>
      <c r="B11" s="220">
        <v>85.852029999999999</v>
      </c>
      <c r="C11" s="220">
        <v>4068.8226663999999</v>
      </c>
      <c r="D11" s="220">
        <v>605.79061999999999</v>
      </c>
      <c r="E11" s="220">
        <v>4760.4653164000001</v>
      </c>
      <c r="F11" s="220">
        <v>0</v>
      </c>
      <c r="G11" s="220">
        <v>289.5206</v>
      </c>
      <c r="H11" s="220">
        <v>590.97769999999991</v>
      </c>
      <c r="I11" s="220">
        <v>880.49830000000009</v>
      </c>
      <c r="J11" s="218">
        <v>11355.36808</v>
      </c>
      <c r="K11" s="218">
        <v>8840.3760177999993</v>
      </c>
      <c r="L11" s="218">
        <v>12220.893389000001</v>
      </c>
      <c r="M11" s="218">
        <v>32416.637486799998</v>
      </c>
      <c r="N11" s="211"/>
    </row>
    <row r="12" spans="1:26" s="219" customFormat="1" ht="64.5" customHeight="1">
      <c r="A12" s="217" t="s">
        <v>222</v>
      </c>
      <c r="B12" s="220">
        <v>0</v>
      </c>
      <c r="C12" s="220">
        <v>0</v>
      </c>
      <c r="D12" s="220">
        <v>0</v>
      </c>
      <c r="E12" s="220">
        <v>0</v>
      </c>
      <c r="F12" s="220">
        <v>0</v>
      </c>
      <c r="G12" s="220">
        <v>110.54752999999999</v>
      </c>
      <c r="H12" s="220">
        <v>334.09633000000002</v>
      </c>
      <c r="I12" s="220">
        <v>444.64385999999996</v>
      </c>
      <c r="J12" s="218">
        <v>336064.13959060004</v>
      </c>
      <c r="K12" s="218">
        <v>607643.29843640001</v>
      </c>
      <c r="L12" s="218">
        <v>13606.7718456</v>
      </c>
      <c r="M12" s="218">
        <v>957314.20987259992</v>
      </c>
      <c r="N12" s="211"/>
    </row>
    <row r="13" spans="1:26" s="219" customFormat="1" ht="64.5" customHeight="1">
      <c r="A13" s="217" t="s">
        <v>223</v>
      </c>
      <c r="B13" s="218">
        <v>49.672940000000004</v>
      </c>
      <c r="C13" s="218">
        <v>11404.662892599999</v>
      </c>
      <c r="D13" s="218">
        <v>10087.567755999999</v>
      </c>
      <c r="E13" s="218">
        <v>21541.903588599998</v>
      </c>
      <c r="F13" s="218">
        <v>0</v>
      </c>
      <c r="G13" s="218">
        <v>1446.3377800000001</v>
      </c>
      <c r="H13" s="218">
        <v>2884.58466</v>
      </c>
      <c r="I13" s="218">
        <v>4330.9224400000003</v>
      </c>
      <c r="J13" s="218">
        <v>324301.08267999999</v>
      </c>
      <c r="K13" s="218">
        <v>95119.831861399987</v>
      </c>
      <c r="L13" s="218">
        <v>56619.098381399999</v>
      </c>
      <c r="M13" s="218">
        <v>476040.01292280003</v>
      </c>
      <c r="N13" s="211"/>
    </row>
    <row r="14" spans="1:26" s="219" customFormat="1" ht="64.5" customHeight="1">
      <c r="A14" s="217" t="s">
        <v>224</v>
      </c>
      <c r="B14" s="218">
        <v>6595.5151672000002</v>
      </c>
      <c r="C14" s="218">
        <v>324643.15853479999</v>
      </c>
      <c r="D14" s="218">
        <v>243434.35542480001</v>
      </c>
      <c r="E14" s="218">
        <v>574673.0291267999</v>
      </c>
      <c r="F14" s="218">
        <v>1516.893</v>
      </c>
      <c r="G14" s="218">
        <v>50354.6686586</v>
      </c>
      <c r="H14" s="218">
        <v>52951.6895984</v>
      </c>
      <c r="I14" s="218">
        <v>104823.251257</v>
      </c>
      <c r="J14" s="218">
        <v>4265689.6223416002</v>
      </c>
      <c r="K14" s="218">
        <v>3360351.4409767999</v>
      </c>
      <c r="L14" s="218">
        <v>3428860.0674088001</v>
      </c>
      <c r="M14" s="218">
        <v>11054901.1307272</v>
      </c>
      <c r="N14" s="211"/>
    </row>
    <row r="15" spans="1:26" s="219" customFormat="1" ht="64.5" customHeight="1">
      <c r="A15" s="217" t="s">
        <v>225</v>
      </c>
      <c r="B15" s="218">
        <v>0</v>
      </c>
      <c r="C15" s="218">
        <v>0</v>
      </c>
      <c r="D15" s="218">
        <v>0</v>
      </c>
      <c r="E15" s="218">
        <v>0</v>
      </c>
      <c r="F15" s="218">
        <v>0</v>
      </c>
      <c r="G15" s="218">
        <v>341.52663000000001</v>
      </c>
      <c r="H15" s="218">
        <v>189.40312</v>
      </c>
      <c r="I15" s="218">
        <v>530.92975000000001</v>
      </c>
      <c r="J15" s="218">
        <v>162415.05343939998</v>
      </c>
      <c r="K15" s="218">
        <v>245405.00820140002</v>
      </c>
      <c r="L15" s="218">
        <v>198949.81778439999</v>
      </c>
      <c r="M15" s="218">
        <v>606769.87942519994</v>
      </c>
      <c r="N15" s="211"/>
    </row>
    <row r="16" spans="1:26" s="219" customFormat="1" ht="64.5" customHeight="1">
      <c r="A16" s="217" t="s">
        <v>131</v>
      </c>
      <c r="B16" s="218">
        <v>18868.17366</v>
      </c>
      <c r="C16" s="218">
        <v>559293.42825759994</v>
      </c>
      <c r="D16" s="218">
        <v>844673.46290320007</v>
      </c>
      <c r="E16" s="218">
        <v>1422835.0648208</v>
      </c>
      <c r="F16" s="218">
        <v>42985.577219999999</v>
      </c>
      <c r="G16" s="218">
        <v>34025.143301200005</v>
      </c>
      <c r="H16" s="218">
        <v>99152.431267399996</v>
      </c>
      <c r="I16" s="218">
        <v>176163.15178859999</v>
      </c>
      <c r="J16" s="218">
        <v>2419685.3362675998</v>
      </c>
      <c r="K16" s="218">
        <v>3934390.4388174</v>
      </c>
      <c r="L16" s="218">
        <v>3883157.5265480001</v>
      </c>
      <c r="M16" s="218">
        <v>10237233.301632999</v>
      </c>
      <c r="N16" s="211"/>
    </row>
    <row r="17" spans="1:14" s="219" customFormat="1" ht="64.5" customHeight="1">
      <c r="A17" s="217" t="s">
        <v>226</v>
      </c>
      <c r="B17" s="218">
        <v>27911.824993999999</v>
      </c>
      <c r="C17" s="218">
        <v>987764.54425899999</v>
      </c>
      <c r="D17" s="218">
        <v>426523.54512999998</v>
      </c>
      <c r="E17" s="218">
        <v>1442199.914383</v>
      </c>
      <c r="F17" s="218">
        <v>13485.18065</v>
      </c>
      <c r="G17" s="218">
        <v>210910.1864642</v>
      </c>
      <c r="H17" s="218">
        <v>246419.8959116</v>
      </c>
      <c r="I17" s="218">
        <v>470815.2630258</v>
      </c>
      <c r="J17" s="218">
        <v>4696151.6173121994</v>
      </c>
      <c r="K17" s="218">
        <v>7640167.0767681999</v>
      </c>
      <c r="L17" s="218">
        <v>7352032.7553292001</v>
      </c>
      <c r="M17" s="218">
        <v>19688351.4494096</v>
      </c>
      <c r="N17" s="211"/>
    </row>
    <row r="18" spans="1:14" s="219" customFormat="1" ht="64.5" customHeight="1">
      <c r="A18" s="217" t="s">
        <v>227</v>
      </c>
      <c r="B18" s="218">
        <v>2765.7444599999999</v>
      </c>
      <c r="C18" s="218">
        <v>59312.004950400005</v>
      </c>
      <c r="D18" s="218">
        <v>50883.539331200001</v>
      </c>
      <c r="E18" s="218">
        <v>112961.2887416</v>
      </c>
      <c r="F18" s="218">
        <v>0</v>
      </c>
      <c r="G18" s="218">
        <v>12585.9833874</v>
      </c>
      <c r="H18" s="218">
        <v>14080.086486</v>
      </c>
      <c r="I18" s="218">
        <v>26666.0698734</v>
      </c>
      <c r="J18" s="218">
        <v>30534.278883000003</v>
      </c>
      <c r="K18" s="218">
        <v>429923.78915920004</v>
      </c>
      <c r="L18" s="218">
        <v>690837.05446519994</v>
      </c>
      <c r="M18" s="218">
        <v>1151295.1225074001</v>
      </c>
      <c r="N18" s="211"/>
    </row>
    <row r="19" spans="1:14" s="219" customFormat="1" ht="64.5" customHeight="1">
      <c r="A19" s="217" t="s">
        <v>228</v>
      </c>
      <c r="B19" s="218">
        <v>2759.3957151999998</v>
      </c>
      <c r="C19" s="218">
        <v>353618.59144980001</v>
      </c>
      <c r="D19" s="218">
        <v>563710.88694840006</v>
      </c>
      <c r="E19" s="218">
        <v>920088.8741134</v>
      </c>
      <c r="F19" s="218">
        <v>2131.2275299999997</v>
      </c>
      <c r="G19" s="218">
        <v>48572.939894800002</v>
      </c>
      <c r="H19" s="218">
        <v>118411.755529</v>
      </c>
      <c r="I19" s="218">
        <v>169115.92295380001</v>
      </c>
      <c r="J19" s="218">
        <v>265990.8351198</v>
      </c>
      <c r="K19" s="218">
        <v>2091317.3019482</v>
      </c>
      <c r="L19" s="218">
        <v>1997226.6489173998</v>
      </c>
      <c r="M19" s="218">
        <v>4354534.7859854</v>
      </c>
      <c r="N19" s="211"/>
    </row>
    <row r="20" spans="1:14" s="219" customFormat="1" ht="64.5" customHeight="1">
      <c r="A20" s="217" t="s">
        <v>229</v>
      </c>
      <c r="B20" s="218">
        <v>34.299999999999997</v>
      </c>
      <c r="C20" s="218">
        <v>5496.6657699999996</v>
      </c>
      <c r="D20" s="218">
        <v>0</v>
      </c>
      <c r="E20" s="218">
        <v>5530.9657699999998</v>
      </c>
      <c r="F20" s="218">
        <v>200.62613000000002</v>
      </c>
      <c r="G20" s="218">
        <v>12523.693471</v>
      </c>
      <c r="H20" s="218">
        <v>17599.6643626</v>
      </c>
      <c r="I20" s="218">
        <v>30323.9839636</v>
      </c>
      <c r="J20" s="218">
        <v>1033508.2704578</v>
      </c>
      <c r="K20" s="218">
        <v>1819115.0081858002</v>
      </c>
      <c r="L20" s="218">
        <v>292403.24491960002</v>
      </c>
      <c r="M20" s="218">
        <v>3145026.5235632001</v>
      </c>
      <c r="N20" s="211"/>
    </row>
    <row r="21" spans="1:14" s="219" customFormat="1" ht="64.5" customHeight="1">
      <c r="A21" s="217" t="s">
        <v>230</v>
      </c>
      <c r="B21" s="218">
        <v>9097.0354291999993</v>
      </c>
      <c r="C21" s="218">
        <v>407159.71144739998</v>
      </c>
      <c r="D21" s="218">
        <v>659548.94704639993</v>
      </c>
      <c r="E21" s="218">
        <v>1075805.693923</v>
      </c>
      <c r="F21" s="218">
        <v>6482.1857</v>
      </c>
      <c r="G21" s="218">
        <v>24567.128674400003</v>
      </c>
      <c r="H21" s="218">
        <v>75846.940128600007</v>
      </c>
      <c r="I21" s="218">
        <v>106896.254503</v>
      </c>
      <c r="J21" s="218">
        <v>505560.20407599997</v>
      </c>
      <c r="K21" s="218">
        <v>2536912.8243779996</v>
      </c>
      <c r="L21" s="218">
        <v>13896895.0291478</v>
      </c>
      <c r="M21" s="218">
        <v>16939368.057601802</v>
      </c>
      <c r="N21" s="211"/>
    </row>
    <row r="22" spans="1:14" s="219" customFormat="1" ht="64.5" customHeight="1">
      <c r="A22" s="217" t="s">
        <v>231</v>
      </c>
      <c r="B22" s="218">
        <v>205.53133</v>
      </c>
      <c r="C22" s="218">
        <v>1994.1840568</v>
      </c>
      <c r="D22" s="218">
        <v>485.38968520000003</v>
      </c>
      <c r="E22" s="218">
        <v>2685.1050720000003</v>
      </c>
      <c r="F22" s="218">
        <v>0</v>
      </c>
      <c r="G22" s="218">
        <v>1026.2936408</v>
      </c>
      <c r="H22" s="218">
        <v>1055.7668638</v>
      </c>
      <c r="I22" s="218">
        <v>2082.0605046000001</v>
      </c>
      <c r="J22" s="218">
        <v>2363.36114</v>
      </c>
      <c r="K22" s="218">
        <v>30996.232929400001</v>
      </c>
      <c r="L22" s="218">
        <v>11121.413755600001</v>
      </c>
      <c r="M22" s="218">
        <v>44481.007825000001</v>
      </c>
      <c r="N22" s="211"/>
    </row>
    <row r="23" spans="1:14" s="219" customFormat="1" ht="64.5" customHeight="1">
      <c r="A23" s="217" t="s">
        <v>232</v>
      </c>
      <c r="B23" s="218">
        <v>498.8793</v>
      </c>
      <c r="C23" s="218">
        <v>14061.0865992</v>
      </c>
      <c r="D23" s="218">
        <v>2743.3139430000001</v>
      </c>
      <c r="E23" s="218">
        <v>17303.279842200001</v>
      </c>
      <c r="F23" s="218">
        <v>0</v>
      </c>
      <c r="G23" s="218">
        <v>1736.7647028000001</v>
      </c>
      <c r="H23" s="218">
        <v>5931.7234028000003</v>
      </c>
      <c r="I23" s="218">
        <v>7668.4881056000004</v>
      </c>
      <c r="J23" s="218">
        <v>5737.5078109999995</v>
      </c>
      <c r="K23" s="218">
        <v>40997.758964799999</v>
      </c>
      <c r="L23" s="218">
        <v>229219.63687740001</v>
      </c>
      <c r="M23" s="218">
        <v>275954.90365319996</v>
      </c>
      <c r="N23" s="211"/>
    </row>
    <row r="24" spans="1:14" s="219" customFormat="1" ht="64.5" customHeight="1">
      <c r="A24" s="217" t="s">
        <v>233</v>
      </c>
      <c r="B24" s="218">
        <v>2079.9410200000002</v>
      </c>
      <c r="C24" s="218">
        <v>42677.265265000002</v>
      </c>
      <c r="D24" s="218">
        <v>20457.228066</v>
      </c>
      <c r="E24" s="218">
        <v>65214.434351000004</v>
      </c>
      <c r="F24" s="218">
        <v>1002.88106</v>
      </c>
      <c r="G24" s="218">
        <v>14020.169073000001</v>
      </c>
      <c r="H24" s="218">
        <v>18164.57056</v>
      </c>
      <c r="I24" s="218">
        <v>33187.620692999997</v>
      </c>
      <c r="J24" s="218">
        <v>157435.26393740001</v>
      </c>
      <c r="K24" s="218">
        <v>987402.81929000001</v>
      </c>
      <c r="L24" s="218">
        <v>1083282.3022234002</v>
      </c>
      <c r="M24" s="218">
        <v>2228120.3854507999</v>
      </c>
      <c r="N24" s="211"/>
    </row>
    <row r="25" spans="1:14" s="219" customFormat="1" ht="64.5" customHeight="1">
      <c r="A25" s="217" t="s">
        <v>234</v>
      </c>
      <c r="B25" s="218">
        <v>2.07389</v>
      </c>
      <c r="C25" s="218">
        <v>185.51545000000002</v>
      </c>
      <c r="D25" s="218">
        <v>0</v>
      </c>
      <c r="E25" s="218">
        <v>187.58933999999999</v>
      </c>
      <c r="F25" s="218">
        <v>0</v>
      </c>
      <c r="G25" s="218">
        <v>70.41964999999999</v>
      </c>
      <c r="H25" s="218">
        <v>125.5632188</v>
      </c>
      <c r="I25" s="218">
        <v>195.98286880000001</v>
      </c>
      <c r="J25" s="218">
        <v>599.11266000000001</v>
      </c>
      <c r="K25" s="218">
        <v>2368.8197689999997</v>
      </c>
      <c r="L25" s="218">
        <v>2140.8101409999999</v>
      </c>
      <c r="M25" s="218">
        <v>5108.7425700000003</v>
      </c>
      <c r="N25" s="211"/>
    </row>
    <row r="26" spans="1:14" s="219" customFormat="1" ht="64.5" customHeight="1">
      <c r="A26" s="217" t="s">
        <v>235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24.452169999999999</v>
      </c>
      <c r="H26" s="218">
        <v>258.21401000000003</v>
      </c>
      <c r="I26" s="218">
        <v>282.66618</v>
      </c>
      <c r="J26" s="218">
        <v>1441.1655836</v>
      </c>
      <c r="K26" s="218">
        <v>4825.6029441999999</v>
      </c>
      <c r="L26" s="218">
        <v>314.54401000000001</v>
      </c>
      <c r="M26" s="218">
        <v>6581.3125378000004</v>
      </c>
      <c r="N26" s="211"/>
    </row>
    <row r="27" spans="1:14" s="224" customFormat="1" ht="98.25" customHeight="1">
      <c r="A27" s="221" t="s">
        <v>236</v>
      </c>
      <c r="B27" s="222">
        <v>4.46774</v>
      </c>
      <c r="C27" s="222">
        <v>173.90481</v>
      </c>
      <c r="D27" s="222">
        <v>5.4772100000000004</v>
      </c>
      <c r="E27" s="222">
        <v>183.84976</v>
      </c>
      <c r="F27" s="222">
        <v>102.6335</v>
      </c>
      <c r="G27" s="222">
        <v>1107.4386454</v>
      </c>
      <c r="H27" s="222">
        <v>783.37518999999998</v>
      </c>
      <c r="I27" s="222">
        <v>1993.4473353999999</v>
      </c>
      <c r="J27" s="222">
        <v>2174.9484600000001</v>
      </c>
      <c r="K27" s="222">
        <v>2061.8215838000001</v>
      </c>
      <c r="L27" s="222">
        <v>2760.9371132000001</v>
      </c>
      <c r="M27" s="222">
        <v>6997.7071569999998</v>
      </c>
      <c r="N27" s="223"/>
    </row>
    <row r="28" spans="1:14" s="224" customFormat="1" ht="38.25" customHeight="1">
      <c r="A28" s="225" t="s">
        <v>255</v>
      </c>
      <c r="B28" s="226">
        <f>SUM(B10:B27)</f>
        <v>77066.44216559999</v>
      </c>
      <c r="C28" s="226">
        <f t="shared" ref="C28:M28" si="0">SUM(C10:C27)</f>
        <v>3097668.7200631998</v>
      </c>
      <c r="D28" s="226">
        <f t="shared" si="0"/>
        <v>2954974.7763166009</v>
      </c>
      <c r="E28" s="226">
        <f t="shared" si="0"/>
        <v>6129709.9385454003</v>
      </c>
      <c r="F28" s="226">
        <f>SUM(F10:F27)</f>
        <v>67977.204789999989</v>
      </c>
      <c r="G28" s="226">
        <f>SUM(G10:G27)</f>
        <v>454527.84978860006</v>
      </c>
      <c r="H28" s="226">
        <f>SUM(H10:H27)</f>
        <v>726429.19664139999</v>
      </c>
      <c r="I28" s="226">
        <f>SUM(I10:I27)</f>
        <v>1248934.2512199997</v>
      </c>
      <c r="J28" s="226">
        <f t="shared" si="0"/>
        <v>14843129.747540401</v>
      </c>
      <c r="K28" s="226">
        <f t="shared" si="0"/>
        <v>25031865.199577</v>
      </c>
      <c r="L28" s="226">
        <f t="shared" si="0"/>
        <v>34457463.149145797</v>
      </c>
      <c r="M28" s="226">
        <f t="shared" si="0"/>
        <v>74332458.096263215</v>
      </c>
      <c r="N28" s="223"/>
    </row>
    <row r="29" spans="1:14" ht="11.25" customHeight="1" thickBot="1">
      <c r="A29" s="227"/>
      <c r="B29" s="228"/>
      <c r="C29" s="229"/>
      <c r="D29" s="229"/>
      <c r="E29" s="229"/>
      <c r="F29" s="228"/>
      <c r="G29" s="229"/>
      <c r="H29" s="229"/>
      <c r="I29" s="229"/>
      <c r="J29" s="228"/>
      <c r="K29" s="228"/>
      <c r="L29" s="228"/>
      <c r="M29" s="228"/>
    </row>
    <row r="30" spans="1:14" s="233" customFormat="1" ht="27.75" customHeight="1" thickTop="1">
      <c r="A30" s="230" t="s">
        <v>238</v>
      </c>
      <c r="B30" s="231"/>
      <c r="C30" s="232"/>
      <c r="D30" s="232"/>
      <c r="E30" s="232"/>
      <c r="F30" s="231"/>
      <c r="G30" s="232"/>
      <c r="H30" s="232"/>
      <c r="I30" s="232"/>
      <c r="N30" s="234"/>
    </row>
    <row r="31" spans="1:14" ht="24.75" customHeight="1">
      <c r="A31" s="230"/>
      <c r="B31" s="67"/>
      <c r="C31" s="135"/>
      <c r="D31" s="135"/>
      <c r="E31" s="135"/>
      <c r="F31" s="67"/>
      <c r="G31" s="135"/>
      <c r="H31" s="135"/>
      <c r="I31" s="135"/>
      <c r="J31" s="114"/>
      <c r="K31" s="114"/>
      <c r="L31" s="114"/>
      <c r="M31" s="114"/>
    </row>
    <row r="32" spans="1:14" ht="22.5" customHeight="1">
      <c r="A32" s="230"/>
      <c r="B32" s="67"/>
      <c r="C32" s="135"/>
      <c r="D32" s="135"/>
      <c r="E32" s="135"/>
      <c r="F32" s="67"/>
      <c r="G32" s="135"/>
      <c r="H32" s="135"/>
      <c r="I32" s="135"/>
      <c r="J32" s="114"/>
      <c r="K32" s="114"/>
      <c r="L32" s="114"/>
      <c r="M32" s="114"/>
    </row>
    <row r="33" spans="1:13" ht="13.5" customHeight="1">
      <c r="A33" s="164"/>
      <c r="B33" s="67"/>
      <c r="C33" s="135"/>
      <c r="D33" s="135"/>
      <c r="E33" s="135"/>
      <c r="F33" s="67"/>
      <c r="G33" s="135"/>
      <c r="H33" s="135"/>
      <c r="I33" s="135"/>
      <c r="J33" s="114"/>
      <c r="K33" s="114"/>
      <c r="L33" s="114"/>
      <c r="M33" s="114"/>
    </row>
    <row r="34" spans="1:13" ht="13.5" customHeight="1">
      <c r="A34" s="164"/>
      <c r="B34" s="67"/>
      <c r="C34" s="135"/>
      <c r="D34" s="135"/>
      <c r="E34" s="135"/>
      <c r="F34" s="67"/>
      <c r="G34" s="135"/>
      <c r="H34" s="135"/>
      <c r="I34" s="135"/>
      <c r="J34" s="114"/>
      <c r="K34" s="114"/>
      <c r="L34" s="114"/>
      <c r="M34" s="114"/>
    </row>
    <row r="35" spans="1:13" ht="13.5" customHeight="1">
      <c r="A35" s="164"/>
      <c r="B35" s="67"/>
      <c r="C35" s="135"/>
      <c r="D35" s="135"/>
      <c r="E35" s="135"/>
      <c r="F35" s="67"/>
      <c r="G35" s="135"/>
      <c r="H35" s="135"/>
      <c r="I35" s="135"/>
      <c r="J35" s="114"/>
      <c r="K35" s="114"/>
      <c r="L35" s="114"/>
      <c r="M35" s="114"/>
    </row>
    <row r="36" spans="1:13" ht="13.5" customHeight="1">
      <c r="A36" s="164"/>
      <c r="B36" s="67"/>
      <c r="C36" s="135"/>
      <c r="D36" s="135"/>
      <c r="E36" s="135"/>
      <c r="F36" s="67"/>
      <c r="G36" s="135"/>
      <c r="H36" s="135"/>
      <c r="I36" s="135"/>
      <c r="J36" s="114"/>
      <c r="K36" s="114"/>
      <c r="L36" s="114"/>
      <c r="M36" s="114"/>
    </row>
    <row r="37" spans="1:13" ht="13.5" customHeight="1">
      <c r="A37" s="168"/>
      <c r="B37" s="235"/>
      <c r="C37" s="135"/>
      <c r="D37" s="135"/>
      <c r="E37" s="135"/>
      <c r="F37" s="235"/>
      <c r="G37" s="135"/>
      <c r="H37" s="135"/>
      <c r="I37" s="135"/>
      <c r="J37" s="114"/>
      <c r="K37" s="114"/>
      <c r="L37" s="114"/>
      <c r="M37" s="114"/>
    </row>
    <row r="38" spans="1:13" ht="13.5" customHeight="1">
      <c r="A38" s="164"/>
      <c r="B38" s="235"/>
      <c r="C38" s="135"/>
      <c r="D38" s="135"/>
      <c r="E38" s="135"/>
      <c r="F38" s="235"/>
      <c r="G38" s="135"/>
      <c r="H38" s="135"/>
      <c r="I38" s="135"/>
      <c r="J38" s="114"/>
      <c r="K38" s="114"/>
      <c r="L38" s="114"/>
      <c r="M38" s="114"/>
    </row>
    <row r="39" spans="1:13" ht="13.5" customHeight="1">
      <c r="A39" s="164"/>
      <c r="B39" s="235"/>
      <c r="C39" s="135"/>
      <c r="D39" s="135"/>
      <c r="E39" s="135"/>
      <c r="F39" s="235"/>
      <c r="G39" s="135"/>
      <c r="H39" s="135"/>
      <c r="I39" s="135"/>
      <c r="J39" s="114"/>
      <c r="K39" s="114"/>
      <c r="L39" s="114"/>
      <c r="M39" s="114"/>
    </row>
    <row r="40" spans="1:13" ht="13.5" customHeight="1">
      <c r="A40" s="164"/>
      <c r="B40" s="235"/>
      <c r="C40" s="135"/>
      <c r="D40" s="135"/>
      <c r="E40" s="135"/>
      <c r="F40" s="235"/>
      <c r="G40" s="135"/>
      <c r="H40" s="135"/>
      <c r="I40" s="135"/>
      <c r="J40" s="114"/>
      <c r="K40" s="114"/>
      <c r="L40" s="114"/>
      <c r="M40" s="114"/>
    </row>
    <row r="41" spans="1:13" ht="13.5" customHeight="1">
      <c r="A41" s="164"/>
      <c r="B41" s="235"/>
      <c r="C41" s="135"/>
      <c r="D41" s="135"/>
      <c r="E41" s="135"/>
      <c r="F41" s="235"/>
      <c r="G41" s="135"/>
      <c r="H41" s="135"/>
      <c r="I41" s="135"/>
      <c r="J41" s="114"/>
      <c r="K41" s="114"/>
      <c r="L41" s="114"/>
      <c r="M41" s="114"/>
    </row>
    <row r="42" spans="1:13" ht="13.5" customHeight="1">
      <c r="A42" s="164"/>
      <c r="B42" s="235"/>
      <c r="C42" s="135"/>
      <c r="D42" s="135"/>
      <c r="E42" s="135"/>
      <c r="F42" s="235"/>
      <c r="G42" s="135"/>
      <c r="H42" s="135"/>
      <c r="I42" s="135"/>
      <c r="J42" s="114"/>
      <c r="K42" s="114"/>
      <c r="L42" s="114"/>
      <c r="M42" s="114"/>
    </row>
    <row r="43" spans="1:13" ht="13.5" customHeight="1">
      <c r="A43" s="168"/>
      <c r="B43" s="235"/>
      <c r="C43" s="135"/>
      <c r="D43" s="135"/>
      <c r="E43" s="135"/>
      <c r="F43" s="235"/>
      <c r="G43" s="135"/>
      <c r="H43" s="135"/>
      <c r="I43" s="135"/>
      <c r="J43" s="114"/>
      <c r="K43" s="114"/>
      <c r="L43" s="114"/>
      <c r="M43" s="114"/>
    </row>
    <row r="44" spans="1:13" ht="13.5" customHeight="1">
      <c r="A44" s="164"/>
      <c r="B44" s="67"/>
      <c r="C44" s="135"/>
      <c r="D44" s="135"/>
      <c r="E44" s="135"/>
      <c r="F44" s="67"/>
      <c r="G44" s="135"/>
      <c r="H44" s="135"/>
      <c r="I44" s="135"/>
      <c r="J44" s="114"/>
      <c r="K44" s="114"/>
      <c r="L44" s="114"/>
      <c r="M44" s="114"/>
    </row>
    <row r="45" spans="1:13" ht="13.5" customHeight="1">
      <c r="A45" s="164"/>
      <c r="B45" s="67"/>
      <c r="C45" s="135"/>
      <c r="D45" s="135"/>
      <c r="E45" s="135"/>
      <c r="F45" s="67"/>
      <c r="G45" s="135"/>
      <c r="H45" s="135"/>
      <c r="I45" s="135"/>
      <c r="J45" s="114"/>
      <c r="K45" s="114"/>
      <c r="L45" s="114"/>
      <c r="M45" s="114"/>
    </row>
    <row r="46" spans="1:13" ht="13.5" customHeight="1">
      <c r="A46" s="164"/>
      <c r="B46" s="67"/>
      <c r="C46" s="135"/>
      <c r="D46" s="135"/>
      <c r="E46" s="135"/>
      <c r="F46" s="67"/>
      <c r="G46" s="135"/>
      <c r="H46" s="135"/>
      <c r="I46" s="135"/>
      <c r="J46" s="114"/>
      <c r="K46" s="114"/>
      <c r="L46" s="114"/>
      <c r="M46" s="114"/>
    </row>
    <row r="47" spans="1:13" ht="13.5" customHeight="1">
      <c r="A47" s="168"/>
      <c r="B47" s="67"/>
      <c r="C47" s="135"/>
      <c r="D47" s="135"/>
      <c r="E47" s="135"/>
      <c r="F47" s="67"/>
      <c r="G47" s="135"/>
      <c r="H47" s="135"/>
      <c r="I47" s="135"/>
      <c r="J47" s="114"/>
      <c r="K47" s="114"/>
      <c r="L47" s="114"/>
      <c r="M47" s="114"/>
    </row>
    <row r="48" spans="1:13" ht="13.5" customHeight="1">
      <c r="A48" s="164"/>
      <c r="B48" s="67"/>
      <c r="C48" s="135"/>
      <c r="D48" s="135"/>
      <c r="E48" s="135"/>
      <c r="F48" s="67"/>
      <c r="G48" s="135"/>
      <c r="H48" s="135"/>
      <c r="I48" s="135"/>
      <c r="J48" s="114"/>
      <c r="K48" s="114"/>
      <c r="L48" s="114"/>
      <c r="M48" s="114"/>
    </row>
    <row r="49" spans="1:13" ht="13.5" customHeight="1">
      <c r="A49" s="164"/>
      <c r="B49" s="67"/>
      <c r="C49" s="135"/>
      <c r="D49" s="135"/>
      <c r="E49" s="135"/>
      <c r="F49" s="67"/>
      <c r="G49" s="135"/>
      <c r="H49" s="135"/>
      <c r="I49" s="135"/>
      <c r="J49" s="114"/>
      <c r="K49" s="114"/>
      <c r="L49" s="114"/>
      <c r="M49" s="114"/>
    </row>
    <row r="50" spans="1:13" ht="13.5" customHeight="1">
      <c r="A50" s="164"/>
      <c r="B50" s="67"/>
      <c r="C50" s="135"/>
      <c r="D50" s="135"/>
      <c r="E50" s="135"/>
      <c r="F50" s="67"/>
      <c r="G50" s="135"/>
      <c r="H50" s="135"/>
      <c r="I50" s="135"/>
      <c r="J50" s="114"/>
      <c r="K50" s="114"/>
      <c r="L50" s="114"/>
      <c r="M50" s="114"/>
    </row>
    <row r="51" spans="1:13" ht="13.5" customHeight="1">
      <c r="A51" s="164"/>
      <c r="B51" s="67"/>
      <c r="C51" s="135"/>
      <c r="D51" s="135"/>
      <c r="E51" s="135"/>
      <c r="F51" s="67"/>
      <c r="G51" s="135"/>
      <c r="H51" s="135"/>
      <c r="I51" s="135"/>
      <c r="J51" s="114"/>
      <c r="K51" s="114"/>
      <c r="L51" s="114"/>
      <c r="M51" s="114"/>
    </row>
    <row r="52" spans="1:13" ht="13.5" customHeight="1">
      <c r="A52" s="168"/>
      <c r="B52" s="67"/>
      <c r="C52" s="135"/>
      <c r="D52" s="135"/>
      <c r="E52" s="135"/>
      <c r="F52" s="67"/>
      <c r="G52" s="135"/>
      <c r="H52" s="135"/>
      <c r="I52" s="135"/>
      <c r="J52" s="114"/>
      <c r="K52" s="114"/>
      <c r="L52" s="114"/>
      <c r="M52" s="114"/>
    </row>
    <row r="53" spans="1:13" ht="13.5" customHeight="1">
      <c r="A53" s="164"/>
      <c r="B53" s="67"/>
      <c r="C53" s="135"/>
      <c r="D53" s="135"/>
      <c r="E53" s="135"/>
      <c r="F53" s="67"/>
      <c r="G53" s="135"/>
      <c r="H53" s="135"/>
      <c r="I53" s="135"/>
      <c r="J53" s="114"/>
      <c r="K53" s="114"/>
      <c r="L53" s="114"/>
      <c r="M53" s="114"/>
    </row>
    <row r="54" spans="1:13" ht="13.5" customHeight="1">
      <c r="A54" s="164"/>
      <c r="B54" s="67"/>
      <c r="C54" s="135"/>
      <c r="D54" s="135"/>
      <c r="E54" s="135"/>
      <c r="F54" s="67"/>
      <c r="G54" s="135"/>
      <c r="H54" s="135"/>
      <c r="I54" s="135"/>
      <c r="J54" s="114"/>
      <c r="K54" s="114"/>
      <c r="L54" s="114"/>
      <c r="M54" s="114"/>
    </row>
    <row r="55" spans="1:13" ht="13.5" customHeight="1">
      <c r="A55" s="164"/>
      <c r="B55" s="67"/>
      <c r="C55" s="135"/>
      <c r="D55" s="135"/>
      <c r="E55" s="135"/>
      <c r="F55" s="67"/>
      <c r="G55" s="135"/>
      <c r="H55" s="135"/>
      <c r="I55" s="135"/>
      <c r="J55" s="114"/>
      <c r="K55" s="114"/>
      <c r="L55" s="114"/>
      <c r="M55" s="114"/>
    </row>
    <row r="56" spans="1:13" ht="9" customHeight="1">
      <c r="A56" s="166"/>
      <c r="B56" s="67"/>
      <c r="C56" s="135"/>
      <c r="D56" s="135"/>
      <c r="E56" s="135"/>
      <c r="F56" s="67"/>
      <c r="G56" s="135"/>
      <c r="H56" s="135"/>
      <c r="I56" s="135"/>
      <c r="J56" s="114"/>
      <c r="K56" s="114"/>
      <c r="L56" s="114"/>
      <c r="M56" s="114"/>
    </row>
    <row r="57" spans="1:13" ht="9" customHeight="1">
      <c r="A57" s="166"/>
      <c r="B57" s="67"/>
      <c r="C57" s="135"/>
      <c r="D57" s="135"/>
      <c r="E57" s="135"/>
      <c r="F57" s="67"/>
      <c r="G57" s="135"/>
      <c r="H57" s="135"/>
      <c r="I57" s="135"/>
      <c r="J57" s="114"/>
      <c r="K57" s="114"/>
      <c r="L57" s="114"/>
      <c r="M57" s="114"/>
    </row>
    <row r="58" spans="1:13" ht="9" customHeight="1">
      <c r="A58" s="166"/>
      <c r="B58" s="67"/>
      <c r="C58" s="135"/>
      <c r="D58" s="135"/>
      <c r="E58" s="135"/>
      <c r="F58" s="67"/>
      <c r="G58" s="135"/>
      <c r="H58" s="135"/>
      <c r="I58" s="135"/>
      <c r="J58" s="114"/>
      <c r="K58" s="114"/>
      <c r="L58" s="114"/>
      <c r="M58" s="114"/>
    </row>
    <row r="59" spans="1:13" ht="9" customHeight="1">
      <c r="A59" s="166"/>
      <c r="B59" s="67"/>
      <c r="C59" s="135"/>
      <c r="D59" s="135"/>
      <c r="E59" s="135"/>
      <c r="F59" s="67"/>
      <c r="G59" s="135"/>
      <c r="H59" s="135"/>
      <c r="I59" s="135"/>
      <c r="J59" s="114"/>
      <c r="K59" s="114"/>
      <c r="L59" s="114"/>
      <c r="M59" s="114"/>
    </row>
    <row r="60" spans="1:13" ht="9" customHeight="1">
      <c r="A60" s="167"/>
      <c r="B60" s="67"/>
      <c r="C60" s="135"/>
      <c r="D60" s="135"/>
      <c r="E60" s="135"/>
      <c r="F60" s="67"/>
      <c r="G60" s="135"/>
      <c r="H60" s="135"/>
      <c r="I60" s="135"/>
      <c r="J60" s="114"/>
      <c r="K60" s="114"/>
      <c r="L60" s="114"/>
      <c r="M60" s="114"/>
    </row>
    <row r="61" spans="1:13" ht="9" customHeight="1">
      <c r="A61" s="167"/>
      <c r="C61" s="135"/>
      <c r="D61" s="135"/>
      <c r="E61" s="135"/>
      <c r="G61" s="135"/>
      <c r="H61" s="135"/>
      <c r="I61" s="135"/>
      <c r="J61" s="114"/>
      <c r="K61" s="114"/>
      <c r="L61" s="114"/>
      <c r="M61" s="114"/>
    </row>
    <row r="62" spans="1:13" ht="9" customHeight="1">
      <c r="A62" s="168"/>
      <c r="C62" s="135"/>
      <c r="D62" s="135"/>
      <c r="E62" s="135"/>
      <c r="G62" s="135"/>
      <c r="H62" s="135"/>
      <c r="I62" s="135"/>
      <c r="J62" s="114"/>
      <c r="K62" s="114"/>
      <c r="L62" s="114"/>
      <c r="M62" s="114"/>
    </row>
    <row r="63" spans="1:13" ht="9" customHeight="1">
      <c r="A63" s="164"/>
      <c r="C63" s="135"/>
      <c r="D63" s="135"/>
      <c r="E63" s="135"/>
      <c r="G63" s="135"/>
      <c r="H63" s="135"/>
      <c r="I63" s="135"/>
      <c r="J63" s="114"/>
      <c r="K63" s="114"/>
      <c r="L63" s="114"/>
      <c r="M63" s="114"/>
    </row>
    <row r="64" spans="1:13" ht="9" customHeight="1">
      <c r="A64" s="164"/>
      <c r="C64" s="135"/>
      <c r="D64" s="135"/>
      <c r="E64" s="135"/>
      <c r="G64" s="135"/>
      <c r="H64" s="135"/>
      <c r="I64" s="135"/>
      <c r="J64" s="114"/>
      <c r="K64" s="114"/>
      <c r="L64" s="114"/>
      <c r="M64" s="114"/>
    </row>
    <row r="65" spans="1:13" ht="9" customHeight="1">
      <c r="A65" s="164"/>
      <c r="C65" s="135"/>
      <c r="D65" s="135"/>
      <c r="E65" s="135"/>
      <c r="G65" s="135"/>
      <c r="H65" s="135"/>
      <c r="I65" s="135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G66" s="135"/>
      <c r="H66" s="135"/>
      <c r="I66" s="135"/>
      <c r="J66" s="114"/>
      <c r="K66" s="114"/>
      <c r="L66" s="114"/>
      <c r="M66" s="114"/>
    </row>
    <row r="67" spans="1:13" ht="9" customHeight="1">
      <c r="A67" s="166"/>
      <c r="C67" s="135"/>
      <c r="D67" s="135"/>
      <c r="E67" s="135"/>
      <c r="G67" s="135"/>
      <c r="H67" s="135"/>
      <c r="I67" s="135"/>
      <c r="J67" s="114"/>
      <c r="K67" s="114"/>
      <c r="L67" s="114"/>
      <c r="M67" s="114"/>
    </row>
    <row r="68" spans="1:13" ht="9" customHeight="1">
      <c r="A68" s="168"/>
      <c r="C68" s="135"/>
      <c r="D68" s="135"/>
      <c r="E68" s="135"/>
      <c r="G68" s="135"/>
      <c r="H68" s="135"/>
      <c r="I68" s="135"/>
      <c r="J68" s="114"/>
      <c r="K68" s="114"/>
      <c r="L68" s="114"/>
      <c r="M68" s="114"/>
    </row>
    <row r="69" spans="1:13" ht="9" customHeight="1">
      <c r="A69" s="164"/>
      <c r="C69" s="135"/>
      <c r="D69" s="135"/>
      <c r="E69" s="135"/>
      <c r="G69" s="135"/>
      <c r="H69" s="135"/>
      <c r="I69" s="135"/>
      <c r="J69" s="114"/>
      <c r="K69" s="114"/>
      <c r="L69" s="114"/>
      <c r="M69" s="114"/>
    </row>
    <row r="70" spans="1:13" ht="9" customHeight="1">
      <c r="A70" s="164"/>
      <c r="C70" s="135"/>
      <c r="D70" s="135"/>
      <c r="E70" s="135"/>
      <c r="G70" s="135"/>
      <c r="H70" s="135"/>
      <c r="I70" s="135"/>
      <c r="J70" s="114"/>
      <c r="K70" s="114"/>
      <c r="L70" s="114"/>
      <c r="M70" s="114"/>
    </row>
    <row r="71" spans="1:13" ht="9" customHeight="1">
      <c r="A71" s="164"/>
      <c r="C71" s="135"/>
      <c r="D71" s="135"/>
      <c r="E71" s="135"/>
      <c r="G71" s="135"/>
      <c r="H71" s="135"/>
      <c r="I71" s="135"/>
      <c r="J71" s="114"/>
      <c r="K71" s="114"/>
      <c r="L71" s="114"/>
      <c r="M71" s="114"/>
    </row>
    <row r="72" spans="1:13" ht="9" customHeight="1">
      <c r="A72" s="164"/>
      <c r="C72" s="135"/>
      <c r="D72" s="135"/>
      <c r="E72" s="135"/>
      <c r="G72" s="135"/>
      <c r="H72" s="135"/>
      <c r="I72" s="135"/>
      <c r="J72" s="114"/>
      <c r="K72" s="114"/>
      <c r="L72" s="114"/>
      <c r="M72" s="114"/>
    </row>
    <row r="73" spans="1:13" ht="9" customHeight="1">
      <c r="A73" s="166"/>
      <c r="C73" s="135"/>
      <c r="D73" s="135"/>
      <c r="E73" s="135"/>
      <c r="G73" s="135"/>
      <c r="H73" s="135"/>
      <c r="I73" s="135"/>
      <c r="J73" s="114"/>
      <c r="K73" s="114"/>
      <c r="L73" s="114"/>
      <c r="M73" s="114"/>
    </row>
    <row r="74" spans="1:13" ht="9" customHeight="1">
      <c r="A74" s="168"/>
      <c r="C74" s="135"/>
      <c r="D74" s="135"/>
      <c r="E74" s="135"/>
      <c r="G74" s="135"/>
      <c r="H74" s="135"/>
      <c r="I74" s="135"/>
      <c r="J74" s="114"/>
      <c r="K74" s="114"/>
      <c r="L74" s="114"/>
      <c r="M74" s="114"/>
    </row>
    <row r="75" spans="1:13" ht="9" customHeight="1">
      <c r="A75" s="164"/>
      <c r="C75" s="135"/>
      <c r="D75" s="135"/>
      <c r="E75" s="135"/>
      <c r="G75" s="135"/>
      <c r="H75" s="135"/>
      <c r="I75" s="135"/>
      <c r="J75" s="114"/>
      <c r="K75" s="114"/>
      <c r="L75" s="114"/>
      <c r="M75" s="114"/>
    </row>
    <row r="76" spans="1:13" ht="9" customHeight="1">
      <c r="A76" s="164"/>
      <c r="C76" s="135"/>
      <c r="D76" s="135"/>
      <c r="E76" s="135"/>
      <c r="G76" s="135"/>
      <c r="H76" s="135"/>
      <c r="I76" s="135"/>
      <c r="J76" s="114"/>
      <c r="K76" s="114"/>
      <c r="L76" s="114"/>
      <c r="M76" s="114"/>
    </row>
    <row r="77" spans="1:13" ht="9" customHeight="1">
      <c r="A77" s="164"/>
      <c r="C77" s="135"/>
      <c r="D77" s="135"/>
      <c r="E77" s="135"/>
      <c r="G77" s="135"/>
      <c r="H77" s="135"/>
      <c r="I77" s="135"/>
      <c r="J77" s="114"/>
      <c r="K77" s="114"/>
      <c r="L77" s="114"/>
      <c r="M77" s="114"/>
    </row>
    <row r="78" spans="1:13" ht="9" customHeight="1">
      <c r="A78" s="164"/>
      <c r="C78" s="135"/>
      <c r="D78" s="135"/>
      <c r="E78" s="135"/>
      <c r="G78" s="135"/>
      <c r="H78" s="135"/>
      <c r="I78" s="135"/>
      <c r="J78" s="114"/>
      <c r="K78" s="114"/>
      <c r="L78" s="114"/>
      <c r="M78" s="114"/>
    </row>
    <row r="79" spans="1:13">
      <c r="A79" s="164"/>
      <c r="C79" s="67"/>
      <c r="D79" s="67"/>
      <c r="E79" s="67"/>
      <c r="G79" s="67"/>
      <c r="H79" s="67"/>
      <c r="I79" s="67"/>
    </row>
    <row r="80" spans="1:13">
      <c r="A80" s="164"/>
      <c r="C80" s="67"/>
      <c r="D80" s="67"/>
      <c r="E80" s="67"/>
      <c r="G80" s="67"/>
      <c r="H80" s="67"/>
      <c r="I80" s="67"/>
    </row>
    <row r="81" spans="1:9">
      <c r="A81" s="164"/>
      <c r="C81" s="67"/>
      <c r="D81" s="67"/>
      <c r="E81" s="67"/>
      <c r="G81" s="67"/>
      <c r="H81" s="67"/>
      <c r="I81" s="67"/>
    </row>
    <row r="82" spans="1:9">
      <c r="A82" s="164"/>
      <c r="C82" s="67"/>
      <c r="D82" s="67"/>
      <c r="E82" s="67"/>
      <c r="G82" s="67"/>
      <c r="H82" s="67"/>
      <c r="I82" s="67"/>
    </row>
    <row r="83" spans="1:9">
      <c r="A83" s="166"/>
      <c r="C83" s="67"/>
      <c r="D83" s="67"/>
      <c r="E83" s="67"/>
      <c r="G83" s="67"/>
      <c r="H83" s="67"/>
      <c r="I83" s="67"/>
    </row>
    <row r="84" spans="1:9">
      <c r="A84" s="168"/>
      <c r="C84" s="67"/>
      <c r="D84" s="67"/>
      <c r="E84" s="67"/>
      <c r="G84" s="67"/>
      <c r="H84" s="67"/>
      <c r="I84" s="67"/>
    </row>
    <row r="85" spans="1:9">
      <c r="A85" s="164"/>
      <c r="C85" s="67"/>
      <c r="D85" s="67"/>
      <c r="E85" s="67"/>
      <c r="G85" s="67"/>
      <c r="H85" s="67"/>
      <c r="I85" s="67"/>
    </row>
    <row r="86" spans="1:9">
      <c r="A86" s="164"/>
      <c r="C86" s="67"/>
      <c r="D86" s="67"/>
      <c r="E86" s="67"/>
      <c r="G86" s="67"/>
      <c r="H86" s="67"/>
      <c r="I86" s="67"/>
    </row>
    <row r="87" spans="1:9">
      <c r="A87" s="164"/>
      <c r="C87" s="67"/>
      <c r="D87" s="67"/>
      <c r="E87" s="67"/>
      <c r="G87" s="67"/>
      <c r="H87" s="67"/>
      <c r="I87" s="67"/>
    </row>
    <row r="88" spans="1:9">
      <c r="A88" s="164"/>
      <c r="C88" s="67"/>
      <c r="D88" s="67"/>
      <c r="E88" s="67"/>
      <c r="G88" s="67"/>
      <c r="H88" s="67"/>
      <c r="I88" s="67"/>
    </row>
    <row r="89" spans="1:9">
      <c r="A89" s="164"/>
      <c r="C89" s="67"/>
      <c r="D89" s="67"/>
      <c r="E89" s="67"/>
      <c r="G89" s="67"/>
      <c r="H89" s="67"/>
      <c r="I89" s="67"/>
    </row>
    <row r="90" spans="1:9">
      <c r="A90" s="164"/>
      <c r="C90" s="67"/>
      <c r="D90" s="67"/>
      <c r="E90" s="67"/>
      <c r="G90" s="67"/>
      <c r="H90" s="67"/>
      <c r="I90" s="67"/>
    </row>
    <row r="91" spans="1:9">
      <c r="A91" s="164"/>
      <c r="C91" s="67"/>
      <c r="D91" s="67"/>
      <c r="E91" s="67"/>
      <c r="G91" s="67"/>
      <c r="H91" s="67"/>
      <c r="I91" s="67"/>
    </row>
    <row r="92" spans="1:9">
      <c r="A92" s="164"/>
      <c r="C92" s="67"/>
      <c r="D92" s="67"/>
      <c r="E92" s="67"/>
      <c r="G92" s="67"/>
      <c r="H92" s="67"/>
      <c r="I92" s="67"/>
    </row>
    <row r="93" spans="1:9">
      <c r="A93" s="164"/>
      <c r="C93" s="67"/>
      <c r="D93" s="67"/>
      <c r="E93" s="67"/>
      <c r="G93" s="67"/>
      <c r="H93" s="67"/>
      <c r="I93" s="67"/>
    </row>
    <row r="94" spans="1:9">
      <c r="A94" s="168"/>
      <c r="C94" s="67"/>
      <c r="D94" s="67"/>
      <c r="E94" s="67"/>
      <c r="G94" s="67"/>
      <c r="H94" s="67"/>
      <c r="I94" s="67"/>
    </row>
    <row r="95" spans="1:9">
      <c r="A95" s="164"/>
      <c r="C95" s="67"/>
      <c r="D95" s="67"/>
      <c r="E95" s="67"/>
      <c r="G95" s="67"/>
      <c r="H95" s="67"/>
      <c r="I95" s="67"/>
    </row>
    <row r="96" spans="1:9">
      <c r="A96" s="164"/>
      <c r="C96" s="67"/>
      <c r="D96" s="67"/>
      <c r="E96" s="67"/>
      <c r="G96" s="67"/>
      <c r="H96" s="67"/>
      <c r="I96" s="67"/>
    </row>
    <row r="97" spans="1:9">
      <c r="A97" s="164"/>
      <c r="C97" s="67"/>
      <c r="D97" s="67"/>
      <c r="E97" s="67"/>
      <c r="G97" s="67"/>
      <c r="H97" s="67"/>
      <c r="I97" s="67"/>
    </row>
    <row r="98" spans="1:9">
      <c r="A98" s="169"/>
      <c r="C98" s="67"/>
      <c r="D98" s="67"/>
      <c r="E98" s="67"/>
      <c r="G98" s="67"/>
      <c r="H98" s="67"/>
      <c r="I98" s="67"/>
    </row>
    <row r="99" spans="1:9">
      <c r="A99" s="169"/>
      <c r="C99" s="67"/>
      <c r="D99" s="67"/>
      <c r="E99" s="67"/>
      <c r="G99" s="67"/>
      <c r="H99" s="67"/>
      <c r="I99" s="67"/>
    </row>
    <row r="100" spans="1:9">
      <c r="A100" s="169"/>
      <c r="C100" s="67"/>
      <c r="D100" s="67"/>
      <c r="E100" s="67"/>
      <c r="G100" s="67"/>
      <c r="H100" s="67"/>
      <c r="I100" s="67"/>
    </row>
    <row r="101" spans="1:9">
      <c r="A101" s="169"/>
      <c r="C101" s="67"/>
      <c r="D101" s="67"/>
      <c r="E101" s="67"/>
      <c r="G101" s="67"/>
      <c r="H101" s="67"/>
      <c r="I101" s="67"/>
    </row>
    <row r="102" spans="1:9">
      <c r="A102" s="169"/>
      <c r="C102" s="67"/>
      <c r="D102" s="67"/>
      <c r="E102" s="67"/>
      <c r="G102" s="67"/>
      <c r="H102" s="67"/>
      <c r="I102" s="67"/>
    </row>
    <row r="103" spans="1:9">
      <c r="A103" s="169"/>
      <c r="C103" s="67"/>
      <c r="D103" s="67"/>
      <c r="E103" s="67"/>
      <c r="G103" s="67"/>
      <c r="H103" s="67"/>
      <c r="I103" s="67"/>
    </row>
    <row r="104" spans="1:9">
      <c r="A104" s="169"/>
      <c r="C104" s="67"/>
      <c r="D104" s="67"/>
      <c r="E104" s="67"/>
      <c r="G104" s="67"/>
      <c r="H104" s="67"/>
      <c r="I104" s="67"/>
    </row>
    <row r="105" spans="1:9">
      <c r="A105" s="169"/>
      <c r="C105" s="67"/>
      <c r="D105" s="67"/>
      <c r="E105" s="67"/>
      <c r="G105" s="67"/>
      <c r="H105" s="67"/>
      <c r="I105" s="67"/>
    </row>
    <row r="106" spans="1:9">
      <c r="A106" s="169"/>
      <c r="C106" s="67"/>
      <c r="D106" s="67"/>
      <c r="E106" s="67"/>
      <c r="G106" s="67"/>
      <c r="H106" s="67"/>
      <c r="I106" s="67"/>
    </row>
    <row r="107" spans="1:9" ht="15.75">
      <c r="A107" s="170"/>
      <c r="C107" s="67"/>
      <c r="D107" s="67"/>
      <c r="E107" s="67"/>
      <c r="G107" s="67"/>
      <c r="H107" s="67"/>
      <c r="I107" s="67"/>
    </row>
    <row r="108" spans="1:9" ht="15.75">
      <c r="A108" s="170"/>
      <c r="C108" s="67"/>
      <c r="D108" s="67"/>
      <c r="E108" s="67"/>
      <c r="G108" s="67"/>
      <c r="H108" s="67"/>
      <c r="I108" s="67"/>
    </row>
    <row r="109" spans="1:9" ht="15.75">
      <c r="A109" s="170"/>
      <c r="C109" s="67"/>
      <c r="D109" s="67"/>
      <c r="E109" s="67"/>
      <c r="G109" s="67"/>
      <c r="H109" s="67"/>
      <c r="I109" s="67"/>
    </row>
    <row r="110" spans="1:9" ht="15.75">
      <c r="A110" s="170"/>
      <c r="C110" s="67"/>
      <c r="D110" s="67"/>
      <c r="E110" s="67"/>
      <c r="G110" s="67"/>
      <c r="H110" s="67"/>
      <c r="I110" s="67"/>
    </row>
    <row r="111" spans="1:9" ht="15.75">
      <c r="A111" s="170"/>
      <c r="C111" s="67"/>
      <c r="D111" s="67"/>
      <c r="E111" s="67"/>
      <c r="G111" s="67"/>
      <c r="H111" s="67"/>
      <c r="I111" s="67"/>
    </row>
    <row r="112" spans="1:9" ht="15.75">
      <c r="A112" s="170"/>
      <c r="C112" s="67"/>
      <c r="D112" s="67"/>
      <c r="E112" s="67"/>
      <c r="G112" s="67"/>
      <c r="H112" s="67"/>
      <c r="I112" s="67"/>
    </row>
    <row r="113" spans="1:9" ht="15.75">
      <c r="A113" s="170"/>
      <c r="C113" s="67"/>
      <c r="D113" s="67"/>
      <c r="E113" s="67"/>
      <c r="G113" s="67"/>
      <c r="H113" s="67"/>
      <c r="I113" s="67"/>
    </row>
    <row r="114" spans="1:9" ht="15.75">
      <c r="A114" s="170"/>
      <c r="C114" s="67"/>
      <c r="D114" s="67"/>
      <c r="E114" s="67"/>
      <c r="G114" s="67"/>
      <c r="H114" s="67"/>
      <c r="I114" s="67"/>
    </row>
    <row r="115" spans="1:9" ht="15.75">
      <c r="A115" s="170"/>
      <c r="C115" s="67"/>
      <c r="D115" s="67"/>
      <c r="E115" s="67"/>
      <c r="G115" s="67"/>
      <c r="H115" s="67"/>
      <c r="I115" s="67"/>
    </row>
    <row r="116" spans="1:9" ht="15.75">
      <c r="A116" s="170"/>
      <c r="C116" s="67"/>
      <c r="D116" s="67"/>
      <c r="E116" s="67"/>
      <c r="G116" s="67"/>
      <c r="H116" s="67"/>
      <c r="I116" s="67"/>
    </row>
    <row r="117" spans="1:9" ht="15.75">
      <c r="A117" s="170"/>
      <c r="C117" s="67"/>
      <c r="D117" s="67"/>
      <c r="E117" s="67"/>
      <c r="G117" s="67"/>
      <c r="H117" s="67"/>
      <c r="I117" s="67"/>
    </row>
    <row r="118" spans="1:9" ht="15.75">
      <c r="A118" s="170"/>
      <c r="C118" s="67"/>
      <c r="D118" s="67"/>
      <c r="E118" s="67"/>
      <c r="G118" s="67"/>
      <c r="H118" s="67"/>
      <c r="I118" s="67"/>
    </row>
    <row r="119" spans="1:9" ht="15.75">
      <c r="A119" s="170"/>
      <c r="C119" s="67"/>
      <c r="D119" s="67"/>
      <c r="E119" s="67"/>
      <c r="G119" s="67"/>
      <c r="H119" s="67"/>
      <c r="I119" s="67"/>
    </row>
    <row r="120" spans="1:9" ht="15.75">
      <c r="A120" s="170"/>
    </row>
    <row r="121" spans="1:9" ht="15.75">
      <c r="A121" s="170"/>
    </row>
    <row r="122" spans="1:9" ht="15.75">
      <c r="A122" s="170"/>
    </row>
    <row r="123" spans="1:9" ht="15.75">
      <c r="A123" s="170"/>
    </row>
    <row r="124" spans="1:9" ht="15.75">
      <c r="A124" s="170"/>
    </row>
    <row r="125" spans="1:9" ht="15.75">
      <c r="A125" s="170"/>
    </row>
    <row r="126" spans="1:9" ht="15.75">
      <c r="A126" s="170"/>
    </row>
    <row r="127" spans="1:9" ht="15.75">
      <c r="A127" s="170"/>
    </row>
    <row r="128" spans="1:9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66"/>
    </row>
    <row r="221" spans="1:1" ht="15.75">
      <c r="A221" s="66"/>
    </row>
    <row r="222" spans="1:1" ht="15.75">
      <c r="A222" s="66"/>
    </row>
    <row r="223" spans="1:1" ht="15.75">
      <c r="A223" s="66"/>
    </row>
    <row r="224" spans="1:1" ht="15.75">
      <c r="A224" s="66"/>
    </row>
    <row r="225" spans="1:1" ht="15.75">
      <c r="A225" s="66"/>
    </row>
    <row r="226" spans="1:1" ht="15.75">
      <c r="A226" s="66"/>
    </row>
    <row r="227" spans="1:1" ht="15.75">
      <c r="A227" s="66"/>
    </row>
    <row r="228" spans="1:1" ht="15.75">
      <c r="A228" s="66"/>
    </row>
    <row r="229" spans="1:1" ht="15.75">
      <c r="A229" s="66"/>
    </row>
    <row r="230" spans="1:1" ht="15.75">
      <c r="A230" s="66"/>
    </row>
    <row r="231" spans="1:1" ht="15.75">
      <c r="A231" s="66"/>
    </row>
    <row r="232" spans="1:1" ht="15.75">
      <c r="A232" s="66"/>
    </row>
    <row r="233" spans="1:1" ht="15.75">
      <c r="A233" s="66"/>
    </row>
    <row r="234" spans="1:1" ht="15.75">
      <c r="A234" s="66"/>
    </row>
    <row r="235" spans="1:1" ht="15.75">
      <c r="A235" s="66"/>
    </row>
    <row r="236" spans="1:1" ht="15.75">
      <c r="A236" s="66"/>
    </row>
    <row r="237" spans="1:1" ht="15.75">
      <c r="A237" s="66"/>
    </row>
    <row r="238" spans="1:1" ht="15.75">
      <c r="A238" s="66"/>
    </row>
    <row r="239" spans="1:1" ht="15.75">
      <c r="A239" s="66"/>
    </row>
    <row r="240" spans="1:1" ht="15.75">
      <c r="A240" s="66"/>
    </row>
    <row r="241" spans="1:1" ht="15.75">
      <c r="A241" s="66"/>
    </row>
    <row r="242" spans="1:1" ht="15.75">
      <c r="A242" s="66"/>
    </row>
    <row r="243" spans="1:1" ht="15.75">
      <c r="A243" s="66"/>
    </row>
    <row r="244" spans="1:1" ht="15.75">
      <c r="A244" s="66"/>
    </row>
    <row r="245" spans="1:1" ht="15.75">
      <c r="A245" s="66"/>
    </row>
    <row r="246" spans="1:1" ht="15.75">
      <c r="A246" s="66"/>
    </row>
    <row r="247" spans="1:1" ht="15.75">
      <c r="A247" s="66"/>
    </row>
    <row r="248" spans="1:1" ht="15.75">
      <c r="A248" s="66"/>
    </row>
    <row r="249" spans="1:1" ht="15.75">
      <c r="A249" s="66"/>
    </row>
    <row r="250" spans="1:1" ht="15.75">
      <c r="A250" s="66"/>
    </row>
    <row r="251" spans="1:1" ht="15.75">
      <c r="A251" s="66"/>
    </row>
    <row r="252" spans="1:1" ht="15.75">
      <c r="A252" s="66"/>
    </row>
    <row r="253" spans="1:1" ht="15.75">
      <c r="A253" s="66"/>
    </row>
    <row r="254" spans="1:1" ht="15.75">
      <c r="A254" s="66"/>
    </row>
    <row r="255" spans="1:1" ht="15.75">
      <c r="A255" s="66"/>
    </row>
    <row r="256" spans="1:1" ht="15.75">
      <c r="A256" s="66"/>
    </row>
    <row r="257" spans="1:1" ht="15.75">
      <c r="A257" s="66"/>
    </row>
    <row r="258" spans="1:1" ht="15.75">
      <c r="A258" s="66"/>
    </row>
    <row r="259" spans="1:1" ht="15.75">
      <c r="A259" s="66"/>
    </row>
    <row r="260" spans="1:1" ht="15.75">
      <c r="A260" s="66"/>
    </row>
    <row r="261" spans="1:1" ht="15.75">
      <c r="A261" s="66"/>
    </row>
    <row r="262" spans="1:1" ht="15.75">
      <c r="A262" s="66"/>
    </row>
    <row r="263" spans="1:1" ht="15.75">
      <c r="A263" s="66"/>
    </row>
    <row r="264" spans="1:1" ht="15.75">
      <c r="A264" s="66"/>
    </row>
    <row r="265" spans="1:1" ht="15.75">
      <c r="A265" s="66"/>
    </row>
    <row r="266" spans="1:1" ht="15.75">
      <c r="A266" s="66"/>
    </row>
    <row r="267" spans="1:1" ht="15.75">
      <c r="A267" s="66"/>
    </row>
    <row r="268" spans="1:1" ht="15.75">
      <c r="A268" s="66"/>
    </row>
    <row r="269" spans="1:1" ht="15.75">
      <c r="A269" s="66"/>
    </row>
    <row r="270" spans="1:1" ht="15.75">
      <c r="A270" s="66"/>
    </row>
    <row r="271" spans="1:1" ht="15.75">
      <c r="A271" s="66"/>
    </row>
    <row r="272" spans="1:1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Z653"/>
  <sheetViews>
    <sheetView topLeftCell="A2" zoomScale="20" zoomScaleNormal="20" workbookViewId="0">
      <selection activeCell="E13" sqref="E13"/>
    </sheetView>
  </sheetViews>
  <sheetFormatPr defaultRowHeight="60"/>
  <cols>
    <col min="1" max="1" width="253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257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699" t="s">
        <v>56</v>
      </c>
      <c r="C8" s="699"/>
      <c r="D8" s="699"/>
      <c r="E8" s="699"/>
      <c r="F8" s="699"/>
      <c r="G8" s="699"/>
      <c r="H8" s="699"/>
      <c r="I8" s="699"/>
      <c r="J8" s="699" t="s">
        <v>62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360911.97198000003</v>
      </c>
      <c r="C10" s="253">
        <v>5095.7452000000003</v>
      </c>
      <c r="D10" s="253">
        <v>6133.2824400000009</v>
      </c>
      <c r="E10" s="253">
        <v>0</v>
      </c>
      <c r="F10" s="253">
        <v>667.81808000000001</v>
      </c>
      <c r="G10" s="253">
        <v>9704.6675299999988</v>
      </c>
      <c r="H10" s="253">
        <v>8924.9783499999994</v>
      </c>
      <c r="I10" s="253">
        <v>391438.46357999998</v>
      </c>
      <c r="J10" s="253">
        <v>230938.93787999998</v>
      </c>
      <c r="K10" s="253">
        <v>2565.0577499999999</v>
      </c>
      <c r="L10" s="253">
        <v>56.13991</v>
      </c>
      <c r="M10" s="253">
        <v>0</v>
      </c>
      <c r="N10" s="253">
        <v>2202.7972200000004</v>
      </c>
      <c r="O10" s="253">
        <v>66.989469999999997</v>
      </c>
      <c r="P10" s="253">
        <v>20.805099999999999</v>
      </c>
      <c r="Q10" s="253">
        <v>235850.72733000002</v>
      </c>
      <c r="R10" s="242"/>
    </row>
    <row r="11" spans="1:26" ht="168" customHeight="1">
      <c r="A11" s="252" t="s">
        <v>221</v>
      </c>
      <c r="B11" s="254">
        <v>475.82666999999998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1.2667200000000001</v>
      </c>
      <c r="I11" s="254">
        <v>477.09339</v>
      </c>
      <c r="J11" s="254">
        <v>1036.6426999999999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1036.6426999999999</v>
      </c>
      <c r="R11" s="242"/>
    </row>
    <row r="12" spans="1:26" ht="168" customHeight="1">
      <c r="A12" s="252" t="s">
        <v>222</v>
      </c>
      <c r="B12" s="254">
        <v>39008.199340000006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11397.65785</v>
      </c>
      <c r="I12" s="254">
        <v>50405.857189999995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57103.070970000001</v>
      </c>
      <c r="Q12" s="253">
        <v>57103.070970000001</v>
      </c>
      <c r="R12" s="242"/>
    </row>
    <row r="13" spans="1:26" ht="168" customHeight="1">
      <c r="A13" s="252" t="s">
        <v>223</v>
      </c>
      <c r="B13" s="253">
        <v>20919.592399999998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20298.488440000001</v>
      </c>
      <c r="I13" s="253">
        <v>41218.080840000002</v>
      </c>
      <c r="J13" s="253">
        <v>6828.8590599999998</v>
      </c>
      <c r="K13" s="253">
        <v>0</v>
      </c>
      <c r="L13" s="253">
        <v>0</v>
      </c>
      <c r="M13" s="253">
        <v>0</v>
      </c>
      <c r="N13" s="253">
        <v>35.76699</v>
      </c>
      <c r="O13" s="253">
        <v>0</v>
      </c>
      <c r="P13" s="253">
        <v>698.54700000000003</v>
      </c>
      <c r="Q13" s="253">
        <v>7563.1730499999994</v>
      </c>
      <c r="R13" s="242"/>
    </row>
    <row r="14" spans="1:26" ht="168" customHeight="1">
      <c r="A14" s="252" t="s">
        <v>224</v>
      </c>
      <c r="B14" s="253">
        <v>1602126.5151800001</v>
      </c>
      <c r="C14" s="253">
        <v>10108.37257</v>
      </c>
      <c r="D14" s="253">
        <v>3911.6713999999997</v>
      </c>
      <c r="E14" s="253">
        <v>1518.99999</v>
      </c>
      <c r="F14" s="253">
        <v>6098.5982800000002</v>
      </c>
      <c r="G14" s="253">
        <v>8542.29378</v>
      </c>
      <c r="H14" s="253">
        <v>171176.76532000001</v>
      </c>
      <c r="I14" s="253">
        <v>1803483.21652</v>
      </c>
      <c r="J14" s="253">
        <v>1229227.54403</v>
      </c>
      <c r="K14" s="253">
        <v>23411.380730000001</v>
      </c>
      <c r="L14" s="253">
        <v>2902.4990699999998</v>
      </c>
      <c r="M14" s="253">
        <v>1018.5485600000001</v>
      </c>
      <c r="N14" s="253">
        <v>20327.696780000002</v>
      </c>
      <c r="O14" s="253">
        <v>12728.639509999999</v>
      </c>
      <c r="P14" s="253">
        <v>65722.659119999997</v>
      </c>
      <c r="Q14" s="253">
        <v>1355338.9678</v>
      </c>
      <c r="R14" s="242"/>
    </row>
    <row r="15" spans="1:26" ht="168" customHeight="1">
      <c r="A15" s="252" t="s">
        <v>225</v>
      </c>
      <c r="B15" s="253">
        <v>80007.498480000009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63447.183549999994</v>
      </c>
      <c r="I15" s="253">
        <v>143454.68203</v>
      </c>
      <c r="J15" s="253">
        <v>143386.01076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75604.55949</v>
      </c>
      <c r="Q15" s="253">
        <v>218990.57024999999</v>
      </c>
      <c r="R15" s="242"/>
    </row>
    <row r="16" spans="1:26" ht="168" customHeight="1">
      <c r="A16" s="252" t="s">
        <v>131</v>
      </c>
      <c r="B16" s="253">
        <v>1013973.5371599999</v>
      </c>
      <c r="C16" s="253">
        <v>32471.65035</v>
      </c>
      <c r="D16" s="253">
        <v>4606.9529000000002</v>
      </c>
      <c r="E16" s="253">
        <v>2583.33338</v>
      </c>
      <c r="F16" s="253">
        <v>7643.1207800000002</v>
      </c>
      <c r="G16" s="253">
        <v>6250.0676900000008</v>
      </c>
      <c r="H16" s="253">
        <v>618662.82496</v>
      </c>
      <c r="I16" s="253">
        <v>1686191.48722</v>
      </c>
      <c r="J16" s="253">
        <v>332218.63542000001</v>
      </c>
      <c r="K16" s="253">
        <v>87013.69412</v>
      </c>
      <c r="L16" s="253">
        <v>7874.5899800000007</v>
      </c>
      <c r="M16" s="253">
        <v>5369.7847099999999</v>
      </c>
      <c r="N16" s="253">
        <v>31733.82043</v>
      </c>
      <c r="O16" s="253">
        <v>7023.9986900000004</v>
      </c>
      <c r="P16" s="253">
        <v>262088.62122</v>
      </c>
      <c r="Q16" s="253">
        <v>733323.14457</v>
      </c>
      <c r="R16" s="242"/>
    </row>
    <row r="17" spans="1:18" ht="168" customHeight="1">
      <c r="A17" s="252" t="s">
        <v>226</v>
      </c>
      <c r="B17" s="253">
        <v>1876223.6898299998</v>
      </c>
      <c r="C17" s="253">
        <v>5317.9496799999997</v>
      </c>
      <c r="D17" s="253">
        <v>10894.418539999999</v>
      </c>
      <c r="E17" s="253">
        <v>1916.88832</v>
      </c>
      <c r="F17" s="253">
        <v>9631.7631700000002</v>
      </c>
      <c r="G17" s="253">
        <v>4111.3892699999997</v>
      </c>
      <c r="H17" s="253">
        <v>139425.57128</v>
      </c>
      <c r="I17" s="253">
        <v>2047521.6700899999</v>
      </c>
      <c r="J17" s="253">
        <v>2124334.4155699997</v>
      </c>
      <c r="K17" s="253">
        <v>8602.8338800000001</v>
      </c>
      <c r="L17" s="253">
        <v>13961.321</v>
      </c>
      <c r="M17" s="253">
        <v>452.22947999999997</v>
      </c>
      <c r="N17" s="253">
        <v>16181.229710000001</v>
      </c>
      <c r="O17" s="253">
        <v>1306.60169</v>
      </c>
      <c r="P17" s="253">
        <v>144449.16803999999</v>
      </c>
      <c r="Q17" s="253">
        <v>2309287.7993699997</v>
      </c>
      <c r="R17" s="242"/>
    </row>
    <row r="18" spans="1:18" ht="168" customHeight="1">
      <c r="A18" s="252" t="s">
        <v>227</v>
      </c>
      <c r="B18" s="253">
        <v>189307.94886999999</v>
      </c>
      <c r="C18" s="253">
        <v>7644.5097699999997</v>
      </c>
      <c r="D18" s="253">
        <v>31.651199999999999</v>
      </c>
      <c r="E18" s="253">
        <v>0</v>
      </c>
      <c r="F18" s="253">
        <v>387.02492000000001</v>
      </c>
      <c r="G18" s="253">
        <v>2599.94</v>
      </c>
      <c r="H18" s="253">
        <v>3997.3429700000002</v>
      </c>
      <c r="I18" s="253">
        <v>203968.41772999999</v>
      </c>
      <c r="J18" s="253">
        <v>70392.215719999993</v>
      </c>
      <c r="K18" s="253">
        <v>391.80796999999995</v>
      </c>
      <c r="L18" s="253">
        <v>467.45213000000001</v>
      </c>
      <c r="M18" s="253">
        <v>52.345599999999997</v>
      </c>
      <c r="N18" s="253">
        <v>2938.7382900000002</v>
      </c>
      <c r="O18" s="253">
        <v>43.973059999999997</v>
      </c>
      <c r="P18" s="253">
        <v>11.441850000000001</v>
      </c>
      <c r="Q18" s="253">
        <v>74297.974620000008</v>
      </c>
      <c r="R18" s="242"/>
    </row>
    <row r="19" spans="1:18" ht="168" customHeight="1">
      <c r="A19" s="252" t="s">
        <v>228</v>
      </c>
      <c r="B19" s="253">
        <v>298475.41550999996</v>
      </c>
      <c r="C19" s="253">
        <v>997.21362999999997</v>
      </c>
      <c r="D19" s="253">
        <v>12.318490000000001</v>
      </c>
      <c r="E19" s="253">
        <v>0</v>
      </c>
      <c r="F19" s="253">
        <v>467.19655</v>
      </c>
      <c r="G19" s="253">
        <v>1969.2331799999999</v>
      </c>
      <c r="H19" s="253">
        <v>21968.132659999999</v>
      </c>
      <c r="I19" s="253">
        <v>323889.51001999999</v>
      </c>
      <c r="J19" s="253">
        <v>399681.66229000001</v>
      </c>
      <c r="K19" s="253">
        <v>727.96550000000002</v>
      </c>
      <c r="L19" s="253">
        <v>971.36245999999994</v>
      </c>
      <c r="M19" s="253">
        <v>39.208109999999998</v>
      </c>
      <c r="N19" s="253">
        <v>3000.8093799999997</v>
      </c>
      <c r="O19" s="253">
        <v>56.633679999999998</v>
      </c>
      <c r="P19" s="253">
        <v>56026.87616</v>
      </c>
      <c r="Q19" s="253">
        <v>460504.51757999999</v>
      </c>
      <c r="R19" s="242"/>
    </row>
    <row r="20" spans="1:18" ht="168" customHeight="1">
      <c r="A20" s="252" t="s">
        <v>229</v>
      </c>
      <c r="B20" s="253">
        <v>169185.97456999999</v>
      </c>
      <c r="C20" s="253">
        <v>0</v>
      </c>
      <c r="D20" s="253">
        <v>453.18624</v>
      </c>
      <c r="E20" s="253">
        <v>0</v>
      </c>
      <c r="F20" s="253">
        <v>1061.15077</v>
      </c>
      <c r="G20" s="253">
        <v>0</v>
      </c>
      <c r="H20" s="253">
        <v>922729.82313000003</v>
      </c>
      <c r="I20" s="253">
        <v>1093430.1347100001</v>
      </c>
      <c r="J20" s="253">
        <v>143404.72396</v>
      </c>
      <c r="K20" s="253">
        <v>0</v>
      </c>
      <c r="L20" s="253">
        <v>296.38569999999999</v>
      </c>
      <c r="M20" s="253">
        <v>0</v>
      </c>
      <c r="N20" s="253">
        <v>500.43998999999997</v>
      </c>
      <c r="O20" s="253">
        <v>0</v>
      </c>
      <c r="P20" s="253">
        <v>25798.813890000001</v>
      </c>
      <c r="Q20" s="253">
        <v>170000.36353999999</v>
      </c>
      <c r="R20" s="242"/>
    </row>
    <row r="21" spans="1:18" ht="168" customHeight="1">
      <c r="A21" s="252" t="s">
        <v>230</v>
      </c>
      <c r="B21" s="253">
        <v>2187233.2637100001</v>
      </c>
      <c r="C21" s="253">
        <v>12407.448189999999</v>
      </c>
      <c r="D21" s="253">
        <v>4278.3181399999994</v>
      </c>
      <c r="E21" s="253">
        <v>709.18789000000004</v>
      </c>
      <c r="F21" s="253">
        <v>16797.125800000002</v>
      </c>
      <c r="G21" s="253">
        <v>3087.3141900000001</v>
      </c>
      <c r="H21" s="253">
        <v>78294.90191</v>
      </c>
      <c r="I21" s="253">
        <v>2302807.5598299997</v>
      </c>
      <c r="J21" s="253">
        <v>1916254.4322500001</v>
      </c>
      <c r="K21" s="253">
        <v>3561.1502599999999</v>
      </c>
      <c r="L21" s="253">
        <v>4567.0756600000004</v>
      </c>
      <c r="M21" s="253">
        <v>37.122970000000002</v>
      </c>
      <c r="N21" s="253">
        <v>11146.05553</v>
      </c>
      <c r="O21" s="253">
        <v>1637.5630900000001</v>
      </c>
      <c r="P21" s="253">
        <v>11634.388140000001</v>
      </c>
      <c r="Q21" s="253">
        <v>1948837.7879000001</v>
      </c>
      <c r="R21" s="242"/>
    </row>
    <row r="22" spans="1:18" ht="168" customHeight="1">
      <c r="A22" s="252" t="s">
        <v>231</v>
      </c>
      <c r="B22" s="253">
        <v>813.37956999999994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30.73</v>
      </c>
      <c r="I22" s="253">
        <v>844.10956999999996</v>
      </c>
      <c r="J22" s="253">
        <v>501.89375000000001</v>
      </c>
      <c r="K22" s="253">
        <v>0</v>
      </c>
      <c r="L22" s="253">
        <v>90.225570000000005</v>
      </c>
      <c r="M22" s="253">
        <v>0</v>
      </c>
      <c r="N22" s="253">
        <v>0</v>
      </c>
      <c r="O22" s="253">
        <v>0</v>
      </c>
      <c r="P22" s="253">
        <v>1256.7276200000001</v>
      </c>
      <c r="Q22" s="253">
        <v>1848.8469399999999</v>
      </c>
      <c r="R22" s="242"/>
    </row>
    <row r="23" spans="1:18" ht="168" customHeight="1">
      <c r="A23" s="252" t="s">
        <v>232</v>
      </c>
      <c r="B23" s="253">
        <v>104380.04615000001</v>
      </c>
      <c r="C23" s="253">
        <v>1728.5968600000001</v>
      </c>
      <c r="D23" s="253">
        <v>0</v>
      </c>
      <c r="E23" s="253">
        <v>0</v>
      </c>
      <c r="F23" s="253">
        <v>812.47020999999995</v>
      </c>
      <c r="G23" s="253">
        <v>1224.2469900000001</v>
      </c>
      <c r="H23" s="253">
        <v>637.34685999999999</v>
      </c>
      <c r="I23" s="253">
        <v>108782.70706999999</v>
      </c>
      <c r="J23" s="253">
        <v>31257.23947</v>
      </c>
      <c r="K23" s="253">
        <v>726.56372999999996</v>
      </c>
      <c r="L23" s="253">
        <v>0</v>
      </c>
      <c r="M23" s="253">
        <v>0</v>
      </c>
      <c r="N23" s="253">
        <v>0</v>
      </c>
      <c r="O23" s="253">
        <v>0</v>
      </c>
      <c r="P23" s="253">
        <v>196.215</v>
      </c>
      <c r="Q23" s="253">
        <v>32180.018199999999</v>
      </c>
      <c r="R23" s="242"/>
    </row>
    <row r="24" spans="1:18" ht="168" customHeight="1">
      <c r="A24" s="252" t="s">
        <v>233</v>
      </c>
      <c r="B24" s="253">
        <v>432392.97523000004</v>
      </c>
      <c r="C24" s="253">
        <v>3289.2486200000003</v>
      </c>
      <c r="D24" s="253">
        <v>542.77045999999996</v>
      </c>
      <c r="E24" s="253">
        <v>0.49669999999999997</v>
      </c>
      <c r="F24" s="253">
        <v>2721.3499700000002</v>
      </c>
      <c r="G24" s="253">
        <v>1614.35214</v>
      </c>
      <c r="H24" s="253">
        <v>18232.776409999999</v>
      </c>
      <c r="I24" s="253">
        <v>458793.96952999994</v>
      </c>
      <c r="J24" s="253">
        <v>52822.969340000003</v>
      </c>
      <c r="K24" s="253">
        <v>426.57814000000002</v>
      </c>
      <c r="L24" s="253">
        <v>224.88751999999999</v>
      </c>
      <c r="M24" s="253">
        <v>25.972459999999998</v>
      </c>
      <c r="N24" s="253">
        <v>1824.6492599999999</v>
      </c>
      <c r="O24" s="253">
        <v>0</v>
      </c>
      <c r="P24" s="253">
        <v>1404.60232</v>
      </c>
      <c r="Q24" s="253">
        <v>56729.659039999999</v>
      </c>
      <c r="R24" s="242"/>
    </row>
    <row r="25" spans="1:18" ht="168" customHeight="1">
      <c r="A25" s="252" t="s">
        <v>234</v>
      </c>
      <c r="B25" s="253">
        <v>59.36862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59.36862</v>
      </c>
      <c r="J25" s="253">
        <v>71.423829999999995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71.423829999999995</v>
      </c>
      <c r="R25" s="242"/>
    </row>
    <row r="26" spans="1:18" ht="168" customHeight="1">
      <c r="A26" s="252" t="s">
        <v>235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522.76877000000002</v>
      </c>
      <c r="I26" s="253">
        <v>522.76877000000002</v>
      </c>
      <c r="J26" s="253">
        <v>860.41111000000001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860.41111000000001</v>
      </c>
      <c r="R26" s="242"/>
    </row>
    <row r="27" spans="1:18" s="180" customFormat="1" ht="261.75" customHeight="1" thickBot="1">
      <c r="A27" s="255" t="s">
        <v>236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56.747900000000001</v>
      </c>
      <c r="I27" s="256">
        <v>56.747900000000001</v>
      </c>
      <c r="J27" s="256">
        <v>360.60798999999997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360.60798999999997</v>
      </c>
      <c r="R27" s="257"/>
    </row>
    <row r="28" spans="1:18" s="180" customFormat="1" ht="87.75" customHeight="1" thickTop="1" thickBot="1">
      <c r="A28" s="258" t="s">
        <v>255</v>
      </c>
      <c r="B28" s="259">
        <f>SUM(B10:B27)</f>
        <v>8375495.2032699985</v>
      </c>
      <c r="C28" s="259">
        <f t="shared" ref="C28:Q28" si="0">SUM(C10:C27)</f>
        <v>79060.73487</v>
      </c>
      <c r="D28" s="259">
        <f t="shared" si="0"/>
        <v>30864.569809999997</v>
      </c>
      <c r="E28" s="259">
        <f t="shared" si="0"/>
        <v>6728.9062800000002</v>
      </c>
      <c r="F28" s="259">
        <f t="shared" si="0"/>
        <v>46287.61853</v>
      </c>
      <c r="G28" s="259">
        <f t="shared" si="0"/>
        <v>39103.50477</v>
      </c>
      <c r="H28" s="259">
        <f t="shared" si="0"/>
        <v>2079805.3070799999</v>
      </c>
      <c r="I28" s="259">
        <f t="shared" si="0"/>
        <v>10657345.84461</v>
      </c>
      <c r="J28" s="259">
        <f t="shared" si="0"/>
        <v>6683578.6251299996</v>
      </c>
      <c r="K28" s="259">
        <f t="shared" si="0"/>
        <v>127427.03207999999</v>
      </c>
      <c r="L28" s="259">
        <f t="shared" si="0"/>
        <v>31411.938999999998</v>
      </c>
      <c r="M28" s="259">
        <f t="shared" si="0"/>
        <v>6995.2118899999996</v>
      </c>
      <c r="N28" s="259">
        <f t="shared" si="0"/>
        <v>89892.003580000004</v>
      </c>
      <c r="O28" s="259">
        <f t="shared" si="0"/>
        <v>22864.39919</v>
      </c>
      <c r="P28" s="259">
        <f t="shared" si="0"/>
        <v>702016.4959199999</v>
      </c>
      <c r="Q28" s="259">
        <f t="shared" si="0"/>
        <v>7664185.7067899993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53"/>
  <sheetViews>
    <sheetView topLeftCell="A2" zoomScale="20" zoomScaleNormal="20" workbookViewId="0">
      <selection activeCell="J8" sqref="J8:Q8"/>
    </sheetView>
  </sheetViews>
  <sheetFormatPr defaultRowHeight="60"/>
  <cols>
    <col min="1" max="1" width="253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257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699" t="s">
        <v>240</v>
      </c>
      <c r="C8" s="699"/>
      <c r="D8" s="699"/>
      <c r="E8" s="699"/>
      <c r="F8" s="699"/>
      <c r="G8" s="699"/>
      <c r="H8" s="699"/>
      <c r="I8" s="699"/>
      <c r="J8" s="699" t="s">
        <v>241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204627.82978</v>
      </c>
      <c r="C10" s="253">
        <v>612.38771999999994</v>
      </c>
      <c r="D10" s="253">
        <v>0</v>
      </c>
      <c r="E10" s="253">
        <v>0</v>
      </c>
      <c r="F10" s="253">
        <v>3612.0023900000001</v>
      </c>
      <c r="G10" s="253">
        <v>230.95342000000002</v>
      </c>
      <c r="H10" s="253">
        <v>1536.98882</v>
      </c>
      <c r="I10" s="253">
        <v>210620.16212999998</v>
      </c>
      <c r="J10" s="253">
        <v>370627.15929000004</v>
      </c>
      <c r="K10" s="253">
        <v>4495.4722199999997</v>
      </c>
      <c r="L10" s="253">
        <v>10.527100000000001</v>
      </c>
      <c r="M10" s="253">
        <v>0</v>
      </c>
      <c r="N10" s="253">
        <v>792.70839999999998</v>
      </c>
      <c r="O10" s="253">
        <v>0</v>
      </c>
      <c r="P10" s="253">
        <v>1362.0087699999999</v>
      </c>
      <c r="Q10" s="253">
        <v>377287.87577999994</v>
      </c>
      <c r="R10" s="242"/>
    </row>
    <row r="11" spans="1:26" ht="168" customHeight="1">
      <c r="A11" s="252" t="s">
        <v>221</v>
      </c>
      <c r="B11" s="254">
        <v>11015.16085</v>
      </c>
      <c r="C11" s="254">
        <v>0</v>
      </c>
      <c r="D11" s="254">
        <v>0</v>
      </c>
      <c r="E11" s="254">
        <v>0</v>
      </c>
      <c r="F11" s="254">
        <v>2596.4986099999996</v>
      </c>
      <c r="G11" s="254">
        <v>0</v>
      </c>
      <c r="H11" s="254">
        <v>0.24759</v>
      </c>
      <c r="I11" s="254">
        <v>13611.907050000002</v>
      </c>
      <c r="J11" s="254">
        <v>1413.9621000000002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73.433859999999996</v>
      </c>
      <c r="Q11" s="253">
        <v>1487.3959600000001</v>
      </c>
      <c r="R11" s="242"/>
    </row>
    <row r="12" spans="1:26" ht="168" customHeight="1">
      <c r="A12" s="252" t="s">
        <v>222</v>
      </c>
      <c r="B12" s="254">
        <v>38770.654880000002</v>
      </c>
      <c r="C12" s="254">
        <v>0</v>
      </c>
      <c r="D12" s="254">
        <v>0</v>
      </c>
      <c r="E12" s="254">
        <v>0</v>
      </c>
      <c r="F12" s="254">
        <v>768.50563</v>
      </c>
      <c r="G12" s="254">
        <v>0</v>
      </c>
      <c r="H12" s="254">
        <v>120703.14456</v>
      </c>
      <c r="I12" s="254">
        <v>160242.30507</v>
      </c>
      <c r="J12" s="254">
        <v>8297.9823899999992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218835.56907</v>
      </c>
      <c r="Q12" s="253">
        <v>227133.55146000002</v>
      </c>
      <c r="R12" s="242"/>
    </row>
    <row r="13" spans="1:26" ht="168" customHeight="1">
      <c r="A13" s="252" t="s">
        <v>223</v>
      </c>
      <c r="B13" s="253">
        <v>51945.344709999998</v>
      </c>
      <c r="C13" s="253">
        <v>289.5376</v>
      </c>
      <c r="D13" s="253">
        <v>0</v>
      </c>
      <c r="E13" s="253">
        <v>0</v>
      </c>
      <c r="F13" s="253">
        <v>3.15327</v>
      </c>
      <c r="G13" s="253">
        <v>0</v>
      </c>
      <c r="H13" s="253">
        <v>0</v>
      </c>
      <c r="I13" s="253">
        <v>52238.035579999996</v>
      </c>
      <c r="J13" s="253">
        <v>97952.779089999996</v>
      </c>
      <c r="K13" s="253">
        <v>1015.28</v>
      </c>
      <c r="L13" s="253">
        <v>213.75</v>
      </c>
      <c r="M13" s="253">
        <v>0</v>
      </c>
      <c r="N13" s="253">
        <v>58.625</v>
      </c>
      <c r="O13" s="253">
        <v>0</v>
      </c>
      <c r="P13" s="253">
        <v>79234.093290000004</v>
      </c>
      <c r="Q13" s="253">
        <v>178474.52737999998</v>
      </c>
      <c r="R13" s="242"/>
    </row>
    <row r="14" spans="1:26" ht="168" customHeight="1">
      <c r="A14" s="252" t="s">
        <v>224</v>
      </c>
      <c r="B14" s="253">
        <v>1249463.12637</v>
      </c>
      <c r="C14" s="253">
        <v>24432.116440000002</v>
      </c>
      <c r="D14" s="253">
        <v>960.31816000000003</v>
      </c>
      <c r="E14" s="253">
        <v>0</v>
      </c>
      <c r="F14" s="253">
        <v>19093.179239999998</v>
      </c>
      <c r="G14" s="253">
        <v>8403.8130299999993</v>
      </c>
      <c r="H14" s="253">
        <v>60703.633580000002</v>
      </c>
      <c r="I14" s="253">
        <v>1363056.1868199999</v>
      </c>
      <c r="J14" s="253">
        <v>1255824.69114</v>
      </c>
      <c r="K14" s="253">
        <v>60164.959649999997</v>
      </c>
      <c r="L14" s="253">
        <v>6375.0547400000005</v>
      </c>
      <c r="M14" s="253">
        <v>6643.7077800000006</v>
      </c>
      <c r="N14" s="253">
        <v>2133.3075199999998</v>
      </c>
      <c r="O14" s="253">
        <v>17523.901040000001</v>
      </c>
      <c r="P14" s="253">
        <v>420502.03959</v>
      </c>
      <c r="Q14" s="253">
        <v>1769167.6614600001</v>
      </c>
      <c r="R14" s="242"/>
    </row>
    <row r="15" spans="1:26" ht="168" customHeight="1">
      <c r="A15" s="252" t="s">
        <v>225</v>
      </c>
      <c r="B15" s="253">
        <v>28938.0514</v>
      </c>
      <c r="C15" s="253">
        <v>0</v>
      </c>
      <c r="D15" s="253">
        <v>0</v>
      </c>
      <c r="E15" s="253">
        <v>0</v>
      </c>
      <c r="F15" s="253">
        <v>123.7393</v>
      </c>
      <c r="G15" s="253">
        <v>0</v>
      </c>
      <c r="H15" s="253">
        <v>15017.09899</v>
      </c>
      <c r="I15" s="253">
        <v>44078.889689999996</v>
      </c>
      <c r="J15" s="253">
        <v>39954.109179999999</v>
      </c>
      <c r="K15" s="253">
        <v>0</v>
      </c>
      <c r="L15" s="253">
        <v>0</v>
      </c>
      <c r="M15" s="253">
        <v>0</v>
      </c>
      <c r="N15" s="253">
        <v>0</v>
      </c>
      <c r="O15" s="253">
        <v>20.58</v>
      </c>
      <c r="P15" s="253">
        <v>44834.966009999996</v>
      </c>
      <c r="Q15" s="253">
        <v>84809.65518999999</v>
      </c>
      <c r="R15" s="242"/>
    </row>
    <row r="16" spans="1:26" ht="168" customHeight="1">
      <c r="A16" s="252" t="s">
        <v>131</v>
      </c>
      <c r="B16" s="253">
        <v>569750.86977999995</v>
      </c>
      <c r="C16" s="253">
        <v>48640.524369999999</v>
      </c>
      <c r="D16" s="253">
        <v>655.7348199999999</v>
      </c>
      <c r="E16" s="253">
        <v>0</v>
      </c>
      <c r="F16" s="253">
        <v>8908.4548400000003</v>
      </c>
      <c r="G16" s="253">
        <v>31463.49454</v>
      </c>
      <c r="H16" s="253">
        <v>101103.24515999999</v>
      </c>
      <c r="I16" s="253">
        <v>760522.32351000002</v>
      </c>
      <c r="J16" s="253">
        <v>675293.84513000003</v>
      </c>
      <c r="K16" s="253">
        <v>25328.026109999999</v>
      </c>
      <c r="L16" s="253">
        <v>7659.1031500000008</v>
      </c>
      <c r="M16" s="253">
        <v>5043.2842499999997</v>
      </c>
      <c r="N16" s="253">
        <v>16404.780429999999</v>
      </c>
      <c r="O16" s="253">
        <v>9498.23495</v>
      </c>
      <c r="P16" s="253">
        <v>1273658.84078</v>
      </c>
      <c r="Q16" s="253">
        <v>2012886.1147999999</v>
      </c>
      <c r="R16" s="242"/>
    </row>
    <row r="17" spans="1:18" ht="168" customHeight="1">
      <c r="A17" s="252" t="s">
        <v>226</v>
      </c>
      <c r="B17" s="253">
        <v>2331908.1797800004</v>
      </c>
      <c r="C17" s="253">
        <v>45173.175240000004</v>
      </c>
      <c r="D17" s="253">
        <v>7703.4440199999999</v>
      </c>
      <c r="E17" s="253">
        <v>0</v>
      </c>
      <c r="F17" s="253">
        <v>64612.035189999995</v>
      </c>
      <c r="G17" s="253">
        <v>6885.4184299999997</v>
      </c>
      <c r="H17" s="253">
        <v>361653.73911000002</v>
      </c>
      <c r="I17" s="253">
        <v>2817935.9917700002</v>
      </c>
      <c r="J17" s="253">
        <v>1637201.9834499999</v>
      </c>
      <c r="K17" s="253">
        <v>19866.42813</v>
      </c>
      <c r="L17" s="253">
        <v>7487.4207400000005</v>
      </c>
      <c r="M17" s="253">
        <v>86.009470000000007</v>
      </c>
      <c r="N17" s="253">
        <v>13459.196400000001</v>
      </c>
      <c r="O17" s="253">
        <v>851.00618999999995</v>
      </c>
      <c r="P17" s="253">
        <v>447125.80586000002</v>
      </c>
      <c r="Q17" s="253">
        <v>2126077.8502400001</v>
      </c>
      <c r="R17" s="242"/>
    </row>
    <row r="18" spans="1:18" ht="168" customHeight="1">
      <c r="A18" s="252" t="s">
        <v>227</v>
      </c>
      <c r="B18" s="253">
        <v>116945.95368999999</v>
      </c>
      <c r="C18" s="253">
        <v>153.58181999999999</v>
      </c>
      <c r="D18" s="253">
        <v>396.86066</v>
      </c>
      <c r="E18" s="253">
        <v>0</v>
      </c>
      <c r="F18" s="253">
        <v>1101.2582399999999</v>
      </c>
      <c r="G18" s="253">
        <v>20565.041559999998</v>
      </c>
      <c r="H18" s="253">
        <v>408.81428000000005</v>
      </c>
      <c r="I18" s="253">
        <v>139571.51024999999</v>
      </c>
      <c r="J18" s="253">
        <v>108580.07878</v>
      </c>
      <c r="K18" s="253">
        <v>53411.955119999999</v>
      </c>
      <c r="L18" s="253">
        <v>539.75431000000003</v>
      </c>
      <c r="M18" s="253">
        <v>0</v>
      </c>
      <c r="N18" s="253">
        <v>511.42921000000001</v>
      </c>
      <c r="O18" s="253">
        <v>0</v>
      </c>
      <c r="P18" s="253">
        <v>5192.8742899999997</v>
      </c>
      <c r="Q18" s="253">
        <v>168236.09171000001</v>
      </c>
      <c r="R18" s="242"/>
    </row>
    <row r="19" spans="1:18" ht="168" customHeight="1">
      <c r="A19" s="252" t="s">
        <v>228</v>
      </c>
      <c r="B19" s="253">
        <v>435893.75445999997</v>
      </c>
      <c r="C19" s="253">
        <v>0</v>
      </c>
      <c r="D19" s="253">
        <v>746.92863</v>
      </c>
      <c r="E19" s="253">
        <v>0</v>
      </c>
      <c r="F19" s="253">
        <v>2298.67742</v>
      </c>
      <c r="G19" s="253">
        <v>4284.0265899999995</v>
      </c>
      <c r="H19" s="253">
        <v>23948.658649999998</v>
      </c>
      <c r="I19" s="253">
        <v>467172.04574999999</v>
      </c>
      <c r="J19" s="253">
        <v>269205.65941000002</v>
      </c>
      <c r="K19" s="253">
        <v>403.56319000000002</v>
      </c>
      <c r="L19" s="253">
        <v>131.80317000000002</v>
      </c>
      <c r="M19" s="253">
        <v>94.187139999999999</v>
      </c>
      <c r="N19" s="253">
        <v>380.00603000000001</v>
      </c>
      <c r="O19" s="253">
        <v>0</v>
      </c>
      <c r="P19" s="253">
        <v>135708.74171999999</v>
      </c>
      <c r="Q19" s="253">
        <v>405923.96066000004</v>
      </c>
      <c r="R19" s="242"/>
    </row>
    <row r="20" spans="1:18" ht="168" customHeight="1">
      <c r="A20" s="252" t="s">
        <v>229</v>
      </c>
      <c r="B20" s="253">
        <v>7058.3896500000001</v>
      </c>
      <c r="C20" s="253">
        <v>53.917269999999995</v>
      </c>
      <c r="D20" s="253">
        <v>1.18726</v>
      </c>
      <c r="E20" s="253">
        <v>0</v>
      </c>
      <c r="F20" s="253">
        <v>1737.15248</v>
      </c>
      <c r="G20" s="253">
        <v>0</v>
      </c>
      <c r="H20" s="253">
        <v>1391432.4153900002</v>
      </c>
      <c r="I20" s="253">
        <v>1400283.0620500001</v>
      </c>
      <c r="J20" s="253">
        <v>78565.047640000004</v>
      </c>
      <c r="K20" s="253">
        <v>6583.5</v>
      </c>
      <c r="L20" s="253">
        <v>4.3123000000000005</v>
      </c>
      <c r="M20" s="253">
        <v>0</v>
      </c>
      <c r="N20" s="253">
        <v>6.75061</v>
      </c>
      <c r="O20" s="253">
        <v>0</v>
      </c>
      <c r="P20" s="253">
        <v>218455.64429</v>
      </c>
      <c r="Q20" s="253">
        <v>303615.25483999995</v>
      </c>
      <c r="R20" s="242"/>
    </row>
    <row r="21" spans="1:18" ht="168" customHeight="1">
      <c r="A21" s="252" t="s">
        <v>230</v>
      </c>
      <c r="B21" s="253">
        <v>4491275.5750500001</v>
      </c>
      <c r="C21" s="253">
        <v>14283.330250000001</v>
      </c>
      <c r="D21" s="253">
        <v>13802.27666</v>
      </c>
      <c r="E21" s="253">
        <v>602.72262999999998</v>
      </c>
      <c r="F21" s="253">
        <v>31584.120709999999</v>
      </c>
      <c r="G21" s="253">
        <v>4404.5496600000006</v>
      </c>
      <c r="H21" s="253">
        <v>23907.639930000001</v>
      </c>
      <c r="I21" s="253">
        <v>4579860.2148900004</v>
      </c>
      <c r="J21" s="253">
        <v>947462.02354999993</v>
      </c>
      <c r="K21" s="253">
        <v>24771.95535</v>
      </c>
      <c r="L21" s="253">
        <v>9945.7166500000003</v>
      </c>
      <c r="M21" s="253">
        <v>279.29289</v>
      </c>
      <c r="N21" s="253">
        <v>15495.105439999999</v>
      </c>
      <c r="O21" s="253">
        <v>4764.6757800000005</v>
      </c>
      <c r="P21" s="253">
        <v>461522.05063999997</v>
      </c>
      <c r="Q21" s="253">
        <v>1464240.8203</v>
      </c>
      <c r="R21" s="242"/>
    </row>
    <row r="22" spans="1:18" ht="168" customHeight="1">
      <c r="A22" s="252" t="s">
        <v>231</v>
      </c>
      <c r="B22" s="253">
        <v>3810.6448599999999</v>
      </c>
      <c r="C22" s="253">
        <v>0</v>
      </c>
      <c r="D22" s="253">
        <v>0</v>
      </c>
      <c r="E22" s="253">
        <v>0</v>
      </c>
      <c r="F22" s="253">
        <v>191.96588</v>
      </c>
      <c r="G22" s="253">
        <v>0</v>
      </c>
      <c r="H22" s="253">
        <v>104.58763999999999</v>
      </c>
      <c r="I22" s="253">
        <v>4107.1983799999998</v>
      </c>
      <c r="J22" s="253">
        <v>594.70952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1205.9052099999999</v>
      </c>
      <c r="Q22" s="253">
        <v>1800.61473</v>
      </c>
      <c r="R22" s="242"/>
    </row>
    <row r="23" spans="1:18" ht="168" customHeight="1">
      <c r="A23" s="252" t="s">
        <v>232</v>
      </c>
      <c r="B23" s="253">
        <v>14129.1381</v>
      </c>
      <c r="C23" s="253">
        <v>0</v>
      </c>
      <c r="D23" s="253">
        <v>0</v>
      </c>
      <c r="E23" s="253">
        <v>0</v>
      </c>
      <c r="F23" s="253">
        <v>80.766660000000002</v>
      </c>
      <c r="G23" s="253">
        <v>3660.8044199999999</v>
      </c>
      <c r="H23" s="253">
        <v>0</v>
      </c>
      <c r="I23" s="253">
        <v>17870.709179999998</v>
      </c>
      <c r="J23" s="253">
        <v>22855.643079999998</v>
      </c>
      <c r="K23" s="253">
        <v>0</v>
      </c>
      <c r="L23" s="253">
        <v>66.736770000000007</v>
      </c>
      <c r="M23" s="253">
        <v>0</v>
      </c>
      <c r="N23" s="253">
        <v>59.946779999999997</v>
      </c>
      <c r="O23" s="253">
        <v>0</v>
      </c>
      <c r="P23" s="253">
        <v>675.07456000000002</v>
      </c>
      <c r="Q23" s="253">
        <v>23657.40119</v>
      </c>
      <c r="R23" s="242"/>
    </row>
    <row r="24" spans="1:18" ht="168" customHeight="1">
      <c r="A24" s="252" t="s">
        <v>233</v>
      </c>
      <c r="B24" s="253">
        <v>127551.72126000001</v>
      </c>
      <c r="C24" s="253">
        <v>2541.63</v>
      </c>
      <c r="D24" s="253">
        <v>0</v>
      </c>
      <c r="E24" s="253">
        <v>0</v>
      </c>
      <c r="F24" s="253">
        <v>999.00208999999995</v>
      </c>
      <c r="G24" s="253">
        <v>0</v>
      </c>
      <c r="H24" s="253">
        <v>4048.0957999999996</v>
      </c>
      <c r="I24" s="253">
        <v>135140.44915</v>
      </c>
      <c r="J24" s="253">
        <v>90953.197390000001</v>
      </c>
      <c r="K24" s="253">
        <v>8811.2681999999986</v>
      </c>
      <c r="L24" s="253">
        <v>59.560690000000001</v>
      </c>
      <c r="M24" s="253">
        <v>0</v>
      </c>
      <c r="N24" s="253">
        <v>278.52565000000004</v>
      </c>
      <c r="O24" s="253">
        <v>0</v>
      </c>
      <c r="P24" s="253">
        <v>16305.365960000001</v>
      </c>
      <c r="Q24" s="253">
        <v>116407.91789</v>
      </c>
      <c r="R24" s="242"/>
    </row>
    <row r="25" spans="1:18" ht="168" customHeight="1">
      <c r="A25" s="252" t="s">
        <v>234</v>
      </c>
      <c r="B25" s="253">
        <v>150.46628000000001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150.46628000000001</v>
      </c>
      <c r="J25" s="253">
        <v>1.83334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1781.53325</v>
      </c>
      <c r="Q25" s="253">
        <v>1783.3665900000001</v>
      </c>
      <c r="R25" s="242"/>
    </row>
    <row r="26" spans="1:18" ht="168" customHeight="1">
      <c r="A26" s="252" t="s">
        <v>235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977.55</v>
      </c>
      <c r="I26" s="253">
        <v>977.55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3768.71648</v>
      </c>
      <c r="Q26" s="253">
        <v>3768.71648</v>
      </c>
      <c r="R26" s="242"/>
    </row>
    <row r="27" spans="1:18" s="180" customFormat="1" ht="261.75" customHeight="1" thickBot="1">
      <c r="A27" s="255" t="s">
        <v>236</v>
      </c>
      <c r="B27" s="256">
        <v>26.458009999999998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378.97199999999998</v>
      </c>
      <c r="I27" s="256">
        <v>405.43000999999998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602.35471999999993</v>
      </c>
      <c r="Q27" s="256">
        <v>602.35471999999993</v>
      </c>
      <c r="R27" s="257"/>
    </row>
    <row r="28" spans="1:18" s="180" customFormat="1" ht="87.75" customHeight="1" thickTop="1" thickBot="1">
      <c r="A28" s="258" t="s">
        <v>255</v>
      </c>
      <c r="B28" s="259">
        <f>SUM(B10:B27)</f>
        <v>9683261.318909999</v>
      </c>
      <c r="C28" s="259">
        <f t="shared" ref="C28:Q28" si="0">SUM(C10:C27)</f>
        <v>136180.20071000003</v>
      </c>
      <c r="D28" s="259">
        <f t="shared" si="0"/>
        <v>24266.750209999998</v>
      </c>
      <c r="E28" s="259">
        <f t="shared" si="0"/>
        <v>602.72262999999998</v>
      </c>
      <c r="F28" s="259">
        <f t="shared" si="0"/>
        <v>137710.51194999999</v>
      </c>
      <c r="G28" s="259">
        <f t="shared" si="0"/>
        <v>79898.101649999982</v>
      </c>
      <c r="H28" s="259">
        <f t="shared" si="0"/>
        <v>2105924.8314999999</v>
      </c>
      <c r="I28" s="259">
        <f t="shared" si="0"/>
        <v>12167844.437560001</v>
      </c>
      <c r="J28" s="259">
        <f t="shared" si="0"/>
        <v>5604784.7044799998</v>
      </c>
      <c r="K28" s="259">
        <f t="shared" si="0"/>
        <v>204852.40796999997</v>
      </c>
      <c r="L28" s="259">
        <f t="shared" si="0"/>
        <v>32493.739620000004</v>
      </c>
      <c r="M28" s="259">
        <f t="shared" si="0"/>
        <v>12146.481530000003</v>
      </c>
      <c r="N28" s="259">
        <f t="shared" si="0"/>
        <v>49580.38147</v>
      </c>
      <c r="O28" s="259">
        <f t="shared" si="0"/>
        <v>32658.397960000006</v>
      </c>
      <c r="P28" s="259">
        <f t="shared" si="0"/>
        <v>3330845.0183500005</v>
      </c>
      <c r="Q28" s="259">
        <f t="shared" si="0"/>
        <v>9267361.1313799992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70.5" customHeight="1" thickTop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58.5" customHeight="1">
      <c r="A31" s="239" t="s">
        <v>256</v>
      </c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51" customHeight="1">
      <c r="A32" s="239" t="s">
        <v>245</v>
      </c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53"/>
  <sheetViews>
    <sheetView topLeftCell="A2" zoomScale="20" zoomScaleNormal="20" workbookViewId="0">
      <selection activeCell="B8" sqref="B8:I8"/>
    </sheetView>
  </sheetViews>
  <sheetFormatPr defaultRowHeight="60"/>
  <cols>
    <col min="1" max="1" width="253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257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699" t="s">
        <v>242</v>
      </c>
      <c r="C8" s="699"/>
      <c r="D8" s="699"/>
      <c r="E8" s="699"/>
      <c r="F8" s="699"/>
      <c r="G8" s="699"/>
      <c r="H8" s="699"/>
      <c r="I8" s="699"/>
      <c r="J8" s="699" t="s">
        <v>65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198282.32131</v>
      </c>
      <c r="C10" s="253">
        <v>1193.6400000000001</v>
      </c>
      <c r="D10" s="253">
        <v>0</v>
      </c>
      <c r="E10" s="253">
        <v>0</v>
      </c>
      <c r="F10" s="253">
        <v>0</v>
      </c>
      <c r="G10" s="253">
        <v>30.000910000000001</v>
      </c>
      <c r="H10" s="253">
        <v>367.01337999999998</v>
      </c>
      <c r="I10" s="253">
        <v>199872.97560000001</v>
      </c>
      <c r="J10" s="253">
        <v>357243.41232</v>
      </c>
      <c r="K10" s="253">
        <v>10537.61269</v>
      </c>
      <c r="L10" s="253">
        <v>0</v>
      </c>
      <c r="M10" s="253">
        <v>0</v>
      </c>
      <c r="N10" s="253">
        <v>5004.9342000000006</v>
      </c>
      <c r="O10" s="253">
        <v>1129.0476799999999</v>
      </c>
      <c r="P10" s="253">
        <v>234.71511999999998</v>
      </c>
      <c r="Q10" s="253">
        <v>374149.72200999997</v>
      </c>
      <c r="R10" s="242"/>
    </row>
    <row r="11" spans="1:26" ht="168" customHeight="1">
      <c r="A11" s="252" t="s">
        <v>221</v>
      </c>
      <c r="B11" s="254">
        <v>0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8" customHeight="1">
      <c r="A12" s="252" t="s">
        <v>222</v>
      </c>
      <c r="B12" s="254">
        <v>26204.900020000001</v>
      </c>
      <c r="C12" s="254">
        <v>3621.12</v>
      </c>
      <c r="D12" s="254">
        <v>0</v>
      </c>
      <c r="E12" s="254">
        <v>0</v>
      </c>
      <c r="F12" s="254">
        <v>0</v>
      </c>
      <c r="G12" s="254">
        <v>0</v>
      </c>
      <c r="H12" s="254">
        <v>252788.86093999998</v>
      </c>
      <c r="I12" s="254">
        <v>282614.88095999998</v>
      </c>
      <c r="J12" s="254">
        <v>56714.437450000005</v>
      </c>
      <c r="K12" s="254">
        <v>643.125</v>
      </c>
      <c r="L12" s="253">
        <v>0</v>
      </c>
      <c r="M12" s="253">
        <v>0</v>
      </c>
      <c r="N12" s="253">
        <v>0</v>
      </c>
      <c r="O12" s="253">
        <v>0</v>
      </c>
      <c r="P12" s="253">
        <v>55005.675450000002</v>
      </c>
      <c r="Q12" s="253">
        <v>112363.23790000001</v>
      </c>
      <c r="R12" s="242"/>
    </row>
    <row r="13" spans="1:26" ht="168" customHeight="1">
      <c r="A13" s="252" t="s">
        <v>223</v>
      </c>
      <c r="B13" s="253">
        <v>33562.756970000002</v>
      </c>
      <c r="C13" s="253">
        <v>0</v>
      </c>
      <c r="D13" s="253">
        <v>0</v>
      </c>
      <c r="E13" s="253">
        <v>0</v>
      </c>
      <c r="F13" s="253">
        <v>0.2777</v>
      </c>
      <c r="G13" s="253">
        <v>0</v>
      </c>
      <c r="H13" s="253">
        <v>71821.218769999992</v>
      </c>
      <c r="I13" s="253">
        <v>105384.25344</v>
      </c>
      <c r="J13" s="253">
        <v>2713.0290499999996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2713.0290499999996</v>
      </c>
      <c r="R13" s="242"/>
    </row>
    <row r="14" spans="1:26" ht="168" customHeight="1">
      <c r="A14" s="252" t="s">
        <v>224</v>
      </c>
      <c r="B14" s="253">
        <v>1521609.4424300001</v>
      </c>
      <c r="C14" s="253">
        <v>1471.60169</v>
      </c>
      <c r="D14" s="253">
        <v>1957.1821399999999</v>
      </c>
      <c r="E14" s="253">
        <v>4540.2540199999994</v>
      </c>
      <c r="F14" s="253">
        <v>6023.4468200000001</v>
      </c>
      <c r="G14" s="253">
        <v>0</v>
      </c>
      <c r="H14" s="253">
        <v>108272.04143000001</v>
      </c>
      <c r="I14" s="253">
        <v>1643873.96853</v>
      </c>
      <c r="J14" s="253">
        <v>535273.69110000005</v>
      </c>
      <c r="K14" s="253">
        <v>22464.602920000001</v>
      </c>
      <c r="L14" s="253">
        <v>976.52066000000002</v>
      </c>
      <c r="M14" s="253">
        <v>433.06640999999996</v>
      </c>
      <c r="N14" s="253">
        <v>1356.0093899999999</v>
      </c>
      <c r="O14" s="253">
        <v>6905.2452000000003</v>
      </c>
      <c r="P14" s="253">
        <v>25522.853780000001</v>
      </c>
      <c r="Q14" s="253">
        <v>592931.98946000007</v>
      </c>
      <c r="R14" s="242"/>
    </row>
    <row r="15" spans="1:26" ht="168" customHeight="1">
      <c r="A15" s="252" t="s">
        <v>225</v>
      </c>
      <c r="B15" s="253">
        <v>22494.853230000001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18270.413800000002</v>
      </c>
      <c r="I15" s="253">
        <v>40765.267030000003</v>
      </c>
      <c r="J15" s="253">
        <v>17751.798440000002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50785.073759999999</v>
      </c>
      <c r="Q15" s="253">
        <v>68536.872199999998</v>
      </c>
      <c r="R15" s="242"/>
    </row>
    <row r="16" spans="1:26" ht="168" customHeight="1">
      <c r="A16" s="252" t="s">
        <v>131</v>
      </c>
      <c r="B16" s="253">
        <v>92428.375579999993</v>
      </c>
      <c r="C16" s="253">
        <v>2431.3815</v>
      </c>
      <c r="D16" s="253">
        <v>404.40087</v>
      </c>
      <c r="E16" s="253">
        <v>14371.7</v>
      </c>
      <c r="F16" s="253">
        <v>4023.5023300000003</v>
      </c>
      <c r="G16" s="253">
        <v>0</v>
      </c>
      <c r="H16" s="253">
        <v>100994.43712</v>
      </c>
      <c r="I16" s="253">
        <v>214653.79740000001</v>
      </c>
      <c r="J16" s="253">
        <v>335437.07256</v>
      </c>
      <c r="K16" s="253">
        <v>15782.39164</v>
      </c>
      <c r="L16" s="253">
        <v>22720.917260000002</v>
      </c>
      <c r="M16" s="253">
        <v>0</v>
      </c>
      <c r="N16" s="253">
        <v>1860.5869599999999</v>
      </c>
      <c r="O16" s="253">
        <v>2923.0459999999998</v>
      </c>
      <c r="P16" s="253">
        <v>250510.17265999998</v>
      </c>
      <c r="Q16" s="253">
        <v>629234.18708000006</v>
      </c>
      <c r="R16" s="242"/>
    </row>
    <row r="17" spans="1:18" ht="168" customHeight="1">
      <c r="A17" s="252" t="s">
        <v>226</v>
      </c>
      <c r="B17" s="253">
        <v>1868661.19126</v>
      </c>
      <c r="C17" s="253">
        <v>1846.3175200000001</v>
      </c>
      <c r="D17" s="253">
        <v>7762.8352599999998</v>
      </c>
      <c r="E17" s="253">
        <v>44.433459999999997</v>
      </c>
      <c r="F17" s="253">
        <v>16223.473840000001</v>
      </c>
      <c r="G17" s="253">
        <v>8.99024</v>
      </c>
      <c r="H17" s="253">
        <v>146166.67249</v>
      </c>
      <c r="I17" s="253">
        <v>2040713.9140699999</v>
      </c>
      <c r="J17" s="253">
        <v>1254748.3325100001</v>
      </c>
      <c r="K17" s="253">
        <v>17206.695589999999</v>
      </c>
      <c r="L17" s="253">
        <v>4670.6606099999999</v>
      </c>
      <c r="M17" s="253">
        <v>0</v>
      </c>
      <c r="N17" s="253">
        <v>10275.041670000001</v>
      </c>
      <c r="O17" s="253">
        <v>2306.7315099999996</v>
      </c>
      <c r="P17" s="253">
        <v>144704.39212</v>
      </c>
      <c r="Q17" s="253">
        <v>1433911.8540099999</v>
      </c>
      <c r="R17" s="242"/>
    </row>
    <row r="18" spans="1:18" ht="168" customHeight="1">
      <c r="A18" s="252" t="s">
        <v>227</v>
      </c>
      <c r="B18" s="253">
        <v>88603.652319999994</v>
      </c>
      <c r="C18" s="253">
        <v>0</v>
      </c>
      <c r="D18" s="253">
        <v>105.10323</v>
      </c>
      <c r="E18" s="253">
        <v>0</v>
      </c>
      <c r="F18" s="253">
        <v>805.55052000000001</v>
      </c>
      <c r="G18" s="253">
        <v>0</v>
      </c>
      <c r="H18" s="253">
        <v>71.526740000000004</v>
      </c>
      <c r="I18" s="253">
        <v>89585.832810000007</v>
      </c>
      <c r="J18" s="253">
        <v>17238.963789999998</v>
      </c>
      <c r="K18" s="253">
        <v>185.52225000000001</v>
      </c>
      <c r="L18" s="253">
        <v>417.33109000000002</v>
      </c>
      <c r="M18" s="253">
        <v>0</v>
      </c>
      <c r="N18" s="253">
        <v>0</v>
      </c>
      <c r="O18" s="253">
        <v>0</v>
      </c>
      <c r="P18" s="253">
        <v>259.98930000000001</v>
      </c>
      <c r="Q18" s="253">
        <v>18101.806430000001</v>
      </c>
      <c r="R18" s="242"/>
    </row>
    <row r="19" spans="1:18" ht="168" customHeight="1">
      <c r="A19" s="252" t="s">
        <v>228</v>
      </c>
      <c r="B19" s="253">
        <v>263248.78207000002</v>
      </c>
      <c r="C19" s="253">
        <v>1839.8885</v>
      </c>
      <c r="D19" s="253">
        <v>954.41382999999996</v>
      </c>
      <c r="E19" s="253">
        <v>0</v>
      </c>
      <c r="F19" s="253">
        <v>1966.9398799999999</v>
      </c>
      <c r="G19" s="253">
        <v>3139.2262000000001</v>
      </c>
      <c r="H19" s="253">
        <v>7248.0607199999995</v>
      </c>
      <c r="I19" s="253">
        <v>278397.3112</v>
      </c>
      <c r="J19" s="253">
        <v>100399.09232</v>
      </c>
      <c r="K19" s="253">
        <v>37.052699999999994</v>
      </c>
      <c r="L19" s="253">
        <v>661.05396999999994</v>
      </c>
      <c r="M19" s="253">
        <v>0</v>
      </c>
      <c r="N19" s="253">
        <v>245.08794</v>
      </c>
      <c r="O19" s="253">
        <v>639.63553000000002</v>
      </c>
      <c r="P19" s="253">
        <v>3631.2345299999997</v>
      </c>
      <c r="Q19" s="253">
        <v>105613.15698999999</v>
      </c>
      <c r="R19" s="242"/>
    </row>
    <row r="20" spans="1:18" ht="168" customHeight="1">
      <c r="A20" s="252" t="s">
        <v>229</v>
      </c>
      <c r="B20" s="253">
        <v>21215.89056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19781.951710000001</v>
      </c>
      <c r="I20" s="253">
        <v>40997.842270000001</v>
      </c>
      <c r="J20" s="253">
        <v>18563.116269999999</v>
      </c>
      <c r="K20" s="253">
        <v>1097.4628</v>
      </c>
      <c r="L20" s="253">
        <v>0</v>
      </c>
      <c r="M20" s="253">
        <v>0</v>
      </c>
      <c r="N20" s="253">
        <v>0</v>
      </c>
      <c r="O20" s="253">
        <v>0</v>
      </c>
      <c r="P20" s="253">
        <v>9653.649730000001</v>
      </c>
      <c r="Q20" s="253">
        <v>29314.228800000001</v>
      </c>
      <c r="R20" s="242"/>
    </row>
    <row r="21" spans="1:18" ht="168" customHeight="1">
      <c r="A21" s="252" t="s">
        <v>230</v>
      </c>
      <c r="B21" s="253">
        <v>1792843.2348800001</v>
      </c>
      <c r="C21" s="253">
        <v>8499.2266600000003</v>
      </c>
      <c r="D21" s="253">
        <v>7669.0135399999999</v>
      </c>
      <c r="E21" s="253">
        <v>234.26344</v>
      </c>
      <c r="F21" s="253">
        <v>21286.851979999999</v>
      </c>
      <c r="G21" s="253">
        <v>18.010930000000002</v>
      </c>
      <c r="H21" s="253">
        <v>439927.69146</v>
      </c>
      <c r="I21" s="253">
        <v>2270478.2928899997</v>
      </c>
      <c r="J21" s="253">
        <v>749121.67504</v>
      </c>
      <c r="K21" s="253">
        <v>8273.9610400000001</v>
      </c>
      <c r="L21" s="253">
        <v>2920.2776200000003</v>
      </c>
      <c r="M21" s="253">
        <v>0</v>
      </c>
      <c r="N21" s="253">
        <v>2862.2326899999998</v>
      </c>
      <c r="O21" s="253">
        <v>196.2467</v>
      </c>
      <c r="P21" s="253">
        <v>32313.757799999999</v>
      </c>
      <c r="Q21" s="253">
        <v>795688.15088999993</v>
      </c>
      <c r="R21" s="242"/>
    </row>
    <row r="22" spans="1:18" ht="168" customHeight="1">
      <c r="A22" s="252" t="s">
        <v>231</v>
      </c>
      <c r="B22" s="253">
        <v>24502.913230000002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65.274209999999997</v>
      </c>
      <c r="I22" s="253">
        <v>24568.187440000002</v>
      </c>
      <c r="J22" s="253">
        <v>2917.7249200000001</v>
      </c>
      <c r="K22" s="253">
        <v>7.4676999999999998</v>
      </c>
      <c r="L22" s="253">
        <v>0</v>
      </c>
      <c r="M22" s="253">
        <v>0</v>
      </c>
      <c r="N22" s="253">
        <v>0</v>
      </c>
      <c r="O22" s="253">
        <v>0</v>
      </c>
      <c r="P22" s="253">
        <v>771.90314999999998</v>
      </c>
      <c r="Q22" s="253">
        <v>3697.0957699999999</v>
      </c>
      <c r="R22" s="242"/>
    </row>
    <row r="23" spans="1:18" ht="168" customHeight="1">
      <c r="A23" s="252" t="s">
        <v>232</v>
      </c>
      <c r="B23" s="253">
        <v>3498.3848700000003</v>
      </c>
      <c r="C23" s="253">
        <v>562.89264000000003</v>
      </c>
      <c r="D23" s="253">
        <v>0</v>
      </c>
      <c r="E23" s="253">
        <v>0</v>
      </c>
      <c r="F23" s="253">
        <v>17.972580000000001</v>
      </c>
      <c r="G23" s="253">
        <v>0</v>
      </c>
      <c r="H23" s="253">
        <v>557.34818999999993</v>
      </c>
      <c r="I23" s="253">
        <v>4636.5982800000002</v>
      </c>
      <c r="J23" s="253">
        <v>23647.110929999999</v>
      </c>
      <c r="K23" s="253">
        <v>4040.2020699999998</v>
      </c>
      <c r="L23" s="253">
        <v>0</v>
      </c>
      <c r="M23" s="253">
        <v>0</v>
      </c>
      <c r="N23" s="253">
        <v>10.314879999999999</v>
      </c>
      <c r="O23" s="253">
        <v>0</v>
      </c>
      <c r="P23" s="253">
        <v>793.50658999999996</v>
      </c>
      <c r="Q23" s="253">
        <v>28491.134469999997</v>
      </c>
      <c r="R23" s="242"/>
    </row>
    <row r="24" spans="1:18" ht="168" customHeight="1">
      <c r="A24" s="252" t="s">
        <v>233</v>
      </c>
      <c r="B24" s="253">
        <v>814526.63571000006</v>
      </c>
      <c r="C24" s="253">
        <v>1727.7602199999999</v>
      </c>
      <c r="D24" s="253">
        <v>9662.8985499999999</v>
      </c>
      <c r="E24" s="253">
        <v>117.49575</v>
      </c>
      <c r="F24" s="253">
        <v>14846.547970000001</v>
      </c>
      <c r="G24" s="253">
        <v>451.63533000000001</v>
      </c>
      <c r="H24" s="253">
        <v>203492.75308000002</v>
      </c>
      <c r="I24" s="253">
        <v>1044825.72661</v>
      </c>
      <c r="J24" s="253">
        <v>31345.17656</v>
      </c>
      <c r="K24" s="253">
        <v>19.680060000000001</v>
      </c>
      <c r="L24" s="253">
        <v>0</v>
      </c>
      <c r="M24" s="253">
        <v>0</v>
      </c>
      <c r="N24" s="253">
        <v>0</v>
      </c>
      <c r="O24" s="253">
        <v>0</v>
      </c>
      <c r="P24" s="253">
        <v>3852.7772500000001</v>
      </c>
      <c r="Q24" s="253">
        <v>35217.633869999998</v>
      </c>
      <c r="R24" s="242"/>
    </row>
    <row r="25" spans="1:18" ht="168" customHeight="1">
      <c r="A25" s="252" t="s">
        <v>234</v>
      </c>
      <c r="B25" s="253">
        <v>2226.7547500000001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2226.7547500000001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8" customHeight="1">
      <c r="A26" s="252" t="s">
        <v>235</v>
      </c>
      <c r="B26" s="253">
        <v>13.967139999999999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114.28286</v>
      </c>
      <c r="I26" s="253">
        <v>128.25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0" customFormat="1" ht="261.75" customHeight="1" thickBot="1">
      <c r="A27" s="255" t="s">
        <v>236</v>
      </c>
      <c r="B27" s="256">
        <v>635.39931999999999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583.53008999999997</v>
      </c>
      <c r="I27" s="256">
        <v>1218.92941</v>
      </c>
      <c r="J27" s="256">
        <v>162.70514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924.86599999999999</v>
      </c>
      <c r="Q27" s="256">
        <v>1087.5711399999998</v>
      </c>
      <c r="R27" s="257"/>
    </row>
    <row r="28" spans="1:18" s="180" customFormat="1" ht="87.75" customHeight="1" thickTop="1" thickBot="1">
      <c r="A28" s="258" t="s">
        <v>255</v>
      </c>
      <c r="B28" s="259">
        <f>SUM(B10:B27)</f>
        <v>6774559.4556500018</v>
      </c>
      <c r="C28" s="259">
        <f t="shared" ref="C28:Q28" si="0">SUM(C10:C27)</f>
        <v>23193.828729999997</v>
      </c>
      <c r="D28" s="259">
        <f t="shared" si="0"/>
        <v>28515.847419999998</v>
      </c>
      <c r="E28" s="259">
        <f t="shared" si="0"/>
        <v>19308.146669999998</v>
      </c>
      <c r="F28" s="259">
        <f t="shared" si="0"/>
        <v>65194.563620000001</v>
      </c>
      <c r="G28" s="259">
        <f t="shared" si="0"/>
        <v>3647.8636099999999</v>
      </c>
      <c r="H28" s="259">
        <f t="shared" si="0"/>
        <v>1370523.0769899997</v>
      </c>
      <c r="I28" s="259">
        <f t="shared" si="0"/>
        <v>8284942.7826899989</v>
      </c>
      <c r="J28" s="259">
        <f t="shared" si="0"/>
        <v>3503277.3384000002</v>
      </c>
      <c r="K28" s="259">
        <f t="shared" si="0"/>
        <v>80295.776459999979</v>
      </c>
      <c r="L28" s="259">
        <f t="shared" si="0"/>
        <v>32366.761210000001</v>
      </c>
      <c r="M28" s="259">
        <f t="shared" si="0"/>
        <v>433.06640999999996</v>
      </c>
      <c r="N28" s="259">
        <f t="shared" si="0"/>
        <v>21614.207730000006</v>
      </c>
      <c r="O28" s="259">
        <f t="shared" si="0"/>
        <v>14099.952619999998</v>
      </c>
      <c r="P28" s="259">
        <f t="shared" si="0"/>
        <v>578964.56724000012</v>
      </c>
      <c r="Q28" s="259">
        <f t="shared" si="0"/>
        <v>4231051.67007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70.5" customHeight="1" thickTop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58.5" customHeight="1">
      <c r="A31" s="239" t="s">
        <v>256</v>
      </c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51" customHeight="1">
      <c r="A32" s="239" t="s">
        <v>245</v>
      </c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257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699" t="s">
        <v>63</v>
      </c>
      <c r="C8" s="699"/>
      <c r="D8" s="699"/>
      <c r="E8" s="699"/>
      <c r="F8" s="699"/>
      <c r="G8" s="699"/>
      <c r="H8" s="699"/>
      <c r="I8" s="699"/>
      <c r="J8" s="699" t="s">
        <v>64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289348.67373000004</v>
      </c>
      <c r="C10" s="253">
        <v>863.35556999999994</v>
      </c>
      <c r="D10" s="253">
        <v>30.336490000000001</v>
      </c>
      <c r="E10" s="253">
        <v>0</v>
      </c>
      <c r="F10" s="253">
        <v>0</v>
      </c>
      <c r="G10" s="253">
        <v>0</v>
      </c>
      <c r="H10" s="253">
        <v>3874.3440499999997</v>
      </c>
      <c r="I10" s="253">
        <v>294116.70983999997</v>
      </c>
      <c r="J10" s="253">
        <v>275931.99963999999</v>
      </c>
      <c r="K10" s="253">
        <v>0</v>
      </c>
      <c r="L10" s="253">
        <v>1396.34475</v>
      </c>
      <c r="M10" s="253">
        <v>0</v>
      </c>
      <c r="N10" s="253">
        <v>706.58653000000004</v>
      </c>
      <c r="O10" s="253">
        <v>0</v>
      </c>
      <c r="P10" s="253">
        <v>0</v>
      </c>
      <c r="Q10" s="253">
        <v>278034.93092000001</v>
      </c>
      <c r="R10" s="242"/>
    </row>
    <row r="11" spans="1:26" ht="168" customHeight="1">
      <c r="A11" s="252" t="s">
        <v>221</v>
      </c>
      <c r="B11" s="254">
        <v>1776.27496</v>
      </c>
      <c r="C11" s="254">
        <v>292.77214000000004</v>
      </c>
      <c r="D11" s="254">
        <v>126.52522</v>
      </c>
      <c r="E11" s="254">
        <v>3523.3040000000001</v>
      </c>
      <c r="F11" s="254">
        <v>0</v>
      </c>
      <c r="G11" s="254">
        <v>0</v>
      </c>
      <c r="H11" s="254">
        <v>93.556690000000003</v>
      </c>
      <c r="I11" s="254">
        <v>5812.4330099999997</v>
      </c>
      <c r="J11" s="254">
        <v>2240.3411900000001</v>
      </c>
      <c r="K11" s="254">
        <v>0</v>
      </c>
      <c r="L11" s="253">
        <v>22.2745</v>
      </c>
      <c r="M11" s="253">
        <v>0</v>
      </c>
      <c r="N11" s="253">
        <v>0</v>
      </c>
      <c r="O11" s="253">
        <v>0</v>
      </c>
      <c r="P11" s="253">
        <v>0</v>
      </c>
      <c r="Q11" s="253">
        <v>2262.6156900000001</v>
      </c>
      <c r="R11" s="242"/>
    </row>
    <row r="12" spans="1:26" ht="168" customHeight="1">
      <c r="A12" s="252" t="s">
        <v>222</v>
      </c>
      <c r="B12" s="254">
        <v>14023.540939999999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15318.903749999999</v>
      </c>
      <c r="I12" s="254">
        <v>29342.44469</v>
      </c>
      <c r="J12" s="254">
        <v>82.559839999999994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82.559839999999994</v>
      </c>
      <c r="R12" s="242"/>
    </row>
    <row r="13" spans="1:26" ht="168" customHeight="1">
      <c r="A13" s="252" t="s">
        <v>223</v>
      </c>
      <c r="B13" s="253">
        <v>38283.699209999999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106.43077000000001</v>
      </c>
      <c r="I13" s="253">
        <v>38390.129979999998</v>
      </c>
      <c r="J13" s="253">
        <v>16909.592359999999</v>
      </c>
      <c r="K13" s="253">
        <v>0</v>
      </c>
      <c r="L13" s="253">
        <v>9.1479599999999994</v>
      </c>
      <c r="M13" s="253">
        <v>0</v>
      </c>
      <c r="N13" s="253">
        <v>68.32741</v>
      </c>
      <c r="O13" s="253">
        <v>0</v>
      </c>
      <c r="P13" s="253">
        <v>0</v>
      </c>
      <c r="Q13" s="253">
        <v>16987.067729999999</v>
      </c>
      <c r="R13" s="242"/>
    </row>
    <row r="14" spans="1:26" ht="168" customHeight="1">
      <c r="A14" s="252" t="s">
        <v>224</v>
      </c>
      <c r="B14" s="253">
        <v>304011.53822000005</v>
      </c>
      <c r="C14" s="253">
        <v>0</v>
      </c>
      <c r="D14" s="253">
        <v>964.01986999999997</v>
      </c>
      <c r="E14" s="253">
        <v>0</v>
      </c>
      <c r="F14" s="253">
        <v>460.93501000000003</v>
      </c>
      <c r="G14" s="253">
        <v>1054.1731100000002</v>
      </c>
      <c r="H14" s="253">
        <v>20494.13479</v>
      </c>
      <c r="I14" s="253">
        <v>326984.80099999998</v>
      </c>
      <c r="J14" s="253">
        <v>1041620.06285</v>
      </c>
      <c r="K14" s="253">
        <v>235.27467000000001</v>
      </c>
      <c r="L14" s="253">
        <v>3261.0448199999996</v>
      </c>
      <c r="M14" s="253">
        <v>8.8249099999999991</v>
      </c>
      <c r="N14" s="253">
        <v>2229.8574700000004</v>
      </c>
      <c r="O14" s="253">
        <v>31.334</v>
      </c>
      <c r="P14" s="253">
        <v>145.64193</v>
      </c>
      <c r="Q14" s="253">
        <v>1047532.04065</v>
      </c>
      <c r="R14" s="242"/>
    </row>
    <row r="15" spans="1:26" ht="168" customHeight="1">
      <c r="A15" s="252" t="s">
        <v>225</v>
      </c>
      <c r="B15" s="253">
        <v>1502.55035</v>
      </c>
      <c r="C15" s="253">
        <v>0</v>
      </c>
      <c r="D15" s="253">
        <v>9.2309300000000007</v>
      </c>
      <c r="E15" s="253">
        <v>0</v>
      </c>
      <c r="F15" s="253">
        <v>0</v>
      </c>
      <c r="G15" s="253">
        <v>0</v>
      </c>
      <c r="H15" s="253">
        <v>361.62957</v>
      </c>
      <c r="I15" s="253">
        <v>1873.41085</v>
      </c>
      <c r="J15" s="253">
        <v>822.37563999999998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20.58</v>
      </c>
      <c r="Q15" s="253">
        <v>842.95564000000002</v>
      </c>
      <c r="R15" s="242"/>
    </row>
    <row r="16" spans="1:26" ht="168" customHeight="1">
      <c r="A16" s="252" t="s">
        <v>131</v>
      </c>
      <c r="B16" s="253">
        <v>767729.43998000002</v>
      </c>
      <c r="C16" s="253">
        <v>2929.5330600000002</v>
      </c>
      <c r="D16" s="253">
        <v>2126.6795299999999</v>
      </c>
      <c r="E16" s="253">
        <v>101.04944999999999</v>
      </c>
      <c r="F16" s="253">
        <v>2905.3354199999999</v>
      </c>
      <c r="G16" s="253">
        <v>3121.2808</v>
      </c>
      <c r="H16" s="253">
        <v>183100.53936000002</v>
      </c>
      <c r="I16" s="253">
        <v>962013.85759999999</v>
      </c>
      <c r="J16" s="253">
        <v>478492.43981000001</v>
      </c>
      <c r="K16" s="253">
        <v>112288.39627</v>
      </c>
      <c r="L16" s="253">
        <v>895.51536999999996</v>
      </c>
      <c r="M16" s="253">
        <v>55.948190000000004</v>
      </c>
      <c r="N16" s="253">
        <v>994.94056999999998</v>
      </c>
      <c r="O16" s="253">
        <v>428.80551000000003</v>
      </c>
      <c r="P16" s="253">
        <v>1032.1288</v>
      </c>
      <c r="Q16" s="253">
        <v>594188.17452</v>
      </c>
      <c r="R16" s="242"/>
    </row>
    <row r="17" spans="1:18" ht="168" customHeight="1">
      <c r="A17" s="252" t="s">
        <v>226</v>
      </c>
      <c r="B17" s="253">
        <v>1078678.6373299998</v>
      </c>
      <c r="C17" s="253">
        <v>7667.6790300000002</v>
      </c>
      <c r="D17" s="253">
        <v>3419.9479799999999</v>
      </c>
      <c r="E17" s="253">
        <v>319.63463999999999</v>
      </c>
      <c r="F17" s="253">
        <v>14792.62695</v>
      </c>
      <c r="G17" s="253">
        <v>3774.29018</v>
      </c>
      <c r="H17" s="253">
        <v>66643.09276</v>
      </c>
      <c r="I17" s="253">
        <v>1175295.9088699999</v>
      </c>
      <c r="J17" s="253">
        <v>1886244.1324</v>
      </c>
      <c r="K17" s="253">
        <v>148347.40745</v>
      </c>
      <c r="L17" s="253">
        <v>11023.635699999999</v>
      </c>
      <c r="M17" s="253">
        <v>127.04942</v>
      </c>
      <c r="N17" s="253">
        <v>8024.6099899999999</v>
      </c>
      <c r="O17" s="253">
        <v>313.12584999999996</v>
      </c>
      <c r="P17" s="253">
        <v>127.18300000000001</v>
      </c>
      <c r="Q17" s="253">
        <v>2054207.14381</v>
      </c>
      <c r="R17" s="242"/>
    </row>
    <row r="18" spans="1:18" ht="168" customHeight="1">
      <c r="A18" s="252" t="s">
        <v>227</v>
      </c>
      <c r="B18" s="253">
        <v>46512.524239999999</v>
      </c>
      <c r="C18" s="253">
        <v>10.022459999999999</v>
      </c>
      <c r="D18" s="253">
        <v>272.89941999999996</v>
      </c>
      <c r="E18" s="253">
        <v>0</v>
      </c>
      <c r="F18" s="253">
        <v>83.421990000000008</v>
      </c>
      <c r="G18" s="253">
        <v>0</v>
      </c>
      <c r="H18" s="253">
        <v>1045.5168200000001</v>
      </c>
      <c r="I18" s="253">
        <v>47924.38493</v>
      </c>
      <c r="J18" s="253">
        <v>249091.18202000001</v>
      </c>
      <c r="K18" s="253">
        <v>187.45014</v>
      </c>
      <c r="L18" s="253">
        <v>2338.3335299999999</v>
      </c>
      <c r="M18" s="253">
        <v>0</v>
      </c>
      <c r="N18" s="253">
        <v>1165.9488200000001</v>
      </c>
      <c r="O18" s="253">
        <v>0</v>
      </c>
      <c r="P18" s="253">
        <v>0</v>
      </c>
      <c r="Q18" s="253">
        <v>252782.91451</v>
      </c>
      <c r="R18" s="242"/>
    </row>
    <row r="19" spans="1:18" ht="168" customHeight="1">
      <c r="A19" s="252" t="s">
        <v>228</v>
      </c>
      <c r="B19" s="253">
        <v>258763.42256000001</v>
      </c>
      <c r="C19" s="253">
        <v>41.041119999999999</v>
      </c>
      <c r="D19" s="253">
        <v>247.20645999999999</v>
      </c>
      <c r="E19" s="253">
        <v>0</v>
      </c>
      <c r="F19" s="253">
        <v>933.66928000000007</v>
      </c>
      <c r="G19" s="253">
        <v>585.50202999999999</v>
      </c>
      <c r="H19" s="253">
        <v>14418.319380000001</v>
      </c>
      <c r="I19" s="253">
        <v>274989.16083000001</v>
      </c>
      <c r="J19" s="253">
        <v>863852.70432000002</v>
      </c>
      <c r="K19" s="253">
        <v>99.829399999999993</v>
      </c>
      <c r="L19" s="253">
        <v>1183.7988799999998</v>
      </c>
      <c r="M19" s="253">
        <v>12.24123</v>
      </c>
      <c r="N19" s="253">
        <v>1280.5748999999998</v>
      </c>
      <c r="O19" s="253">
        <v>0</v>
      </c>
      <c r="P19" s="253">
        <v>81.86</v>
      </c>
      <c r="Q19" s="253">
        <v>866511.00873</v>
      </c>
      <c r="R19" s="242"/>
    </row>
    <row r="20" spans="1:18" ht="168" customHeight="1">
      <c r="A20" s="252" t="s">
        <v>229</v>
      </c>
      <c r="B20" s="253">
        <v>16202.94701</v>
      </c>
      <c r="C20" s="253">
        <v>0</v>
      </c>
      <c r="D20" s="253">
        <v>6.9116599999999995</v>
      </c>
      <c r="E20" s="253">
        <v>0</v>
      </c>
      <c r="F20" s="253">
        <v>0</v>
      </c>
      <c r="G20" s="253">
        <v>0</v>
      </c>
      <c r="H20" s="253">
        <v>23096.06654</v>
      </c>
      <c r="I20" s="253">
        <v>39305.925210000001</v>
      </c>
      <c r="J20" s="253">
        <v>265.33578</v>
      </c>
      <c r="K20" s="253">
        <v>0</v>
      </c>
      <c r="L20" s="253">
        <v>0</v>
      </c>
      <c r="M20" s="253">
        <v>0</v>
      </c>
      <c r="N20" s="253">
        <v>10.14738</v>
      </c>
      <c r="O20" s="253">
        <v>0</v>
      </c>
      <c r="P20" s="253">
        <v>1045.7213199999999</v>
      </c>
      <c r="Q20" s="253">
        <v>1321.2044799999999</v>
      </c>
      <c r="R20" s="242"/>
    </row>
    <row r="21" spans="1:18" ht="168" customHeight="1">
      <c r="A21" s="252" t="s">
        <v>230</v>
      </c>
      <c r="B21" s="253">
        <v>1110720.49321</v>
      </c>
      <c r="C21" s="253">
        <v>5425.30699</v>
      </c>
      <c r="D21" s="253">
        <v>4216.28017</v>
      </c>
      <c r="E21" s="253">
        <v>686.51381000000003</v>
      </c>
      <c r="F21" s="253">
        <v>4577.44722</v>
      </c>
      <c r="G21" s="253">
        <v>1081.9247</v>
      </c>
      <c r="H21" s="253">
        <v>27754.863570000001</v>
      </c>
      <c r="I21" s="253">
        <v>1154462.8296700001</v>
      </c>
      <c r="J21" s="253">
        <v>680225.61022999999</v>
      </c>
      <c r="K21" s="253">
        <v>160.35354000000001</v>
      </c>
      <c r="L21" s="253">
        <v>1463.9043999999999</v>
      </c>
      <c r="M21" s="253">
        <v>25.230740000000001</v>
      </c>
      <c r="N21" s="253">
        <v>1631.1443300000001</v>
      </c>
      <c r="O21" s="253">
        <v>0</v>
      </c>
      <c r="P21" s="253">
        <v>29.692319999999999</v>
      </c>
      <c r="Q21" s="253">
        <v>683535.9355599999</v>
      </c>
      <c r="R21" s="242"/>
    </row>
    <row r="22" spans="1:18" ht="168" customHeight="1">
      <c r="A22" s="252" t="s">
        <v>231</v>
      </c>
      <c r="B22" s="253">
        <v>193.71514000000002</v>
      </c>
      <c r="C22" s="253">
        <v>0</v>
      </c>
      <c r="D22" s="253">
        <v>2.7197</v>
      </c>
      <c r="E22" s="253">
        <v>0</v>
      </c>
      <c r="F22" s="253">
        <v>0</v>
      </c>
      <c r="G22" s="253">
        <v>0</v>
      </c>
      <c r="H22" s="253">
        <v>233.19823000000002</v>
      </c>
      <c r="I22" s="253">
        <v>429.63307000000003</v>
      </c>
      <c r="J22" s="253">
        <v>1405.2536299999999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1405.2536299999999</v>
      </c>
      <c r="R22" s="242"/>
    </row>
    <row r="23" spans="1:18" ht="168" customHeight="1">
      <c r="A23" s="252" t="s">
        <v>232</v>
      </c>
      <c r="B23" s="253">
        <v>17566.451699999998</v>
      </c>
      <c r="C23" s="253">
        <v>0</v>
      </c>
      <c r="D23" s="253">
        <v>18.59065</v>
      </c>
      <c r="E23" s="253">
        <v>0</v>
      </c>
      <c r="F23" s="253">
        <v>0</v>
      </c>
      <c r="G23" s="253">
        <v>0</v>
      </c>
      <c r="H23" s="253">
        <v>371.98608000000002</v>
      </c>
      <c r="I23" s="253">
        <v>17957.028429999998</v>
      </c>
      <c r="J23" s="253">
        <v>10229.57402</v>
      </c>
      <c r="K23" s="253">
        <v>0</v>
      </c>
      <c r="L23" s="253">
        <v>60.45438</v>
      </c>
      <c r="M23" s="253">
        <v>0</v>
      </c>
      <c r="N23" s="253">
        <v>28.225020000000001</v>
      </c>
      <c r="O23" s="253">
        <v>0</v>
      </c>
      <c r="P23" s="253">
        <v>0</v>
      </c>
      <c r="Q23" s="253">
        <v>10318.253419999999</v>
      </c>
      <c r="R23" s="242"/>
    </row>
    <row r="24" spans="1:18" ht="168" customHeight="1">
      <c r="A24" s="252" t="s">
        <v>233</v>
      </c>
      <c r="B24" s="253">
        <v>23934.99884</v>
      </c>
      <c r="C24" s="253">
        <v>32.224130000000002</v>
      </c>
      <c r="D24" s="253">
        <v>246.17343</v>
      </c>
      <c r="E24" s="253">
        <v>0</v>
      </c>
      <c r="F24" s="253">
        <v>253.40724</v>
      </c>
      <c r="G24" s="253">
        <v>548.43993</v>
      </c>
      <c r="H24" s="253">
        <v>4392.0942800000003</v>
      </c>
      <c r="I24" s="253">
        <v>29407.33785</v>
      </c>
      <c r="J24" s="253">
        <v>236640.35597999999</v>
      </c>
      <c r="K24" s="253">
        <v>3.4767600000000001</v>
      </c>
      <c r="L24" s="253">
        <v>1094.77315</v>
      </c>
      <c r="M24" s="253">
        <v>0</v>
      </c>
      <c r="N24" s="253">
        <v>1172.8530700000001</v>
      </c>
      <c r="O24" s="253">
        <v>0</v>
      </c>
      <c r="P24" s="253">
        <v>160.93132999999997</v>
      </c>
      <c r="Q24" s="253">
        <v>239072.39028999998</v>
      </c>
      <c r="R24" s="242"/>
    </row>
    <row r="25" spans="1:18" ht="168" customHeight="1">
      <c r="A25" s="252" t="s">
        <v>234</v>
      </c>
      <c r="B25" s="253">
        <v>1.5305299999999999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12.18947</v>
      </c>
      <c r="I25" s="253">
        <v>13.72</v>
      </c>
      <c r="J25" s="253">
        <v>420.07029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420.07029</v>
      </c>
      <c r="R25" s="242"/>
    </row>
    <row r="26" spans="1:18" ht="168" customHeight="1">
      <c r="A26" s="252" t="s">
        <v>235</v>
      </c>
      <c r="B26" s="253">
        <v>12.6823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28.267700000000001</v>
      </c>
      <c r="I26" s="253">
        <v>40.950000000000003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0" customFormat="1" ht="261.75" customHeight="1" thickBot="1">
      <c r="A27" s="255" t="s">
        <v>236</v>
      </c>
      <c r="B27" s="256">
        <v>518.41494</v>
      </c>
      <c r="C27" s="256">
        <v>0</v>
      </c>
      <c r="D27" s="256">
        <v>5.5996800000000002</v>
      </c>
      <c r="E27" s="256">
        <v>0</v>
      </c>
      <c r="F27" s="256">
        <v>0</v>
      </c>
      <c r="G27" s="256">
        <v>0</v>
      </c>
      <c r="H27" s="256">
        <v>372.02686999999997</v>
      </c>
      <c r="I27" s="256">
        <v>896.04148999999995</v>
      </c>
      <c r="J27" s="256">
        <v>38.926960000000001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31.04</v>
      </c>
      <c r="Q27" s="256">
        <v>69.96696</v>
      </c>
      <c r="R27" s="257"/>
    </row>
    <row r="28" spans="1:18" s="180" customFormat="1" ht="87.75" customHeight="1" thickTop="1" thickBot="1">
      <c r="A28" s="258" t="s">
        <v>255</v>
      </c>
      <c r="B28" s="259">
        <f>SUM(B10:B27)</f>
        <v>3969781.5351900002</v>
      </c>
      <c r="C28" s="259">
        <f t="shared" ref="C28:Q28" si="0">SUM(C10:C27)</f>
        <v>17261.934499999999</v>
      </c>
      <c r="D28" s="259">
        <f t="shared" si="0"/>
        <v>11693.12119</v>
      </c>
      <c r="E28" s="259">
        <f t="shared" si="0"/>
        <v>4630.5019000000002</v>
      </c>
      <c r="F28" s="259">
        <f t="shared" si="0"/>
        <v>24006.843110000002</v>
      </c>
      <c r="G28" s="259">
        <f t="shared" si="0"/>
        <v>10165.61075</v>
      </c>
      <c r="H28" s="259">
        <f t="shared" si="0"/>
        <v>361717.16068000003</v>
      </c>
      <c r="I28" s="259">
        <f t="shared" si="0"/>
        <v>4399256.70732</v>
      </c>
      <c r="J28" s="259">
        <f t="shared" si="0"/>
        <v>5744512.5169600006</v>
      </c>
      <c r="K28" s="259">
        <f t="shared" si="0"/>
        <v>261322.18822999997</v>
      </c>
      <c r="L28" s="259">
        <f t="shared" si="0"/>
        <v>22749.227439999995</v>
      </c>
      <c r="M28" s="259">
        <f t="shared" si="0"/>
        <v>229.29449</v>
      </c>
      <c r="N28" s="259">
        <f t="shared" si="0"/>
        <v>17313.215489999999</v>
      </c>
      <c r="O28" s="259">
        <f t="shared" si="0"/>
        <v>773.26535999999999</v>
      </c>
      <c r="P28" s="259">
        <f t="shared" si="0"/>
        <v>2674.7786999999994</v>
      </c>
      <c r="Q28" s="259">
        <f t="shared" si="0"/>
        <v>6049574.4866699995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257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699" t="s">
        <v>59</v>
      </c>
      <c r="C8" s="699"/>
      <c r="D8" s="699"/>
      <c r="E8" s="699"/>
      <c r="F8" s="699"/>
      <c r="G8" s="699"/>
      <c r="H8" s="699"/>
      <c r="I8" s="699"/>
      <c r="J8" s="699" t="s">
        <v>60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22365.935079999999</v>
      </c>
      <c r="C10" s="253">
        <v>58.31</v>
      </c>
      <c r="D10" s="253">
        <v>0</v>
      </c>
      <c r="E10" s="253">
        <v>0</v>
      </c>
      <c r="F10" s="253">
        <v>0</v>
      </c>
      <c r="G10" s="253">
        <v>0</v>
      </c>
      <c r="H10" s="253">
        <v>0</v>
      </c>
      <c r="I10" s="253">
        <v>22424.245079999997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2140.7864799999998</v>
      </c>
      <c r="Q10" s="253">
        <v>2140.7864799999998</v>
      </c>
      <c r="R10" s="242"/>
    </row>
    <row r="11" spans="1:26" ht="168" customHeight="1">
      <c r="A11" s="252" t="s">
        <v>221</v>
      </c>
      <c r="B11" s="254">
        <v>0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8" customHeight="1">
      <c r="A12" s="252" t="s">
        <v>222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36888.18806</v>
      </c>
      <c r="Q12" s="253">
        <v>36888.18806</v>
      </c>
      <c r="R12" s="242"/>
    </row>
    <row r="13" spans="1:26" ht="168" customHeight="1">
      <c r="A13" s="252" t="s">
        <v>223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8" customHeight="1">
      <c r="A14" s="252" t="s">
        <v>224</v>
      </c>
      <c r="B14" s="253">
        <v>59344.0671</v>
      </c>
      <c r="C14" s="253">
        <v>0</v>
      </c>
      <c r="D14" s="253">
        <v>0</v>
      </c>
      <c r="E14" s="253">
        <v>0</v>
      </c>
      <c r="F14" s="253">
        <v>0</v>
      </c>
      <c r="G14" s="253">
        <v>0</v>
      </c>
      <c r="H14" s="253">
        <v>15.5</v>
      </c>
      <c r="I14" s="253">
        <v>59359.5671</v>
      </c>
      <c r="J14" s="253">
        <v>68073.366709999988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  <c r="P14" s="253">
        <v>5428.20165</v>
      </c>
      <c r="Q14" s="253">
        <v>73501.568360000005</v>
      </c>
      <c r="R14" s="242"/>
    </row>
    <row r="15" spans="1:26" ht="168" customHeight="1">
      <c r="A15" s="252" t="s">
        <v>225</v>
      </c>
      <c r="B15" s="253">
        <v>0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0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1899.0538000000001</v>
      </c>
      <c r="Q15" s="253">
        <v>1899.0538000000001</v>
      </c>
      <c r="R15" s="242"/>
    </row>
    <row r="16" spans="1:26" ht="168" customHeight="1">
      <c r="A16" s="252" t="s">
        <v>131</v>
      </c>
      <c r="B16" s="253">
        <v>686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712.23791000000006</v>
      </c>
      <c r="I16" s="253">
        <v>1398.2379099999998</v>
      </c>
      <c r="J16" s="253">
        <v>6500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93739.81194</v>
      </c>
      <c r="Q16" s="253">
        <v>100239.81194</v>
      </c>
      <c r="R16" s="242"/>
    </row>
    <row r="17" spans="1:18" ht="168" customHeight="1">
      <c r="A17" s="252" t="s">
        <v>226</v>
      </c>
      <c r="B17" s="253">
        <v>28547.040059999999</v>
      </c>
      <c r="C17" s="253">
        <v>274.39999999999998</v>
      </c>
      <c r="D17" s="253">
        <v>0</v>
      </c>
      <c r="E17" s="253">
        <v>0</v>
      </c>
      <c r="F17" s="253">
        <v>0</v>
      </c>
      <c r="G17" s="253">
        <v>0</v>
      </c>
      <c r="H17" s="253">
        <v>504.43771999999996</v>
      </c>
      <c r="I17" s="253">
        <v>29325.877780000003</v>
      </c>
      <c r="J17" s="253">
        <v>75569.24801000001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150.99429000000001</v>
      </c>
      <c r="Q17" s="253">
        <v>75720.242299999998</v>
      </c>
      <c r="R17" s="242"/>
    </row>
    <row r="18" spans="1:18" ht="168" customHeight="1">
      <c r="A18" s="252" t="s">
        <v>227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12</v>
      </c>
      <c r="I18" s="253">
        <v>12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0</v>
      </c>
      <c r="R18" s="242"/>
    </row>
    <row r="19" spans="1:18" ht="168" customHeight="1">
      <c r="A19" s="252" t="s">
        <v>228</v>
      </c>
      <c r="B19" s="253">
        <v>342.99998999999997</v>
      </c>
      <c r="C19" s="253">
        <v>0</v>
      </c>
      <c r="D19" s="253">
        <v>0</v>
      </c>
      <c r="E19" s="253">
        <v>0</v>
      </c>
      <c r="F19" s="253">
        <v>0</v>
      </c>
      <c r="G19" s="253">
        <v>0</v>
      </c>
      <c r="H19" s="253">
        <v>456.89699000000002</v>
      </c>
      <c r="I19" s="253">
        <v>799.89697999999999</v>
      </c>
      <c r="J19" s="253">
        <v>4725.7779900000005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250.047</v>
      </c>
      <c r="Q19" s="253">
        <v>4975.8249900000001</v>
      </c>
      <c r="R19" s="242"/>
    </row>
    <row r="20" spans="1:18" ht="168" customHeight="1">
      <c r="A20" s="252" t="s">
        <v>229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29723.63912</v>
      </c>
      <c r="I20" s="253">
        <v>29723.63912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8" customHeight="1">
      <c r="A21" s="252" t="s">
        <v>230</v>
      </c>
      <c r="B21" s="253">
        <v>5787.8597399999999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1792.9561100000001</v>
      </c>
      <c r="I21" s="253">
        <v>7580.81585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423.47800000000001</v>
      </c>
      <c r="Q21" s="253">
        <v>423.47800000000001</v>
      </c>
      <c r="R21" s="242"/>
    </row>
    <row r="22" spans="1:18" ht="168" customHeight="1">
      <c r="A22" s="252" t="s">
        <v>231</v>
      </c>
      <c r="B22" s="253">
        <v>124.28008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124.28008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8" customHeight="1">
      <c r="A23" s="252" t="s">
        <v>232</v>
      </c>
      <c r="B23" s="253">
        <v>23.900659999999998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23.900659999999998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8" customHeight="1">
      <c r="A24" s="252" t="s">
        <v>233</v>
      </c>
      <c r="B24" s="253">
        <v>1075.5978300000002</v>
      </c>
      <c r="C24" s="253">
        <v>0</v>
      </c>
      <c r="D24" s="253">
        <v>43.02713</v>
      </c>
      <c r="E24" s="253">
        <v>0</v>
      </c>
      <c r="F24" s="253">
        <v>0</v>
      </c>
      <c r="G24" s="253">
        <v>0</v>
      </c>
      <c r="H24" s="253">
        <v>40.072000000000003</v>
      </c>
      <c r="I24" s="253">
        <v>1158.69696</v>
      </c>
      <c r="J24" s="253">
        <v>0</v>
      </c>
      <c r="K24" s="253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8" customHeight="1">
      <c r="A25" s="252" t="s">
        <v>234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8" customHeight="1">
      <c r="A26" s="252" t="s">
        <v>235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0" customFormat="1" ht="261.75" customHeight="1" thickBot="1">
      <c r="A27" s="255" t="s">
        <v>236</v>
      </c>
      <c r="B27" s="256">
        <v>15.19843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15.19843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0</v>
      </c>
      <c r="R27" s="257"/>
    </row>
    <row r="28" spans="1:18" s="180" customFormat="1" ht="87.75" customHeight="1" thickTop="1" thickBot="1">
      <c r="A28" s="258" t="s">
        <v>255</v>
      </c>
      <c r="B28" s="259">
        <f>SUM(B10:B27)</f>
        <v>118312.87896999999</v>
      </c>
      <c r="C28" s="259">
        <f t="shared" ref="C28:Q28" si="0">SUM(C10:C27)</f>
        <v>332.71</v>
      </c>
      <c r="D28" s="259">
        <f t="shared" si="0"/>
        <v>43.02713</v>
      </c>
      <c r="E28" s="259">
        <f t="shared" si="0"/>
        <v>0</v>
      </c>
      <c r="F28" s="259">
        <f t="shared" si="0"/>
        <v>0</v>
      </c>
      <c r="G28" s="259">
        <f t="shared" si="0"/>
        <v>0</v>
      </c>
      <c r="H28" s="259">
        <f t="shared" si="0"/>
        <v>33257.739849999998</v>
      </c>
      <c r="I28" s="259">
        <f t="shared" si="0"/>
        <v>151946.35595</v>
      </c>
      <c r="J28" s="259">
        <f t="shared" si="0"/>
        <v>154868.39271000001</v>
      </c>
      <c r="K28" s="259">
        <f t="shared" si="0"/>
        <v>0</v>
      </c>
      <c r="L28" s="259">
        <f t="shared" si="0"/>
        <v>0</v>
      </c>
      <c r="M28" s="259">
        <f t="shared" si="0"/>
        <v>0</v>
      </c>
      <c r="N28" s="259">
        <f t="shared" si="0"/>
        <v>0</v>
      </c>
      <c r="O28" s="259">
        <f t="shared" si="0"/>
        <v>0</v>
      </c>
      <c r="P28" s="259">
        <f t="shared" si="0"/>
        <v>140920.56122</v>
      </c>
      <c r="Q28" s="259">
        <f t="shared" si="0"/>
        <v>295788.95392999996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257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699" t="s">
        <v>66</v>
      </c>
      <c r="C8" s="699"/>
      <c r="D8" s="699"/>
      <c r="E8" s="699"/>
      <c r="F8" s="699"/>
      <c r="G8" s="699"/>
      <c r="H8" s="699"/>
      <c r="I8" s="699"/>
      <c r="J8" s="699" t="s">
        <v>67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156804.06775999998</v>
      </c>
      <c r="C10" s="253">
        <v>420.81191999999999</v>
      </c>
      <c r="D10" s="253">
        <v>647.70869999999991</v>
      </c>
      <c r="E10" s="253">
        <v>0</v>
      </c>
      <c r="F10" s="253">
        <v>1835.8746100000001</v>
      </c>
      <c r="G10" s="253">
        <v>22.280049999999999</v>
      </c>
      <c r="H10" s="253">
        <v>24.01</v>
      </c>
      <c r="I10" s="253">
        <v>159754.75303999998</v>
      </c>
      <c r="J10" s="253">
        <v>461081.16877999995</v>
      </c>
      <c r="K10" s="253">
        <v>442.37723999999997</v>
      </c>
      <c r="L10" s="253">
        <v>1442.7149399999998</v>
      </c>
      <c r="M10" s="253">
        <v>0</v>
      </c>
      <c r="N10" s="253">
        <v>606.66681999999992</v>
      </c>
      <c r="O10" s="253">
        <v>28.68967</v>
      </c>
      <c r="P10" s="253">
        <v>136.863</v>
      </c>
      <c r="Q10" s="253">
        <v>463738.48044999997</v>
      </c>
      <c r="R10" s="242"/>
    </row>
    <row r="11" spans="1:26" ht="168" customHeight="1">
      <c r="A11" s="252" t="s">
        <v>221</v>
      </c>
      <c r="B11" s="254">
        <v>2087.5860700000003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2087.5860700000003</v>
      </c>
      <c r="J11" s="254">
        <v>4688.1727999999994</v>
      </c>
      <c r="K11" s="254">
        <v>0</v>
      </c>
      <c r="L11" s="253">
        <v>30.293040000000001</v>
      </c>
      <c r="M11" s="253">
        <v>0</v>
      </c>
      <c r="N11" s="253">
        <v>41.999480000000005</v>
      </c>
      <c r="O11" s="253">
        <v>0</v>
      </c>
      <c r="P11" s="253">
        <v>0</v>
      </c>
      <c r="Q11" s="253">
        <v>4760.4653200000002</v>
      </c>
      <c r="R11" s="242"/>
    </row>
    <row r="12" spans="1:26" ht="168" customHeight="1">
      <c r="A12" s="252" t="s">
        <v>222</v>
      </c>
      <c r="B12" s="254">
        <v>678.68601000000001</v>
      </c>
      <c r="C12" s="254">
        <v>14.78388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693.46988999999996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8" customHeight="1">
      <c r="A13" s="252" t="s">
        <v>223</v>
      </c>
      <c r="B13" s="253">
        <v>7161.0286500000002</v>
      </c>
      <c r="C13" s="253">
        <v>0</v>
      </c>
      <c r="D13" s="253">
        <v>37.861199999999997</v>
      </c>
      <c r="E13" s="253">
        <v>0</v>
      </c>
      <c r="F13" s="253">
        <v>0</v>
      </c>
      <c r="G13" s="253">
        <v>0</v>
      </c>
      <c r="H13" s="253">
        <v>0</v>
      </c>
      <c r="I13" s="253">
        <v>7198.8898499999996</v>
      </c>
      <c r="J13" s="253">
        <v>21454.522390000002</v>
      </c>
      <c r="K13" s="253">
        <v>0</v>
      </c>
      <c r="L13" s="253">
        <v>22.608550000000001</v>
      </c>
      <c r="M13" s="253">
        <v>0</v>
      </c>
      <c r="N13" s="253">
        <v>64.772649999999999</v>
      </c>
      <c r="O13" s="253">
        <v>0</v>
      </c>
      <c r="P13" s="253">
        <v>0</v>
      </c>
      <c r="Q13" s="253">
        <v>21541.903589999998</v>
      </c>
      <c r="R13" s="242"/>
    </row>
    <row r="14" spans="1:26" ht="168" customHeight="1">
      <c r="A14" s="252" t="s">
        <v>224</v>
      </c>
      <c r="B14" s="253">
        <v>317869.10142999998</v>
      </c>
      <c r="C14" s="253">
        <v>17828.44702</v>
      </c>
      <c r="D14" s="253">
        <v>2083.6183099999998</v>
      </c>
      <c r="E14" s="253">
        <v>22.22484</v>
      </c>
      <c r="F14" s="253">
        <v>1538.3402900000001</v>
      </c>
      <c r="G14" s="253">
        <v>63.672370000000001</v>
      </c>
      <c r="H14" s="253">
        <v>769.47852999999998</v>
      </c>
      <c r="I14" s="253">
        <v>340174.88279</v>
      </c>
      <c r="J14" s="253">
        <v>566011.93352999992</v>
      </c>
      <c r="K14" s="253">
        <v>1680.7971299999999</v>
      </c>
      <c r="L14" s="253">
        <v>3453.6697999999997</v>
      </c>
      <c r="M14" s="253">
        <v>151.67868999999999</v>
      </c>
      <c r="N14" s="253">
        <v>2749.7079700000004</v>
      </c>
      <c r="O14" s="253">
        <v>44.278510000000004</v>
      </c>
      <c r="P14" s="253">
        <v>580.96355000000005</v>
      </c>
      <c r="Q14" s="253">
        <v>574673.02917999995</v>
      </c>
      <c r="R14" s="242"/>
    </row>
    <row r="15" spans="1:26" ht="168" customHeight="1">
      <c r="A15" s="252" t="s">
        <v>225</v>
      </c>
      <c r="B15" s="253">
        <v>934.67875000000004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52.914269999999995</v>
      </c>
      <c r="I15" s="253">
        <v>987.59302000000002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8" customHeight="1">
      <c r="A16" s="252" t="s">
        <v>131</v>
      </c>
      <c r="B16" s="253">
        <v>868413.22866999998</v>
      </c>
      <c r="C16" s="253">
        <v>52965.518779999999</v>
      </c>
      <c r="D16" s="253">
        <v>3529.9680400000002</v>
      </c>
      <c r="E16" s="253">
        <v>343.73783000000003</v>
      </c>
      <c r="F16" s="253">
        <v>3275.4706499999998</v>
      </c>
      <c r="G16" s="253">
        <v>422.27146000000005</v>
      </c>
      <c r="H16" s="253">
        <v>14633.7531</v>
      </c>
      <c r="I16" s="253">
        <v>943583.94852999994</v>
      </c>
      <c r="J16" s="253">
        <v>1360978.54204</v>
      </c>
      <c r="K16" s="253">
        <v>38144.872040000002</v>
      </c>
      <c r="L16" s="253">
        <v>4618.3338300000005</v>
      </c>
      <c r="M16" s="253">
        <v>297.69959</v>
      </c>
      <c r="N16" s="253">
        <v>2851.3343999999997</v>
      </c>
      <c r="O16" s="253">
        <v>23.206529999999997</v>
      </c>
      <c r="P16" s="253">
        <v>15921.076369999999</v>
      </c>
      <c r="Q16" s="253">
        <v>1422835.0648000001</v>
      </c>
      <c r="R16" s="242"/>
    </row>
    <row r="17" spans="1:18" ht="168" customHeight="1">
      <c r="A17" s="252" t="s">
        <v>226</v>
      </c>
      <c r="B17" s="253">
        <v>1643904.5696500002</v>
      </c>
      <c r="C17" s="253">
        <v>5896.8235199999999</v>
      </c>
      <c r="D17" s="253">
        <v>7870.04702</v>
      </c>
      <c r="E17" s="253">
        <v>467.85897</v>
      </c>
      <c r="F17" s="253">
        <v>5677.11301</v>
      </c>
      <c r="G17" s="253">
        <v>494.57423999999997</v>
      </c>
      <c r="H17" s="253">
        <v>1027.0335600000001</v>
      </c>
      <c r="I17" s="253">
        <v>1665338.01997</v>
      </c>
      <c r="J17" s="253">
        <v>1411107.1026199998</v>
      </c>
      <c r="K17" s="253">
        <v>3278.0513599999999</v>
      </c>
      <c r="L17" s="253">
        <v>12840.468550000001</v>
      </c>
      <c r="M17" s="253">
        <v>291.72532000000001</v>
      </c>
      <c r="N17" s="253">
        <v>5301.0479299999997</v>
      </c>
      <c r="O17" s="253">
        <v>1070.0283200000001</v>
      </c>
      <c r="P17" s="253">
        <v>8311.49028</v>
      </c>
      <c r="Q17" s="253">
        <v>1442199.9143800002</v>
      </c>
      <c r="R17" s="242"/>
    </row>
    <row r="18" spans="1:18" ht="168" customHeight="1">
      <c r="A18" s="252" t="s">
        <v>227</v>
      </c>
      <c r="B18" s="253">
        <v>15646.68967</v>
      </c>
      <c r="C18" s="253">
        <v>983.31604000000004</v>
      </c>
      <c r="D18" s="253">
        <v>80.555089999999993</v>
      </c>
      <c r="E18" s="253">
        <v>17.785700000000002</v>
      </c>
      <c r="F18" s="253">
        <v>397.45391999999998</v>
      </c>
      <c r="G18" s="253">
        <v>12.90756</v>
      </c>
      <c r="H18" s="253">
        <v>48.122900000000001</v>
      </c>
      <c r="I18" s="253">
        <v>17186.830879999998</v>
      </c>
      <c r="J18" s="253">
        <v>109537.3272</v>
      </c>
      <c r="K18" s="253">
        <v>755.48268999999993</v>
      </c>
      <c r="L18" s="253">
        <v>1775.8594399999999</v>
      </c>
      <c r="M18" s="253">
        <v>13.145299999999999</v>
      </c>
      <c r="N18" s="253">
        <v>572.06027000000006</v>
      </c>
      <c r="O18" s="253">
        <v>131.30592000000001</v>
      </c>
      <c r="P18" s="253">
        <v>176.10791</v>
      </c>
      <c r="Q18" s="253">
        <v>112961.28873</v>
      </c>
      <c r="R18" s="242"/>
    </row>
    <row r="19" spans="1:18" ht="168" customHeight="1">
      <c r="A19" s="252" t="s">
        <v>228</v>
      </c>
      <c r="B19" s="253">
        <v>72489.946549999993</v>
      </c>
      <c r="C19" s="253">
        <v>1447.10337</v>
      </c>
      <c r="D19" s="253">
        <v>522.06317000000001</v>
      </c>
      <c r="E19" s="253">
        <v>28.720410000000001</v>
      </c>
      <c r="F19" s="253">
        <v>1574.56717</v>
      </c>
      <c r="G19" s="253">
        <v>72.567070000000001</v>
      </c>
      <c r="H19" s="253">
        <v>418.62741999999997</v>
      </c>
      <c r="I19" s="253">
        <v>76553.595159999997</v>
      </c>
      <c r="J19" s="253">
        <v>910535.38248000003</v>
      </c>
      <c r="K19" s="253">
        <v>1054.5708999999999</v>
      </c>
      <c r="L19" s="253">
        <v>3024.6901600000001</v>
      </c>
      <c r="M19" s="253">
        <v>107.64744</v>
      </c>
      <c r="N19" s="253">
        <v>4946.1152199999997</v>
      </c>
      <c r="O19" s="253">
        <v>350.14228000000003</v>
      </c>
      <c r="P19" s="253">
        <v>70.325679999999991</v>
      </c>
      <c r="Q19" s="253">
        <v>920088.87416000001</v>
      </c>
      <c r="R19" s="242"/>
    </row>
    <row r="20" spans="1:18" ht="168" customHeight="1">
      <c r="A20" s="252" t="s">
        <v>229</v>
      </c>
      <c r="B20" s="253">
        <v>542.65767000000005</v>
      </c>
      <c r="C20" s="253">
        <v>24.402450000000002</v>
      </c>
      <c r="D20" s="253">
        <v>0</v>
      </c>
      <c r="E20" s="253">
        <v>0</v>
      </c>
      <c r="F20" s="253">
        <v>0</v>
      </c>
      <c r="G20" s="253">
        <v>0</v>
      </c>
      <c r="H20" s="253">
        <v>612.85867000000007</v>
      </c>
      <c r="I20" s="253">
        <v>1179.9187899999999</v>
      </c>
      <c r="J20" s="253">
        <v>8.6657700000000002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5522.3</v>
      </c>
      <c r="Q20" s="253">
        <v>5530.9657699999998</v>
      </c>
      <c r="R20" s="242"/>
    </row>
    <row r="21" spans="1:18" ht="168" customHeight="1">
      <c r="A21" s="252" t="s">
        <v>230</v>
      </c>
      <c r="B21" s="253">
        <v>527475.15760999999</v>
      </c>
      <c r="C21" s="253">
        <v>15574.06617</v>
      </c>
      <c r="D21" s="253">
        <v>1085.5034499999999</v>
      </c>
      <c r="E21" s="253">
        <v>195.77644000000001</v>
      </c>
      <c r="F21" s="253">
        <v>2484.0427500000001</v>
      </c>
      <c r="G21" s="253">
        <v>54.785470000000004</v>
      </c>
      <c r="H21" s="253">
        <v>1880.89166</v>
      </c>
      <c r="I21" s="253">
        <v>548750.22355</v>
      </c>
      <c r="J21" s="253">
        <v>1058050.5470700001</v>
      </c>
      <c r="K21" s="253">
        <v>2909.56059</v>
      </c>
      <c r="L21" s="253">
        <v>4442.0790700000007</v>
      </c>
      <c r="M21" s="253">
        <v>37.115499999999997</v>
      </c>
      <c r="N21" s="253">
        <v>5309.9532099999997</v>
      </c>
      <c r="O21" s="253">
        <v>83.135120000000001</v>
      </c>
      <c r="P21" s="253">
        <v>4973.3034299999999</v>
      </c>
      <c r="Q21" s="253">
        <v>1075805.6939900001</v>
      </c>
      <c r="R21" s="242"/>
    </row>
    <row r="22" spans="1:18" ht="168" customHeight="1">
      <c r="A22" s="252" t="s">
        <v>231</v>
      </c>
      <c r="B22" s="253">
        <v>888.62264000000005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888.62264000000005</v>
      </c>
      <c r="J22" s="253">
        <v>2539.9622000000004</v>
      </c>
      <c r="K22" s="253">
        <v>5.9153500000000001</v>
      </c>
      <c r="L22" s="253">
        <v>34.548699999999997</v>
      </c>
      <c r="M22" s="253">
        <v>0</v>
      </c>
      <c r="N22" s="253">
        <v>0</v>
      </c>
      <c r="O22" s="253">
        <v>9.9988200000000003</v>
      </c>
      <c r="P22" s="253">
        <v>94.68</v>
      </c>
      <c r="Q22" s="253">
        <v>2685.1050699999996</v>
      </c>
      <c r="R22" s="242"/>
    </row>
    <row r="23" spans="1:18" ht="168" customHeight="1">
      <c r="A23" s="252" t="s">
        <v>232</v>
      </c>
      <c r="B23" s="253">
        <v>6916.4358400000001</v>
      </c>
      <c r="C23" s="253">
        <v>11.556280000000001</v>
      </c>
      <c r="D23" s="253">
        <v>118.40458</v>
      </c>
      <c r="E23" s="253">
        <v>18.98809</v>
      </c>
      <c r="F23" s="253">
        <v>0</v>
      </c>
      <c r="G23" s="253">
        <v>0</v>
      </c>
      <c r="H23" s="253">
        <v>0</v>
      </c>
      <c r="I23" s="253">
        <v>7065.3847900000001</v>
      </c>
      <c r="J23" s="253">
        <v>17105.432989999998</v>
      </c>
      <c r="K23" s="253">
        <v>19.138300000000001</v>
      </c>
      <c r="L23" s="253">
        <v>171.84854999999999</v>
      </c>
      <c r="M23" s="253">
        <v>0</v>
      </c>
      <c r="N23" s="253">
        <v>0</v>
      </c>
      <c r="O23" s="253">
        <v>0</v>
      </c>
      <c r="P23" s="253">
        <v>6.86</v>
      </c>
      <c r="Q23" s="253">
        <v>17303.279839999999</v>
      </c>
      <c r="R23" s="242"/>
    </row>
    <row r="24" spans="1:18" ht="168" customHeight="1">
      <c r="A24" s="252" t="s">
        <v>233</v>
      </c>
      <c r="B24" s="253">
        <v>11048.50373</v>
      </c>
      <c r="C24" s="253">
        <v>1426.3202900000001</v>
      </c>
      <c r="D24" s="253">
        <v>114.19112</v>
      </c>
      <c r="E24" s="253">
        <v>13.96594</v>
      </c>
      <c r="F24" s="253">
        <v>0</v>
      </c>
      <c r="G24" s="253">
        <v>23.099220000000003</v>
      </c>
      <c r="H24" s="253">
        <v>338.46904000000001</v>
      </c>
      <c r="I24" s="253">
        <v>12964.54934</v>
      </c>
      <c r="J24" s="253">
        <v>63614.923090000004</v>
      </c>
      <c r="K24" s="253">
        <v>254.23391000000001</v>
      </c>
      <c r="L24" s="253">
        <v>509.48106000000001</v>
      </c>
      <c r="M24" s="253">
        <v>0.78742000000000001</v>
      </c>
      <c r="N24" s="253">
        <v>66.391139999999993</v>
      </c>
      <c r="O24" s="253">
        <v>122.23175000000001</v>
      </c>
      <c r="P24" s="253">
        <v>646.38595999999995</v>
      </c>
      <c r="Q24" s="253">
        <v>65214.434329999996</v>
      </c>
      <c r="R24" s="242"/>
    </row>
    <row r="25" spans="1:18" ht="168" customHeight="1">
      <c r="A25" s="252" t="s">
        <v>234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187.58933999999999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187.58933999999999</v>
      </c>
      <c r="R25" s="242"/>
    </row>
    <row r="26" spans="1:18" ht="168" customHeight="1">
      <c r="A26" s="252" t="s">
        <v>235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0" customFormat="1" ht="261.75" customHeight="1" thickBot="1">
      <c r="A27" s="255" t="s">
        <v>236</v>
      </c>
      <c r="B27" s="256">
        <v>96.084949999999992</v>
      </c>
      <c r="C27" s="256">
        <v>11.47706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107.56201</v>
      </c>
      <c r="J27" s="256">
        <v>183.84976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183.84976</v>
      </c>
      <c r="R27" s="257"/>
    </row>
    <row r="28" spans="1:18" s="180" customFormat="1" ht="87.75" customHeight="1" thickTop="1" thickBot="1">
      <c r="A28" s="258" t="s">
        <v>255</v>
      </c>
      <c r="B28" s="259">
        <f>SUM(B10:B27)</f>
        <v>3632957.0456500007</v>
      </c>
      <c r="C28" s="259">
        <f t="shared" ref="C28:Q28" si="0">SUM(C10:C27)</f>
        <v>96604.626780000021</v>
      </c>
      <c r="D28" s="259">
        <f t="shared" si="0"/>
        <v>16089.920679999999</v>
      </c>
      <c r="E28" s="259">
        <f t="shared" si="0"/>
        <v>1109.0582200000001</v>
      </c>
      <c r="F28" s="259">
        <f t="shared" si="0"/>
        <v>16782.862399999998</v>
      </c>
      <c r="G28" s="259">
        <f t="shared" si="0"/>
        <v>1166.1574400000002</v>
      </c>
      <c r="H28" s="259">
        <f t="shared" si="0"/>
        <v>19806.159150000003</v>
      </c>
      <c r="I28" s="259">
        <f t="shared" si="0"/>
        <v>3784515.8303199997</v>
      </c>
      <c r="J28" s="259">
        <f t="shared" si="0"/>
        <v>5987085.12206</v>
      </c>
      <c r="K28" s="259">
        <f t="shared" si="0"/>
        <v>48544.999510000001</v>
      </c>
      <c r="L28" s="259">
        <f t="shared" si="0"/>
        <v>32366.595689999998</v>
      </c>
      <c r="M28" s="259">
        <f t="shared" si="0"/>
        <v>899.79926</v>
      </c>
      <c r="N28" s="259">
        <f t="shared" si="0"/>
        <v>22510.04909</v>
      </c>
      <c r="O28" s="259">
        <f t="shared" si="0"/>
        <v>1863.01692</v>
      </c>
      <c r="P28" s="259">
        <f t="shared" si="0"/>
        <v>36440.356179999995</v>
      </c>
      <c r="Q28" s="259">
        <f t="shared" si="0"/>
        <v>6129709.9387099985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Z653"/>
  <sheetViews>
    <sheetView topLeftCell="A2" zoomScale="20" zoomScaleNormal="20" workbookViewId="0">
      <selection activeCell="G15" sqref="G15"/>
    </sheetView>
  </sheetViews>
  <sheetFormatPr defaultRowHeight="60"/>
  <cols>
    <col min="1" max="1" width="253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257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699" t="s">
        <v>68</v>
      </c>
      <c r="C8" s="699"/>
      <c r="D8" s="699"/>
      <c r="E8" s="699"/>
      <c r="F8" s="699"/>
      <c r="G8" s="699"/>
      <c r="H8" s="699"/>
      <c r="I8" s="699"/>
      <c r="J8" s="699" t="s">
        <v>198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110627.18562999999</v>
      </c>
      <c r="C10" s="253">
        <v>175.72398000000001</v>
      </c>
      <c r="D10" s="253">
        <v>320.34694999999999</v>
      </c>
      <c r="E10" s="253">
        <v>0</v>
      </c>
      <c r="F10" s="253">
        <v>741.44338000000005</v>
      </c>
      <c r="G10" s="253">
        <v>0</v>
      </c>
      <c r="H10" s="253">
        <v>668.39386999999999</v>
      </c>
      <c r="I10" s="253">
        <v>112533.09381000001</v>
      </c>
      <c r="J10" s="253">
        <v>3038790.6631799997</v>
      </c>
      <c r="K10" s="253">
        <v>26460.494289999999</v>
      </c>
      <c r="L10" s="253">
        <v>10037.40128</v>
      </c>
      <c r="M10" s="253">
        <v>0</v>
      </c>
      <c r="N10" s="253">
        <v>16170.831630000001</v>
      </c>
      <c r="O10" s="253">
        <v>11212.62873</v>
      </c>
      <c r="P10" s="253">
        <v>19290.906940000001</v>
      </c>
      <c r="Q10" s="253">
        <v>3121962.9260500004</v>
      </c>
      <c r="R10" s="242"/>
    </row>
    <row r="11" spans="1:26" ht="168" customHeight="1">
      <c r="A11" s="252" t="s">
        <v>221</v>
      </c>
      <c r="B11" s="254">
        <v>821.68587000000002</v>
      </c>
      <c r="C11" s="254">
        <v>0</v>
      </c>
      <c r="D11" s="254">
        <v>15.833500000000001</v>
      </c>
      <c r="E11" s="254">
        <v>0</v>
      </c>
      <c r="F11" s="254">
        <v>0</v>
      </c>
      <c r="G11" s="254">
        <v>0</v>
      </c>
      <c r="H11" s="254">
        <v>42.978929999999998</v>
      </c>
      <c r="I11" s="254">
        <v>880.49830000000009</v>
      </c>
      <c r="J11" s="254">
        <v>25555.65321</v>
      </c>
      <c r="K11" s="254">
        <v>292.77214000000004</v>
      </c>
      <c r="L11" s="253">
        <v>194.92626000000001</v>
      </c>
      <c r="M11" s="253">
        <v>3523.3040000000001</v>
      </c>
      <c r="N11" s="253">
        <v>2638.49809</v>
      </c>
      <c r="O11" s="253">
        <v>0</v>
      </c>
      <c r="P11" s="253">
        <v>211.48379</v>
      </c>
      <c r="Q11" s="253">
        <v>32416.637489999997</v>
      </c>
      <c r="R11" s="242"/>
    </row>
    <row r="12" spans="1:26" ht="168" customHeight="1">
      <c r="A12" s="252" t="s">
        <v>222</v>
      </c>
      <c r="B12" s="254">
        <v>419.00698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25.636880000000001</v>
      </c>
      <c r="I12" s="254">
        <v>444.64385999999996</v>
      </c>
      <c r="J12" s="254">
        <v>184199.96784999999</v>
      </c>
      <c r="K12" s="254">
        <v>4279.0288799999998</v>
      </c>
      <c r="L12" s="253">
        <v>0</v>
      </c>
      <c r="M12" s="253">
        <v>0</v>
      </c>
      <c r="N12" s="253">
        <v>768.50563</v>
      </c>
      <c r="O12" s="253">
        <v>0</v>
      </c>
      <c r="P12" s="253">
        <v>768066.70753000001</v>
      </c>
      <c r="Q12" s="253">
        <v>957314.20988999994</v>
      </c>
      <c r="R12" s="242"/>
    </row>
    <row r="13" spans="1:26" ht="168" customHeight="1">
      <c r="A13" s="252" t="s">
        <v>223</v>
      </c>
      <c r="B13" s="253">
        <v>4101.2334300000002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229.68901</v>
      </c>
      <c r="I13" s="253">
        <v>4330.9224400000003</v>
      </c>
      <c r="J13" s="253">
        <v>301832.43731999997</v>
      </c>
      <c r="K13" s="253">
        <v>1304.8176000000001</v>
      </c>
      <c r="L13" s="253">
        <v>283.36771000000005</v>
      </c>
      <c r="M13" s="253">
        <v>0</v>
      </c>
      <c r="N13" s="253">
        <v>230.92301999999998</v>
      </c>
      <c r="O13" s="253">
        <v>0</v>
      </c>
      <c r="P13" s="253">
        <v>172388.46728000001</v>
      </c>
      <c r="Q13" s="253">
        <v>476040.01293000003</v>
      </c>
      <c r="R13" s="242"/>
    </row>
    <row r="14" spans="1:26" ht="168" customHeight="1">
      <c r="A14" s="252" t="s">
        <v>224</v>
      </c>
      <c r="B14" s="253">
        <v>97095.453120000006</v>
      </c>
      <c r="C14" s="253">
        <v>307.62702000000002</v>
      </c>
      <c r="D14" s="253">
        <v>624.26578000000006</v>
      </c>
      <c r="E14" s="253">
        <v>0</v>
      </c>
      <c r="F14" s="253">
        <v>2274.1590299999998</v>
      </c>
      <c r="G14" s="253">
        <v>69.727509999999995</v>
      </c>
      <c r="H14" s="253">
        <v>4452.0187800000003</v>
      </c>
      <c r="I14" s="253">
        <v>104823.25124</v>
      </c>
      <c r="J14" s="253">
        <v>9847550.5332099982</v>
      </c>
      <c r="K14" s="253">
        <v>162105.17984</v>
      </c>
      <c r="L14" s="253">
        <v>27469.864750000001</v>
      </c>
      <c r="M14" s="253">
        <v>14337.305199999999</v>
      </c>
      <c r="N14" s="253">
        <v>64285.237799999995</v>
      </c>
      <c r="O14" s="253">
        <v>55367.07806</v>
      </c>
      <c r="P14" s="253">
        <v>883785.93204999994</v>
      </c>
      <c r="Q14" s="253">
        <v>11054901.13091</v>
      </c>
      <c r="R14" s="242"/>
    </row>
    <row r="15" spans="1:26" ht="168" customHeight="1">
      <c r="A15" s="252" t="s">
        <v>225</v>
      </c>
      <c r="B15" s="253">
        <v>390.45240000000001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140.47735</v>
      </c>
      <c r="I15" s="253">
        <v>530.92975000000001</v>
      </c>
      <c r="J15" s="253">
        <v>336182.37862999999</v>
      </c>
      <c r="K15" s="253">
        <v>0</v>
      </c>
      <c r="L15" s="253">
        <v>9.2309300000000007</v>
      </c>
      <c r="M15" s="253">
        <v>0</v>
      </c>
      <c r="N15" s="253">
        <v>123.7393</v>
      </c>
      <c r="O15" s="253">
        <v>20.58</v>
      </c>
      <c r="P15" s="253">
        <v>270433.95058999996</v>
      </c>
      <c r="Q15" s="253">
        <v>606769.87945000001</v>
      </c>
      <c r="R15" s="242"/>
    </row>
    <row r="16" spans="1:26" ht="168" customHeight="1">
      <c r="A16" s="252" t="s">
        <v>131</v>
      </c>
      <c r="B16" s="253">
        <v>130329.31693</v>
      </c>
      <c r="C16" s="253">
        <v>287.88607999999999</v>
      </c>
      <c r="D16" s="253">
        <v>792.06481999999994</v>
      </c>
      <c r="E16" s="253">
        <v>0</v>
      </c>
      <c r="F16" s="253">
        <v>1106.2548400000001</v>
      </c>
      <c r="G16" s="253">
        <v>164.95799</v>
      </c>
      <c r="H16" s="253">
        <v>43482.671119999999</v>
      </c>
      <c r="I16" s="253">
        <v>176163.15178000001</v>
      </c>
      <c r="J16" s="253">
        <v>6632231.3030600008</v>
      </c>
      <c r="K16" s="253">
        <v>418283.87432</v>
      </c>
      <c r="L16" s="253">
        <v>55884.260569999999</v>
      </c>
      <c r="M16" s="253">
        <v>28166.537399999997</v>
      </c>
      <c r="N16" s="253">
        <v>81707.601650000011</v>
      </c>
      <c r="O16" s="253">
        <v>61319.364159999997</v>
      </c>
      <c r="P16" s="253">
        <v>2959640.3605</v>
      </c>
      <c r="Q16" s="253">
        <v>10237233.301659999</v>
      </c>
      <c r="R16" s="242"/>
    </row>
    <row r="17" spans="1:18" ht="168" customHeight="1">
      <c r="A17" s="252" t="s">
        <v>226</v>
      </c>
      <c r="B17" s="253">
        <v>442223.91873999999</v>
      </c>
      <c r="C17" s="253">
        <v>1416.91194</v>
      </c>
      <c r="D17" s="253">
        <v>2425.1722799999998</v>
      </c>
      <c r="E17" s="253">
        <v>178</v>
      </c>
      <c r="F17" s="253">
        <v>7765.5830099999994</v>
      </c>
      <c r="G17" s="253">
        <v>221.50185999999999</v>
      </c>
      <c r="H17" s="253">
        <v>16584.175199999998</v>
      </c>
      <c r="I17" s="253">
        <v>470815.26302999997</v>
      </c>
      <c r="J17" s="253">
        <v>17659352.441209998</v>
      </c>
      <c r="K17" s="253">
        <v>264894.67333999998</v>
      </c>
      <c r="L17" s="253">
        <v>90059.371700000003</v>
      </c>
      <c r="M17" s="253">
        <v>3883.82908</v>
      </c>
      <c r="N17" s="253">
        <v>171943.72087000002</v>
      </c>
      <c r="O17" s="253">
        <v>21343.657780000001</v>
      </c>
      <c r="P17" s="253">
        <v>1476873.7557099999</v>
      </c>
      <c r="Q17" s="253">
        <v>19688351.449689999</v>
      </c>
      <c r="R17" s="242"/>
    </row>
    <row r="18" spans="1:18" ht="168" customHeight="1">
      <c r="A18" s="252" t="s">
        <v>227</v>
      </c>
      <c r="B18" s="253">
        <v>24644.023579999997</v>
      </c>
      <c r="C18" s="253">
        <v>182.72020000000001</v>
      </c>
      <c r="D18" s="253">
        <v>269.28535999999997</v>
      </c>
      <c r="E18" s="253">
        <v>0</v>
      </c>
      <c r="F18" s="253">
        <v>584.44363999999996</v>
      </c>
      <c r="G18" s="253">
        <v>0</v>
      </c>
      <c r="H18" s="253">
        <v>985.59708999999998</v>
      </c>
      <c r="I18" s="253">
        <v>26666.069869999999</v>
      </c>
      <c r="J18" s="253">
        <v>1036500.55988</v>
      </c>
      <c r="K18" s="253">
        <v>63906.368459999998</v>
      </c>
      <c r="L18" s="253">
        <v>6695.0854600000002</v>
      </c>
      <c r="M18" s="253">
        <v>83.276600000000002</v>
      </c>
      <c r="N18" s="253">
        <v>8547.3298200000008</v>
      </c>
      <c r="O18" s="253">
        <v>23353.168100000003</v>
      </c>
      <c r="P18" s="253">
        <v>12209.334150000001</v>
      </c>
      <c r="Q18" s="253">
        <v>1151295.1224700001</v>
      </c>
      <c r="R18" s="242"/>
    </row>
    <row r="19" spans="1:18" ht="168" customHeight="1">
      <c r="A19" s="252" t="s">
        <v>228</v>
      </c>
      <c r="B19" s="253">
        <v>160428.90719</v>
      </c>
      <c r="C19" s="253">
        <v>660.55220999999995</v>
      </c>
      <c r="D19" s="253">
        <v>826.85843</v>
      </c>
      <c r="E19" s="253">
        <v>0</v>
      </c>
      <c r="F19" s="253">
        <v>1177.2560700000001</v>
      </c>
      <c r="G19" s="253">
        <v>34.014410000000005</v>
      </c>
      <c r="H19" s="253">
        <v>5988.3346700000002</v>
      </c>
      <c r="I19" s="253">
        <v>169115.92298</v>
      </c>
      <c r="J19" s="253">
        <v>4038043.5071399999</v>
      </c>
      <c r="K19" s="253">
        <v>7308.7805199999993</v>
      </c>
      <c r="L19" s="253">
        <v>9282.4976500000012</v>
      </c>
      <c r="M19" s="253">
        <v>282.00433000000004</v>
      </c>
      <c r="N19" s="253">
        <v>18270.899839999998</v>
      </c>
      <c r="O19" s="253">
        <v>11130.980970000001</v>
      </c>
      <c r="P19" s="253">
        <v>270216.11557999998</v>
      </c>
      <c r="Q19" s="253">
        <v>4354534.7860300001</v>
      </c>
      <c r="R19" s="242"/>
    </row>
    <row r="20" spans="1:18" ht="168" customHeight="1">
      <c r="A20" s="252" t="s">
        <v>229</v>
      </c>
      <c r="B20" s="253">
        <v>27516.415539999998</v>
      </c>
      <c r="C20" s="253">
        <v>768.16466000000003</v>
      </c>
      <c r="D20" s="253">
        <v>283.04060999999996</v>
      </c>
      <c r="E20" s="253">
        <v>0</v>
      </c>
      <c r="F20" s="253">
        <v>628.49618000000009</v>
      </c>
      <c r="G20" s="253">
        <v>0</v>
      </c>
      <c r="H20" s="253">
        <v>1127.86698</v>
      </c>
      <c r="I20" s="253">
        <v>30323.983969999997</v>
      </c>
      <c r="J20" s="253">
        <v>482529.16442000004</v>
      </c>
      <c r="K20" s="253">
        <v>8527.4471799999992</v>
      </c>
      <c r="L20" s="253">
        <v>1045.02377</v>
      </c>
      <c r="M20" s="253">
        <v>0</v>
      </c>
      <c r="N20" s="253">
        <v>3944.1374100000003</v>
      </c>
      <c r="O20" s="253">
        <v>0</v>
      </c>
      <c r="P20" s="253">
        <v>2648980.7507699998</v>
      </c>
      <c r="Q20" s="253">
        <v>3145026.52355</v>
      </c>
      <c r="R20" s="242"/>
    </row>
    <row r="21" spans="1:18" ht="168" customHeight="1">
      <c r="A21" s="252" t="s">
        <v>230</v>
      </c>
      <c r="B21" s="253">
        <v>98183.393389999997</v>
      </c>
      <c r="C21" s="253">
        <v>248.29366000000002</v>
      </c>
      <c r="D21" s="253">
        <v>133.48436999999998</v>
      </c>
      <c r="E21" s="253">
        <v>0</v>
      </c>
      <c r="F21" s="253">
        <v>1122.99207</v>
      </c>
      <c r="G21" s="253">
        <v>0</v>
      </c>
      <c r="H21" s="253">
        <v>7208.0910300000005</v>
      </c>
      <c r="I21" s="253">
        <v>106896.25452</v>
      </c>
      <c r="J21" s="253">
        <v>15564633.265729999</v>
      </c>
      <c r="K21" s="253">
        <v>96114.652700000006</v>
      </c>
      <c r="L21" s="253">
        <v>54523.929729999996</v>
      </c>
      <c r="M21" s="253">
        <v>2807.22631</v>
      </c>
      <c r="N21" s="253">
        <v>114297.07173000001</v>
      </c>
      <c r="O21" s="253">
        <v>15328.20564</v>
      </c>
      <c r="P21" s="253">
        <v>1091663.706</v>
      </c>
      <c r="Q21" s="253">
        <v>16939368.057840001</v>
      </c>
      <c r="R21" s="242"/>
    </row>
    <row r="22" spans="1:18" ht="168" customHeight="1">
      <c r="A22" s="252" t="s">
        <v>231</v>
      </c>
      <c r="B22" s="253">
        <v>1583.49479</v>
      </c>
      <c r="C22" s="253">
        <v>0</v>
      </c>
      <c r="D22" s="253">
        <v>0</v>
      </c>
      <c r="E22" s="253">
        <v>0</v>
      </c>
      <c r="F22" s="253">
        <v>15.382350000000001</v>
      </c>
      <c r="G22" s="253">
        <v>0</v>
      </c>
      <c r="H22" s="253">
        <v>483.18336999999997</v>
      </c>
      <c r="I22" s="253">
        <v>2082.0605099999998</v>
      </c>
      <c r="J22" s="253">
        <v>39876.59433</v>
      </c>
      <c r="K22" s="253">
        <v>13.383049999999999</v>
      </c>
      <c r="L22" s="253">
        <v>127.49397</v>
      </c>
      <c r="M22" s="253">
        <v>0</v>
      </c>
      <c r="N22" s="253">
        <v>207.34823</v>
      </c>
      <c r="O22" s="253">
        <v>9.9988200000000003</v>
      </c>
      <c r="P22" s="253">
        <v>4246.1894299999994</v>
      </c>
      <c r="Q22" s="253">
        <v>44481.007829999995</v>
      </c>
      <c r="R22" s="242"/>
    </row>
    <row r="23" spans="1:18" ht="168" customHeight="1">
      <c r="A23" s="252" t="s">
        <v>232</v>
      </c>
      <c r="B23" s="253">
        <v>6891.9708499999997</v>
      </c>
      <c r="C23" s="253">
        <v>0</v>
      </c>
      <c r="D23" s="253">
        <v>0</v>
      </c>
      <c r="E23" s="253">
        <v>0</v>
      </c>
      <c r="F23" s="253">
        <v>23.963699999999999</v>
      </c>
      <c r="G23" s="253">
        <v>13.335700000000001</v>
      </c>
      <c r="H23" s="253">
        <v>739.21785</v>
      </c>
      <c r="I23" s="253">
        <v>7668.4880999999996</v>
      </c>
      <c r="J23" s="253">
        <v>258501.32866</v>
      </c>
      <c r="K23" s="253">
        <v>7088.9498800000001</v>
      </c>
      <c r="L23" s="253">
        <v>436.03492999999997</v>
      </c>
      <c r="M23" s="253">
        <v>18.98809</v>
      </c>
      <c r="N23" s="253">
        <v>1033.6598300000001</v>
      </c>
      <c r="O23" s="253">
        <v>4898.3871100000006</v>
      </c>
      <c r="P23" s="253">
        <v>3977.5551299999997</v>
      </c>
      <c r="Q23" s="253">
        <v>275954.90363000002</v>
      </c>
      <c r="R23" s="242"/>
    </row>
    <row r="24" spans="1:18" ht="168" customHeight="1">
      <c r="A24" s="252" t="s">
        <v>233</v>
      </c>
      <c r="B24" s="253">
        <v>29867.501809999998</v>
      </c>
      <c r="C24" s="253">
        <v>5.0123999999999995</v>
      </c>
      <c r="D24" s="253">
        <v>57.551230000000004</v>
      </c>
      <c r="E24" s="253">
        <v>0</v>
      </c>
      <c r="F24" s="253">
        <v>285.0145</v>
      </c>
      <c r="G24" s="253">
        <v>0</v>
      </c>
      <c r="H24" s="253">
        <v>2972.5407599999999</v>
      </c>
      <c r="I24" s="253">
        <v>33187.620699999999</v>
      </c>
      <c r="J24" s="253">
        <v>1915774.5567699999</v>
      </c>
      <c r="K24" s="253">
        <v>18537.43273</v>
      </c>
      <c r="L24" s="253">
        <v>12555.314339999999</v>
      </c>
      <c r="M24" s="253">
        <v>158.71826999999999</v>
      </c>
      <c r="N24" s="253">
        <v>22447.740890000001</v>
      </c>
      <c r="O24" s="253">
        <v>2759.75837</v>
      </c>
      <c r="P24" s="253">
        <v>255886.86418999999</v>
      </c>
      <c r="Q24" s="253">
        <v>2228120.3855599998</v>
      </c>
      <c r="R24" s="242"/>
    </row>
    <row r="25" spans="1:18" ht="168" customHeight="1">
      <c r="A25" s="252" t="s">
        <v>234</v>
      </c>
      <c r="B25" s="253">
        <v>186.97335999999999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9.0095100000000006</v>
      </c>
      <c r="I25" s="253">
        <v>195.98286999999999</v>
      </c>
      <c r="J25" s="253">
        <v>3306.0103399999998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1802.7322300000001</v>
      </c>
      <c r="Q25" s="253">
        <v>5108.7425700000003</v>
      </c>
      <c r="R25" s="242"/>
    </row>
    <row r="26" spans="1:18" ht="168" customHeight="1">
      <c r="A26" s="252" t="s">
        <v>235</v>
      </c>
      <c r="B26" s="253">
        <v>258.21401000000003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24.452169999999999</v>
      </c>
      <c r="I26" s="253">
        <v>282.66618</v>
      </c>
      <c r="J26" s="253">
        <v>1145.2745600000001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5436.0379800000001</v>
      </c>
      <c r="Q26" s="253">
        <v>6581.3125399999999</v>
      </c>
      <c r="R26" s="242"/>
    </row>
    <row r="27" spans="1:18" s="180" customFormat="1" ht="261.75" customHeight="1" thickBot="1">
      <c r="A27" s="255" t="s">
        <v>236</v>
      </c>
      <c r="B27" s="256">
        <v>1170.0528700000002</v>
      </c>
      <c r="C27" s="256">
        <v>0</v>
      </c>
      <c r="D27" s="256">
        <v>0</v>
      </c>
      <c r="E27" s="256">
        <v>0</v>
      </c>
      <c r="F27" s="256">
        <v>47.49447</v>
      </c>
      <c r="G27" s="256">
        <v>0</v>
      </c>
      <c r="H27" s="256">
        <v>775.9</v>
      </c>
      <c r="I27" s="256">
        <v>1993.4473400000002</v>
      </c>
      <c r="J27" s="256">
        <v>3207.6983700000001</v>
      </c>
      <c r="K27" s="256">
        <v>11.47706</v>
      </c>
      <c r="L27" s="256">
        <v>5.5996800000000002</v>
      </c>
      <c r="M27" s="256">
        <v>0</v>
      </c>
      <c r="N27" s="256">
        <v>47.49447</v>
      </c>
      <c r="O27" s="256">
        <v>0</v>
      </c>
      <c r="P27" s="256">
        <v>3725.4375800000003</v>
      </c>
      <c r="Q27" s="256">
        <v>6997.7071599999999</v>
      </c>
      <c r="R27" s="257"/>
    </row>
    <row r="28" spans="1:18" s="180" customFormat="1" ht="87.75" customHeight="1" thickTop="1" thickBot="1">
      <c r="A28" s="258" t="s">
        <v>255</v>
      </c>
      <c r="B28" s="259">
        <f>SUM(B10:B27)</f>
        <v>1136739.20049</v>
      </c>
      <c r="C28" s="259">
        <f t="shared" ref="C28:Q28" si="0">SUM(C10:C27)</f>
        <v>4052.8921499999997</v>
      </c>
      <c r="D28" s="259">
        <f t="shared" si="0"/>
        <v>5747.9033300000001</v>
      </c>
      <c r="E28" s="259">
        <f t="shared" si="0"/>
        <v>178</v>
      </c>
      <c r="F28" s="259">
        <f t="shared" si="0"/>
        <v>15772.483239999998</v>
      </c>
      <c r="G28" s="259">
        <f t="shared" si="0"/>
        <v>503.53746999999998</v>
      </c>
      <c r="H28" s="259">
        <f t="shared" si="0"/>
        <v>85940.234570000001</v>
      </c>
      <c r="I28" s="259">
        <f t="shared" si="0"/>
        <v>1248934.2512499997</v>
      </c>
      <c r="J28" s="259">
        <f t="shared" si="0"/>
        <v>61369213.337869987</v>
      </c>
      <c r="K28" s="259">
        <f t="shared" si="0"/>
        <v>1079129.3319900001</v>
      </c>
      <c r="L28" s="259">
        <f t="shared" si="0"/>
        <v>268609.40273000003</v>
      </c>
      <c r="M28" s="259">
        <f t="shared" si="0"/>
        <v>53261.189279999991</v>
      </c>
      <c r="N28" s="259">
        <f t="shared" si="0"/>
        <v>506664.74021000002</v>
      </c>
      <c r="O28" s="259">
        <f t="shared" si="0"/>
        <v>206743.80774000002</v>
      </c>
      <c r="P28" s="259">
        <f t="shared" si="0"/>
        <v>10848836.28743</v>
      </c>
      <c r="Q28" s="259">
        <f t="shared" si="0"/>
        <v>74332458.09725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25.85546875" style="69" customWidth="1"/>
    <col min="2" max="2" width="20.140625" style="42" customWidth="1"/>
    <col min="3" max="3" width="22" style="42" customWidth="1"/>
    <col min="4" max="4" width="21.7109375" style="42" customWidth="1"/>
    <col min="5" max="5" width="22.28515625" style="42" customWidth="1"/>
    <col min="6" max="6" width="20.140625" style="42" customWidth="1"/>
    <col min="7" max="7" width="22.7109375" style="42" customWidth="1"/>
    <col min="8" max="8" width="21.7109375" style="42" customWidth="1"/>
    <col min="9" max="9" width="22.140625" style="42" customWidth="1"/>
    <col min="10" max="10" width="20.140625" style="42" customWidth="1"/>
    <col min="11" max="11" width="22.42578125" style="42" customWidth="1"/>
    <col min="12" max="12" width="21.7109375" style="42" customWidth="1"/>
    <col min="13" max="13" width="22.140625" style="42" customWidth="1"/>
    <col min="14" max="14" width="3.42578125" style="272" customWidth="1"/>
    <col min="15" max="256" width="9.140625" style="42"/>
    <col min="257" max="257" width="125.85546875" style="42" customWidth="1"/>
    <col min="258" max="258" width="20.140625" style="42" customWidth="1"/>
    <col min="259" max="259" width="22" style="42" customWidth="1"/>
    <col min="260" max="260" width="21.7109375" style="42" customWidth="1"/>
    <col min="261" max="261" width="22.28515625" style="42" customWidth="1"/>
    <col min="262" max="262" width="20.140625" style="42" customWidth="1"/>
    <col min="263" max="263" width="22.7109375" style="42" customWidth="1"/>
    <col min="264" max="264" width="21.7109375" style="42" customWidth="1"/>
    <col min="265" max="265" width="22.140625" style="42" customWidth="1"/>
    <col min="266" max="266" width="20.140625" style="42" customWidth="1"/>
    <col min="267" max="267" width="22.42578125" style="42" customWidth="1"/>
    <col min="268" max="268" width="21.7109375" style="42" customWidth="1"/>
    <col min="269" max="269" width="22.140625" style="42" customWidth="1"/>
    <col min="270" max="270" width="3.42578125" style="42" customWidth="1"/>
    <col min="271" max="512" width="9.140625" style="42"/>
    <col min="513" max="513" width="125.85546875" style="42" customWidth="1"/>
    <col min="514" max="514" width="20.140625" style="42" customWidth="1"/>
    <col min="515" max="515" width="22" style="42" customWidth="1"/>
    <col min="516" max="516" width="21.7109375" style="42" customWidth="1"/>
    <col min="517" max="517" width="22.28515625" style="42" customWidth="1"/>
    <col min="518" max="518" width="20.140625" style="42" customWidth="1"/>
    <col min="519" max="519" width="22.7109375" style="42" customWidth="1"/>
    <col min="520" max="520" width="21.7109375" style="42" customWidth="1"/>
    <col min="521" max="521" width="22.140625" style="42" customWidth="1"/>
    <col min="522" max="522" width="20.140625" style="42" customWidth="1"/>
    <col min="523" max="523" width="22.42578125" style="42" customWidth="1"/>
    <col min="524" max="524" width="21.7109375" style="42" customWidth="1"/>
    <col min="525" max="525" width="22.140625" style="42" customWidth="1"/>
    <col min="526" max="526" width="3.42578125" style="42" customWidth="1"/>
    <col min="527" max="768" width="9.140625" style="42"/>
    <col min="769" max="769" width="125.85546875" style="42" customWidth="1"/>
    <col min="770" max="770" width="20.140625" style="42" customWidth="1"/>
    <col min="771" max="771" width="22" style="42" customWidth="1"/>
    <col min="772" max="772" width="21.7109375" style="42" customWidth="1"/>
    <col min="773" max="773" width="22.28515625" style="42" customWidth="1"/>
    <col min="774" max="774" width="20.140625" style="42" customWidth="1"/>
    <col min="775" max="775" width="22.7109375" style="42" customWidth="1"/>
    <col min="776" max="776" width="21.7109375" style="42" customWidth="1"/>
    <col min="777" max="777" width="22.140625" style="42" customWidth="1"/>
    <col min="778" max="778" width="20.140625" style="42" customWidth="1"/>
    <col min="779" max="779" width="22.42578125" style="42" customWidth="1"/>
    <col min="780" max="780" width="21.7109375" style="42" customWidth="1"/>
    <col min="781" max="781" width="22.140625" style="42" customWidth="1"/>
    <col min="782" max="782" width="3.42578125" style="42" customWidth="1"/>
    <col min="783" max="1024" width="9.140625" style="42"/>
    <col min="1025" max="1025" width="125.85546875" style="42" customWidth="1"/>
    <col min="1026" max="1026" width="20.140625" style="42" customWidth="1"/>
    <col min="1027" max="1027" width="22" style="42" customWidth="1"/>
    <col min="1028" max="1028" width="21.7109375" style="42" customWidth="1"/>
    <col min="1029" max="1029" width="22.28515625" style="42" customWidth="1"/>
    <col min="1030" max="1030" width="20.140625" style="42" customWidth="1"/>
    <col min="1031" max="1031" width="22.7109375" style="42" customWidth="1"/>
    <col min="1032" max="1032" width="21.7109375" style="42" customWidth="1"/>
    <col min="1033" max="1033" width="22.140625" style="42" customWidth="1"/>
    <col min="1034" max="1034" width="20.140625" style="42" customWidth="1"/>
    <col min="1035" max="1035" width="22.42578125" style="42" customWidth="1"/>
    <col min="1036" max="1036" width="21.7109375" style="42" customWidth="1"/>
    <col min="1037" max="1037" width="22.140625" style="42" customWidth="1"/>
    <col min="1038" max="1038" width="3.42578125" style="42" customWidth="1"/>
    <col min="1039" max="1280" width="9.140625" style="42"/>
    <col min="1281" max="1281" width="125.85546875" style="42" customWidth="1"/>
    <col min="1282" max="1282" width="20.140625" style="42" customWidth="1"/>
    <col min="1283" max="1283" width="22" style="42" customWidth="1"/>
    <col min="1284" max="1284" width="21.7109375" style="42" customWidth="1"/>
    <col min="1285" max="1285" width="22.28515625" style="42" customWidth="1"/>
    <col min="1286" max="1286" width="20.140625" style="42" customWidth="1"/>
    <col min="1287" max="1287" width="22.7109375" style="42" customWidth="1"/>
    <col min="1288" max="1288" width="21.7109375" style="42" customWidth="1"/>
    <col min="1289" max="1289" width="22.140625" style="42" customWidth="1"/>
    <col min="1290" max="1290" width="20.140625" style="42" customWidth="1"/>
    <col min="1291" max="1291" width="22.42578125" style="42" customWidth="1"/>
    <col min="1292" max="1292" width="21.7109375" style="42" customWidth="1"/>
    <col min="1293" max="1293" width="22.140625" style="42" customWidth="1"/>
    <col min="1294" max="1294" width="3.42578125" style="42" customWidth="1"/>
    <col min="1295" max="1536" width="9.140625" style="42"/>
    <col min="1537" max="1537" width="125.85546875" style="42" customWidth="1"/>
    <col min="1538" max="1538" width="20.140625" style="42" customWidth="1"/>
    <col min="1539" max="1539" width="22" style="42" customWidth="1"/>
    <col min="1540" max="1540" width="21.7109375" style="42" customWidth="1"/>
    <col min="1541" max="1541" width="22.28515625" style="42" customWidth="1"/>
    <col min="1542" max="1542" width="20.140625" style="42" customWidth="1"/>
    <col min="1543" max="1543" width="22.7109375" style="42" customWidth="1"/>
    <col min="1544" max="1544" width="21.7109375" style="42" customWidth="1"/>
    <col min="1545" max="1545" width="22.140625" style="42" customWidth="1"/>
    <col min="1546" max="1546" width="20.140625" style="42" customWidth="1"/>
    <col min="1547" max="1547" width="22.42578125" style="42" customWidth="1"/>
    <col min="1548" max="1548" width="21.7109375" style="42" customWidth="1"/>
    <col min="1549" max="1549" width="22.140625" style="42" customWidth="1"/>
    <col min="1550" max="1550" width="3.42578125" style="42" customWidth="1"/>
    <col min="1551" max="1792" width="9.140625" style="42"/>
    <col min="1793" max="1793" width="125.85546875" style="42" customWidth="1"/>
    <col min="1794" max="1794" width="20.140625" style="42" customWidth="1"/>
    <col min="1795" max="1795" width="22" style="42" customWidth="1"/>
    <col min="1796" max="1796" width="21.7109375" style="42" customWidth="1"/>
    <col min="1797" max="1797" width="22.28515625" style="42" customWidth="1"/>
    <col min="1798" max="1798" width="20.140625" style="42" customWidth="1"/>
    <col min="1799" max="1799" width="22.7109375" style="42" customWidth="1"/>
    <col min="1800" max="1800" width="21.7109375" style="42" customWidth="1"/>
    <col min="1801" max="1801" width="22.140625" style="42" customWidth="1"/>
    <col min="1802" max="1802" width="20.140625" style="42" customWidth="1"/>
    <col min="1803" max="1803" width="22.42578125" style="42" customWidth="1"/>
    <col min="1804" max="1804" width="21.7109375" style="42" customWidth="1"/>
    <col min="1805" max="1805" width="22.140625" style="42" customWidth="1"/>
    <col min="1806" max="1806" width="3.42578125" style="42" customWidth="1"/>
    <col min="1807" max="2048" width="9.140625" style="42"/>
    <col min="2049" max="2049" width="125.85546875" style="42" customWidth="1"/>
    <col min="2050" max="2050" width="20.140625" style="42" customWidth="1"/>
    <col min="2051" max="2051" width="22" style="42" customWidth="1"/>
    <col min="2052" max="2052" width="21.7109375" style="42" customWidth="1"/>
    <col min="2053" max="2053" width="22.28515625" style="42" customWidth="1"/>
    <col min="2054" max="2054" width="20.140625" style="42" customWidth="1"/>
    <col min="2055" max="2055" width="22.7109375" style="42" customWidth="1"/>
    <col min="2056" max="2056" width="21.7109375" style="42" customWidth="1"/>
    <col min="2057" max="2057" width="22.140625" style="42" customWidth="1"/>
    <col min="2058" max="2058" width="20.140625" style="42" customWidth="1"/>
    <col min="2059" max="2059" width="22.42578125" style="42" customWidth="1"/>
    <col min="2060" max="2060" width="21.7109375" style="42" customWidth="1"/>
    <col min="2061" max="2061" width="22.140625" style="42" customWidth="1"/>
    <col min="2062" max="2062" width="3.42578125" style="42" customWidth="1"/>
    <col min="2063" max="2304" width="9.140625" style="42"/>
    <col min="2305" max="2305" width="125.85546875" style="42" customWidth="1"/>
    <col min="2306" max="2306" width="20.140625" style="42" customWidth="1"/>
    <col min="2307" max="2307" width="22" style="42" customWidth="1"/>
    <col min="2308" max="2308" width="21.7109375" style="42" customWidth="1"/>
    <col min="2309" max="2309" width="22.28515625" style="42" customWidth="1"/>
    <col min="2310" max="2310" width="20.140625" style="42" customWidth="1"/>
    <col min="2311" max="2311" width="22.7109375" style="42" customWidth="1"/>
    <col min="2312" max="2312" width="21.7109375" style="42" customWidth="1"/>
    <col min="2313" max="2313" width="22.140625" style="42" customWidth="1"/>
    <col min="2314" max="2314" width="20.140625" style="42" customWidth="1"/>
    <col min="2315" max="2315" width="22.42578125" style="42" customWidth="1"/>
    <col min="2316" max="2316" width="21.7109375" style="42" customWidth="1"/>
    <col min="2317" max="2317" width="22.140625" style="42" customWidth="1"/>
    <col min="2318" max="2318" width="3.42578125" style="42" customWidth="1"/>
    <col min="2319" max="2560" width="9.140625" style="42"/>
    <col min="2561" max="2561" width="125.85546875" style="42" customWidth="1"/>
    <col min="2562" max="2562" width="20.140625" style="42" customWidth="1"/>
    <col min="2563" max="2563" width="22" style="42" customWidth="1"/>
    <col min="2564" max="2564" width="21.7109375" style="42" customWidth="1"/>
    <col min="2565" max="2565" width="22.28515625" style="42" customWidth="1"/>
    <col min="2566" max="2566" width="20.140625" style="42" customWidth="1"/>
    <col min="2567" max="2567" width="22.7109375" style="42" customWidth="1"/>
    <col min="2568" max="2568" width="21.7109375" style="42" customWidth="1"/>
    <col min="2569" max="2569" width="22.140625" style="42" customWidth="1"/>
    <col min="2570" max="2570" width="20.140625" style="42" customWidth="1"/>
    <col min="2571" max="2571" width="22.42578125" style="42" customWidth="1"/>
    <col min="2572" max="2572" width="21.7109375" style="42" customWidth="1"/>
    <col min="2573" max="2573" width="22.140625" style="42" customWidth="1"/>
    <col min="2574" max="2574" width="3.42578125" style="42" customWidth="1"/>
    <col min="2575" max="2816" width="9.140625" style="42"/>
    <col min="2817" max="2817" width="125.85546875" style="42" customWidth="1"/>
    <col min="2818" max="2818" width="20.140625" style="42" customWidth="1"/>
    <col min="2819" max="2819" width="22" style="42" customWidth="1"/>
    <col min="2820" max="2820" width="21.7109375" style="42" customWidth="1"/>
    <col min="2821" max="2821" width="22.28515625" style="42" customWidth="1"/>
    <col min="2822" max="2822" width="20.140625" style="42" customWidth="1"/>
    <col min="2823" max="2823" width="22.7109375" style="42" customWidth="1"/>
    <col min="2824" max="2824" width="21.7109375" style="42" customWidth="1"/>
    <col min="2825" max="2825" width="22.140625" style="42" customWidth="1"/>
    <col min="2826" max="2826" width="20.140625" style="42" customWidth="1"/>
    <col min="2827" max="2827" width="22.42578125" style="42" customWidth="1"/>
    <col min="2828" max="2828" width="21.7109375" style="42" customWidth="1"/>
    <col min="2829" max="2829" width="22.140625" style="42" customWidth="1"/>
    <col min="2830" max="2830" width="3.42578125" style="42" customWidth="1"/>
    <col min="2831" max="3072" width="9.140625" style="42"/>
    <col min="3073" max="3073" width="125.85546875" style="42" customWidth="1"/>
    <col min="3074" max="3074" width="20.140625" style="42" customWidth="1"/>
    <col min="3075" max="3075" width="22" style="42" customWidth="1"/>
    <col min="3076" max="3076" width="21.7109375" style="42" customWidth="1"/>
    <col min="3077" max="3077" width="22.28515625" style="42" customWidth="1"/>
    <col min="3078" max="3078" width="20.140625" style="42" customWidth="1"/>
    <col min="3079" max="3079" width="22.7109375" style="42" customWidth="1"/>
    <col min="3080" max="3080" width="21.7109375" style="42" customWidth="1"/>
    <col min="3081" max="3081" width="22.140625" style="42" customWidth="1"/>
    <col min="3082" max="3082" width="20.140625" style="42" customWidth="1"/>
    <col min="3083" max="3083" width="22.42578125" style="42" customWidth="1"/>
    <col min="3084" max="3084" width="21.7109375" style="42" customWidth="1"/>
    <col min="3085" max="3085" width="22.140625" style="42" customWidth="1"/>
    <col min="3086" max="3086" width="3.42578125" style="42" customWidth="1"/>
    <col min="3087" max="3328" width="9.140625" style="42"/>
    <col min="3329" max="3329" width="125.85546875" style="42" customWidth="1"/>
    <col min="3330" max="3330" width="20.140625" style="42" customWidth="1"/>
    <col min="3331" max="3331" width="22" style="42" customWidth="1"/>
    <col min="3332" max="3332" width="21.7109375" style="42" customWidth="1"/>
    <col min="3333" max="3333" width="22.28515625" style="42" customWidth="1"/>
    <col min="3334" max="3334" width="20.140625" style="42" customWidth="1"/>
    <col min="3335" max="3335" width="22.7109375" style="42" customWidth="1"/>
    <col min="3336" max="3336" width="21.7109375" style="42" customWidth="1"/>
    <col min="3337" max="3337" width="22.140625" style="42" customWidth="1"/>
    <col min="3338" max="3338" width="20.140625" style="42" customWidth="1"/>
    <col min="3339" max="3339" width="22.42578125" style="42" customWidth="1"/>
    <col min="3340" max="3340" width="21.7109375" style="42" customWidth="1"/>
    <col min="3341" max="3341" width="22.140625" style="42" customWidth="1"/>
    <col min="3342" max="3342" width="3.42578125" style="42" customWidth="1"/>
    <col min="3343" max="3584" width="9.140625" style="42"/>
    <col min="3585" max="3585" width="125.85546875" style="42" customWidth="1"/>
    <col min="3586" max="3586" width="20.140625" style="42" customWidth="1"/>
    <col min="3587" max="3587" width="22" style="42" customWidth="1"/>
    <col min="3588" max="3588" width="21.7109375" style="42" customWidth="1"/>
    <col min="3589" max="3589" width="22.28515625" style="42" customWidth="1"/>
    <col min="3590" max="3590" width="20.140625" style="42" customWidth="1"/>
    <col min="3591" max="3591" width="22.7109375" style="42" customWidth="1"/>
    <col min="3592" max="3592" width="21.7109375" style="42" customWidth="1"/>
    <col min="3593" max="3593" width="22.140625" style="42" customWidth="1"/>
    <col min="3594" max="3594" width="20.140625" style="42" customWidth="1"/>
    <col min="3595" max="3595" width="22.42578125" style="42" customWidth="1"/>
    <col min="3596" max="3596" width="21.7109375" style="42" customWidth="1"/>
    <col min="3597" max="3597" width="22.140625" style="42" customWidth="1"/>
    <col min="3598" max="3598" width="3.42578125" style="42" customWidth="1"/>
    <col min="3599" max="3840" width="9.140625" style="42"/>
    <col min="3841" max="3841" width="125.85546875" style="42" customWidth="1"/>
    <col min="3842" max="3842" width="20.140625" style="42" customWidth="1"/>
    <col min="3843" max="3843" width="22" style="42" customWidth="1"/>
    <col min="3844" max="3844" width="21.7109375" style="42" customWidth="1"/>
    <col min="3845" max="3845" width="22.28515625" style="42" customWidth="1"/>
    <col min="3846" max="3846" width="20.140625" style="42" customWidth="1"/>
    <col min="3847" max="3847" width="22.7109375" style="42" customWidth="1"/>
    <col min="3848" max="3848" width="21.7109375" style="42" customWidth="1"/>
    <col min="3849" max="3849" width="22.140625" style="42" customWidth="1"/>
    <col min="3850" max="3850" width="20.140625" style="42" customWidth="1"/>
    <col min="3851" max="3851" width="22.42578125" style="42" customWidth="1"/>
    <col min="3852" max="3852" width="21.7109375" style="42" customWidth="1"/>
    <col min="3853" max="3853" width="22.140625" style="42" customWidth="1"/>
    <col min="3854" max="3854" width="3.42578125" style="42" customWidth="1"/>
    <col min="3855" max="4096" width="9.140625" style="42"/>
    <col min="4097" max="4097" width="125.85546875" style="42" customWidth="1"/>
    <col min="4098" max="4098" width="20.140625" style="42" customWidth="1"/>
    <col min="4099" max="4099" width="22" style="42" customWidth="1"/>
    <col min="4100" max="4100" width="21.7109375" style="42" customWidth="1"/>
    <col min="4101" max="4101" width="22.28515625" style="42" customWidth="1"/>
    <col min="4102" max="4102" width="20.140625" style="42" customWidth="1"/>
    <col min="4103" max="4103" width="22.7109375" style="42" customWidth="1"/>
    <col min="4104" max="4104" width="21.7109375" style="42" customWidth="1"/>
    <col min="4105" max="4105" width="22.140625" style="42" customWidth="1"/>
    <col min="4106" max="4106" width="20.140625" style="42" customWidth="1"/>
    <col min="4107" max="4107" width="22.42578125" style="42" customWidth="1"/>
    <col min="4108" max="4108" width="21.7109375" style="42" customWidth="1"/>
    <col min="4109" max="4109" width="22.140625" style="42" customWidth="1"/>
    <col min="4110" max="4110" width="3.42578125" style="42" customWidth="1"/>
    <col min="4111" max="4352" width="9.140625" style="42"/>
    <col min="4353" max="4353" width="125.85546875" style="42" customWidth="1"/>
    <col min="4354" max="4354" width="20.140625" style="42" customWidth="1"/>
    <col min="4355" max="4355" width="22" style="42" customWidth="1"/>
    <col min="4356" max="4356" width="21.7109375" style="42" customWidth="1"/>
    <col min="4357" max="4357" width="22.28515625" style="42" customWidth="1"/>
    <col min="4358" max="4358" width="20.140625" style="42" customWidth="1"/>
    <col min="4359" max="4359" width="22.7109375" style="42" customWidth="1"/>
    <col min="4360" max="4360" width="21.7109375" style="42" customWidth="1"/>
    <col min="4361" max="4361" width="22.140625" style="42" customWidth="1"/>
    <col min="4362" max="4362" width="20.140625" style="42" customWidth="1"/>
    <col min="4363" max="4363" width="22.42578125" style="42" customWidth="1"/>
    <col min="4364" max="4364" width="21.7109375" style="42" customWidth="1"/>
    <col min="4365" max="4365" width="22.140625" style="42" customWidth="1"/>
    <col min="4366" max="4366" width="3.42578125" style="42" customWidth="1"/>
    <col min="4367" max="4608" width="9.140625" style="42"/>
    <col min="4609" max="4609" width="125.85546875" style="42" customWidth="1"/>
    <col min="4610" max="4610" width="20.140625" style="42" customWidth="1"/>
    <col min="4611" max="4611" width="22" style="42" customWidth="1"/>
    <col min="4612" max="4612" width="21.7109375" style="42" customWidth="1"/>
    <col min="4613" max="4613" width="22.28515625" style="42" customWidth="1"/>
    <col min="4614" max="4614" width="20.140625" style="42" customWidth="1"/>
    <col min="4615" max="4615" width="22.7109375" style="42" customWidth="1"/>
    <col min="4616" max="4616" width="21.7109375" style="42" customWidth="1"/>
    <col min="4617" max="4617" width="22.140625" style="42" customWidth="1"/>
    <col min="4618" max="4618" width="20.140625" style="42" customWidth="1"/>
    <col min="4619" max="4619" width="22.42578125" style="42" customWidth="1"/>
    <col min="4620" max="4620" width="21.7109375" style="42" customWidth="1"/>
    <col min="4621" max="4621" width="22.140625" style="42" customWidth="1"/>
    <col min="4622" max="4622" width="3.42578125" style="42" customWidth="1"/>
    <col min="4623" max="4864" width="9.140625" style="42"/>
    <col min="4865" max="4865" width="125.85546875" style="42" customWidth="1"/>
    <col min="4866" max="4866" width="20.140625" style="42" customWidth="1"/>
    <col min="4867" max="4867" width="22" style="42" customWidth="1"/>
    <col min="4868" max="4868" width="21.7109375" style="42" customWidth="1"/>
    <col min="4869" max="4869" width="22.28515625" style="42" customWidth="1"/>
    <col min="4870" max="4870" width="20.140625" style="42" customWidth="1"/>
    <col min="4871" max="4871" width="22.7109375" style="42" customWidth="1"/>
    <col min="4872" max="4872" width="21.7109375" style="42" customWidth="1"/>
    <col min="4873" max="4873" width="22.140625" style="42" customWidth="1"/>
    <col min="4874" max="4874" width="20.140625" style="42" customWidth="1"/>
    <col min="4875" max="4875" width="22.42578125" style="42" customWidth="1"/>
    <col min="4876" max="4876" width="21.7109375" style="42" customWidth="1"/>
    <col min="4877" max="4877" width="22.140625" style="42" customWidth="1"/>
    <col min="4878" max="4878" width="3.42578125" style="42" customWidth="1"/>
    <col min="4879" max="5120" width="9.140625" style="42"/>
    <col min="5121" max="5121" width="125.85546875" style="42" customWidth="1"/>
    <col min="5122" max="5122" width="20.140625" style="42" customWidth="1"/>
    <col min="5123" max="5123" width="22" style="42" customWidth="1"/>
    <col min="5124" max="5124" width="21.7109375" style="42" customWidth="1"/>
    <col min="5125" max="5125" width="22.28515625" style="42" customWidth="1"/>
    <col min="5126" max="5126" width="20.140625" style="42" customWidth="1"/>
    <col min="5127" max="5127" width="22.7109375" style="42" customWidth="1"/>
    <col min="5128" max="5128" width="21.7109375" style="42" customWidth="1"/>
    <col min="5129" max="5129" width="22.140625" style="42" customWidth="1"/>
    <col min="5130" max="5130" width="20.140625" style="42" customWidth="1"/>
    <col min="5131" max="5131" width="22.42578125" style="42" customWidth="1"/>
    <col min="5132" max="5132" width="21.7109375" style="42" customWidth="1"/>
    <col min="5133" max="5133" width="22.140625" style="42" customWidth="1"/>
    <col min="5134" max="5134" width="3.42578125" style="42" customWidth="1"/>
    <col min="5135" max="5376" width="9.140625" style="42"/>
    <col min="5377" max="5377" width="125.85546875" style="42" customWidth="1"/>
    <col min="5378" max="5378" width="20.140625" style="42" customWidth="1"/>
    <col min="5379" max="5379" width="22" style="42" customWidth="1"/>
    <col min="5380" max="5380" width="21.7109375" style="42" customWidth="1"/>
    <col min="5381" max="5381" width="22.28515625" style="42" customWidth="1"/>
    <col min="5382" max="5382" width="20.140625" style="42" customWidth="1"/>
    <col min="5383" max="5383" width="22.7109375" style="42" customWidth="1"/>
    <col min="5384" max="5384" width="21.7109375" style="42" customWidth="1"/>
    <col min="5385" max="5385" width="22.140625" style="42" customWidth="1"/>
    <col min="5386" max="5386" width="20.140625" style="42" customWidth="1"/>
    <col min="5387" max="5387" width="22.42578125" style="42" customWidth="1"/>
    <col min="5388" max="5388" width="21.7109375" style="42" customWidth="1"/>
    <col min="5389" max="5389" width="22.140625" style="42" customWidth="1"/>
    <col min="5390" max="5390" width="3.42578125" style="42" customWidth="1"/>
    <col min="5391" max="5632" width="9.140625" style="42"/>
    <col min="5633" max="5633" width="125.85546875" style="42" customWidth="1"/>
    <col min="5634" max="5634" width="20.140625" style="42" customWidth="1"/>
    <col min="5635" max="5635" width="22" style="42" customWidth="1"/>
    <col min="5636" max="5636" width="21.7109375" style="42" customWidth="1"/>
    <col min="5637" max="5637" width="22.28515625" style="42" customWidth="1"/>
    <col min="5638" max="5638" width="20.140625" style="42" customWidth="1"/>
    <col min="5639" max="5639" width="22.7109375" style="42" customWidth="1"/>
    <col min="5640" max="5640" width="21.7109375" style="42" customWidth="1"/>
    <col min="5641" max="5641" width="22.140625" style="42" customWidth="1"/>
    <col min="5642" max="5642" width="20.140625" style="42" customWidth="1"/>
    <col min="5643" max="5643" width="22.42578125" style="42" customWidth="1"/>
    <col min="5644" max="5644" width="21.7109375" style="42" customWidth="1"/>
    <col min="5645" max="5645" width="22.140625" style="42" customWidth="1"/>
    <col min="5646" max="5646" width="3.42578125" style="42" customWidth="1"/>
    <col min="5647" max="5888" width="9.140625" style="42"/>
    <col min="5889" max="5889" width="125.85546875" style="42" customWidth="1"/>
    <col min="5890" max="5890" width="20.140625" style="42" customWidth="1"/>
    <col min="5891" max="5891" width="22" style="42" customWidth="1"/>
    <col min="5892" max="5892" width="21.7109375" style="42" customWidth="1"/>
    <col min="5893" max="5893" width="22.28515625" style="42" customWidth="1"/>
    <col min="5894" max="5894" width="20.140625" style="42" customWidth="1"/>
    <col min="5895" max="5895" width="22.7109375" style="42" customWidth="1"/>
    <col min="5896" max="5896" width="21.7109375" style="42" customWidth="1"/>
    <col min="5897" max="5897" width="22.140625" style="42" customWidth="1"/>
    <col min="5898" max="5898" width="20.140625" style="42" customWidth="1"/>
    <col min="5899" max="5899" width="22.42578125" style="42" customWidth="1"/>
    <col min="5900" max="5900" width="21.7109375" style="42" customWidth="1"/>
    <col min="5901" max="5901" width="22.140625" style="42" customWidth="1"/>
    <col min="5902" max="5902" width="3.42578125" style="42" customWidth="1"/>
    <col min="5903" max="6144" width="9.140625" style="42"/>
    <col min="6145" max="6145" width="125.85546875" style="42" customWidth="1"/>
    <col min="6146" max="6146" width="20.140625" style="42" customWidth="1"/>
    <col min="6147" max="6147" width="22" style="42" customWidth="1"/>
    <col min="6148" max="6148" width="21.7109375" style="42" customWidth="1"/>
    <col min="6149" max="6149" width="22.28515625" style="42" customWidth="1"/>
    <col min="6150" max="6150" width="20.140625" style="42" customWidth="1"/>
    <col min="6151" max="6151" width="22.7109375" style="42" customWidth="1"/>
    <col min="6152" max="6152" width="21.7109375" style="42" customWidth="1"/>
    <col min="6153" max="6153" width="22.140625" style="42" customWidth="1"/>
    <col min="6154" max="6154" width="20.140625" style="42" customWidth="1"/>
    <col min="6155" max="6155" width="22.42578125" style="42" customWidth="1"/>
    <col min="6156" max="6156" width="21.7109375" style="42" customWidth="1"/>
    <col min="6157" max="6157" width="22.140625" style="42" customWidth="1"/>
    <col min="6158" max="6158" width="3.42578125" style="42" customWidth="1"/>
    <col min="6159" max="6400" width="9.140625" style="42"/>
    <col min="6401" max="6401" width="125.85546875" style="42" customWidth="1"/>
    <col min="6402" max="6402" width="20.140625" style="42" customWidth="1"/>
    <col min="6403" max="6403" width="22" style="42" customWidth="1"/>
    <col min="6404" max="6404" width="21.7109375" style="42" customWidth="1"/>
    <col min="6405" max="6405" width="22.28515625" style="42" customWidth="1"/>
    <col min="6406" max="6406" width="20.140625" style="42" customWidth="1"/>
    <col min="6407" max="6407" width="22.7109375" style="42" customWidth="1"/>
    <col min="6408" max="6408" width="21.7109375" style="42" customWidth="1"/>
    <col min="6409" max="6409" width="22.140625" style="42" customWidth="1"/>
    <col min="6410" max="6410" width="20.140625" style="42" customWidth="1"/>
    <col min="6411" max="6411" width="22.42578125" style="42" customWidth="1"/>
    <col min="6412" max="6412" width="21.7109375" style="42" customWidth="1"/>
    <col min="6413" max="6413" width="22.140625" style="42" customWidth="1"/>
    <col min="6414" max="6414" width="3.42578125" style="42" customWidth="1"/>
    <col min="6415" max="6656" width="9.140625" style="42"/>
    <col min="6657" max="6657" width="125.85546875" style="42" customWidth="1"/>
    <col min="6658" max="6658" width="20.140625" style="42" customWidth="1"/>
    <col min="6659" max="6659" width="22" style="42" customWidth="1"/>
    <col min="6660" max="6660" width="21.7109375" style="42" customWidth="1"/>
    <col min="6661" max="6661" width="22.28515625" style="42" customWidth="1"/>
    <col min="6662" max="6662" width="20.140625" style="42" customWidth="1"/>
    <col min="6663" max="6663" width="22.7109375" style="42" customWidth="1"/>
    <col min="6664" max="6664" width="21.7109375" style="42" customWidth="1"/>
    <col min="6665" max="6665" width="22.140625" style="42" customWidth="1"/>
    <col min="6666" max="6666" width="20.140625" style="42" customWidth="1"/>
    <col min="6667" max="6667" width="22.42578125" style="42" customWidth="1"/>
    <col min="6668" max="6668" width="21.7109375" style="42" customWidth="1"/>
    <col min="6669" max="6669" width="22.140625" style="42" customWidth="1"/>
    <col min="6670" max="6670" width="3.42578125" style="42" customWidth="1"/>
    <col min="6671" max="6912" width="9.140625" style="42"/>
    <col min="6913" max="6913" width="125.85546875" style="42" customWidth="1"/>
    <col min="6914" max="6914" width="20.140625" style="42" customWidth="1"/>
    <col min="6915" max="6915" width="22" style="42" customWidth="1"/>
    <col min="6916" max="6916" width="21.7109375" style="42" customWidth="1"/>
    <col min="6917" max="6917" width="22.28515625" style="42" customWidth="1"/>
    <col min="6918" max="6918" width="20.140625" style="42" customWidth="1"/>
    <col min="6919" max="6919" width="22.7109375" style="42" customWidth="1"/>
    <col min="6920" max="6920" width="21.7109375" style="42" customWidth="1"/>
    <col min="6921" max="6921" width="22.140625" style="42" customWidth="1"/>
    <col min="6922" max="6922" width="20.140625" style="42" customWidth="1"/>
    <col min="6923" max="6923" width="22.42578125" style="42" customWidth="1"/>
    <col min="6924" max="6924" width="21.7109375" style="42" customWidth="1"/>
    <col min="6925" max="6925" width="22.140625" style="42" customWidth="1"/>
    <col min="6926" max="6926" width="3.42578125" style="42" customWidth="1"/>
    <col min="6927" max="7168" width="9.140625" style="42"/>
    <col min="7169" max="7169" width="125.85546875" style="42" customWidth="1"/>
    <col min="7170" max="7170" width="20.140625" style="42" customWidth="1"/>
    <col min="7171" max="7171" width="22" style="42" customWidth="1"/>
    <col min="7172" max="7172" width="21.7109375" style="42" customWidth="1"/>
    <col min="7173" max="7173" width="22.28515625" style="42" customWidth="1"/>
    <col min="7174" max="7174" width="20.140625" style="42" customWidth="1"/>
    <col min="7175" max="7175" width="22.7109375" style="42" customWidth="1"/>
    <col min="7176" max="7176" width="21.7109375" style="42" customWidth="1"/>
    <col min="7177" max="7177" width="22.140625" style="42" customWidth="1"/>
    <col min="7178" max="7178" width="20.140625" style="42" customWidth="1"/>
    <col min="7179" max="7179" width="22.42578125" style="42" customWidth="1"/>
    <col min="7180" max="7180" width="21.7109375" style="42" customWidth="1"/>
    <col min="7181" max="7181" width="22.140625" style="42" customWidth="1"/>
    <col min="7182" max="7182" width="3.42578125" style="42" customWidth="1"/>
    <col min="7183" max="7424" width="9.140625" style="42"/>
    <col min="7425" max="7425" width="125.85546875" style="42" customWidth="1"/>
    <col min="7426" max="7426" width="20.140625" style="42" customWidth="1"/>
    <col min="7427" max="7427" width="22" style="42" customWidth="1"/>
    <col min="7428" max="7428" width="21.7109375" style="42" customWidth="1"/>
    <col min="7429" max="7429" width="22.28515625" style="42" customWidth="1"/>
    <col min="7430" max="7430" width="20.140625" style="42" customWidth="1"/>
    <col min="7431" max="7431" width="22.7109375" style="42" customWidth="1"/>
    <col min="7432" max="7432" width="21.7109375" style="42" customWidth="1"/>
    <col min="7433" max="7433" width="22.140625" style="42" customWidth="1"/>
    <col min="7434" max="7434" width="20.140625" style="42" customWidth="1"/>
    <col min="7435" max="7435" width="22.42578125" style="42" customWidth="1"/>
    <col min="7436" max="7436" width="21.7109375" style="42" customWidth="1"/>
    <col min="7437" max="7437" width="22.140625" style="42" customWidth="1"/>
    <col min="7438" max="7438" width="3.42578125" style="42" customWidth="1"/>
    <col min="7439" max="7680" width="9.140625" style="42"/>
    <col min="7681" max="7681" width="125.85546875" style="42" customWidth="1"/>
    <col min="7682" max="7682" width="20.140625" style="42" customWidth="1"/>
    <col min="7683" max="7683" width="22" style="42" customWidth="1"/>
    <col min="7684" max="7684" width="21.7109375" style="42" customWidth="1"/>
    <col min="7685" max="7685" width="22.28515625" style="42" customWidth="1"/>
    <col min="7686" max="7686" width="20.140625" style="42" customWidth="1"/>
    <col min="7687" max="7687" width="22.7109375" style="42" customWidth="1"/>
    <col min="7688" max="7688" width="21.7109375" style="42" customWidth="1"/>
    <col min="7689" max="7689" width="22.140625" style="42" customWidth="1"/>
    <col min="7690" max="7690" width="20.140625" style="42" customWidth="1"/>
    <col min="7691" max="7691" width="22.42578125" style="42" customWidth="1"/>
    <col min="7692" max="7692" width="21.7109375" style="42" customWidth="1"/>
    <col min="7693" max="7693" width="22.140625" style="42" customWidth="1"/>
    <col min="7694" max="7694" width="3.42578125" style="42" customWidth="1"/>
    <col min="7695" max="7936" width="9.140625" style="42"/>
    <col min="7937" max="7937" width="125.85546875" style="42" customWidth="1"/>
    <col min="7938" max="7938" width="20.140625" style="42" customWidth="1"/>
    <col min="7939" max="7939" width="22" style="42" customWidth="1"/>
    <col min="7940" max="7940" width="21.7109375" style="42" customWidth="1"/>
    <col min="7941" max="7941" width="22.28515625" style="42" customWidth="1"/>
    <col min="7942" max="7942" width="20.140625" style="42" customWidth="1"/>
    <col min="7943" max="7943" width="22.7109375" style="42" customWidth="1"/>
    <col min="7944" max="7944" width="21.7109375" style="42" customWidth="1"/>
    <col min="7945" max="7945" width="22.140625" style="42" customWidth="1"/>
    <col min="7946" max="7946" width="20.140625" style="42" customWidth="1"/>
    <col min="7947" max="7947" width="22.42578125" style="42" customWidth="1"/>
    <col min="7948" max="7948" width="21.7109375" style="42" customWidth="1"/>
    <col min="7949" max="7949" width="22.140625" style="42" customWidth="1"/>
    <col min="7950" max="7950" width="3.42578125" style="42" customWidth="1"/>
    <col min="7951" max="8192" width="9.140625" style="42"/>
    <col min="8193" max="8193" width="125.85546875" style="42" customWidth="1"/>
    <col min="8194" max="8194" width="20.140625" style="42" customWidth="1"/>
    <col min="8195" max="8195" width="22" style="42" customWidth="1"/>
    <col min="8196" max="8196" width="21.7109375" style="42" customWidth="1"/>
    <col min="8197" max="8197" width="22.28515625" style="42" customWidth="1"/>
    <col min="8198" max="8198" width="20.140625" style="42" customWidth="1"/>
    <col min="8199" max="8199" width="22.7109375" style="42" customWidth="1"/>
    <col min="8200" max="8200" width="21.7109375" style="42" customWidth="1"/>
    <col min="8201" max="8201" width="22.140625" style="42" customWidth="1"/>
    <col min="8202" max="8202" width="20.140625" style="42" customWidth="1"/>
    <col min="8203" max="8203" width="22.42578125" style="42" customWidth="1"/>
    <col min="8204" max="8204" width="21.7109375" style="42" customWidth="1"/>
    <col min="8205" max="8205" width="22.140625" style="42" customWidth="1"/>
    <col min="8206" max="8206" width="3.42578125" style="42" customWidth="1"/>
    <col min="8207" max="8448" width="9.140625" style="42"/>
    <col min="8449" max="8449" width="125.85546875" style="42" customWidth="1"/>
    <col min="8450" max="8450" width="20.140625" style="42" customWidth="1"/>
    <col min="8451" max="8451" width="22" style="42" customWidth="1"/>
    <col min="8452" max="8452" width="21.7109375" style="42" customWidth="1"/>
    <col min="8453" max="8453" width="22.28515625" style="42" customWidth="1"/>
    <col min="8454" max="8454" width="20.140625" style="42" customWidth="1"/>
    <col min="8455" max="8455" width="22.7109375" style="42" customWidth="1"/>
    <col min="8456" max="8456" width="21.7109375" style="42" customWidth="1"/>
    <col min="8457" max="8457" width="22.140625" style="42" customWidth="1"/>
    <col min="8458" max="8458" width="20.140625" style="42" customWidth="1"/>
    <col min="8459" max="8459" width="22.42578125" style="42" customWidth="1"/>
    <col min="8460" max="8460" width="21.7109375" style="42" customWidth="1"/>
    <col min="8461" max="8461" width="22.140625" style="42" customWidth="1"/>
    <col min="8462" max="8462" width="3.42578125" style="42" customWidth="1"/>
    <col min="8463" max="8704" width="9.140625" style="42"/>
    <col min="8705" max="8705" width="125.85546875" style="42" customWidth="1"/>
    <col min="8706" max="8706" width="20.140625" style="42" customWidth="1"/>
    <col min="8707" max="8707" width="22" style="42" customWidth="1"/>
    <col min="8708" max="8708" width="21.7109375" style="42" customWidth="1"/>
    <col min="8709" max="8709" width="22.28515625" style="42" customWidth="1"/>
    <col min="8710" max="8710" width="20.140625" style="42" customWidth="1"/>
    <col min="8711" max="8711" width="22.7109375" style="42" customWidth="1"/>
    <col min="8712" max="8712" width="21.7109375" style="42" customWidth="1"/>
    <col min="8713" max="8713" width="22.140625" style="42" customWidth="1"/>
    <col min="8714" max="8714" width="20.140625" style="42" customWidth="1"/>
    <col min="8715" max="8715" width="22.42578125" style="42" customWidth="1"/>
    <col min="8716" max="8716" width="21.7109375" style="42" customWidth="1"/>
    <col min="8717" max="8717" width="22.140625" style="42" customWidth="1"/>
    <col min="8718" max="8718" width="3.42578125" style="42" customWidth="1"/>
    <col min="8719" max="8960" width="9.140625" style="42"/>
    <col min="8961" max="8961" width="125.85546875" style="42" customWidth="1"/>
    <col min="8962" max="8962" width="20.140625" style="42" customWidth="1"/>
    <col min="8963" max="8963" width="22" style="42" customWidth="1"/>
    <col min="8964" max="8964" width="21.7109375" style="42" customWidth="1"/>
    <col min="8965" max="8965" width="22.28515625" style="42" customWidth="1"/>
    <col min="8966" max="8966" width="20.140625" style="42" customWidth="1"/>
    <col min="8967" max="8967" width="22.7109375" style="42" customWidth="1"/>
    <col min="8968" max="8968" width="21.7109375" style="42" customWidth="1"/>
    <col min="8969" max="8969" width="22.140625" style="42" customWidth="1"/>
    <col min="8970" max="8970" width="20.140625" style="42" customWidth="1"/>
    <col min="8971" max="8971" width="22.42578125" style="42" customWidth="1"/>
    <col min="8972" max="8972" width="21.7109375" style="42" customWidth="1"/>
    <col min="8973" max="8973" width="22.140625" style="42" customWidth="1"/>
    <col min="8974" max="8974" width="3.42578125" style="42" customWidth="1"/>
    <col min="8975" max="9216" width="9.140625" style="42"/>
    <col min="9217" max="9217" width="125.85546875" style="42" customWidth="1"/>
    <col min="9218" max="9218" width="20.140625" style="42" customWidth="1"/>
    <col min="9219" max="9219" width="22" style="42" customWidth="1"/>
    <col min="9220" max="9220" width="21.7109375" style="42" customWidth="1"/>
    <col min="9221" max="9221" width="22.28515625" style="42" customWidth="1"/>
    <col min="9222" max="9222" width="20.140625" style="42" customWidth="1"/>
    <col min="9223" max="9223" width="22.7109375" style="42" customWidth="1"/>
    <col min="9224" max="9224" width="21.7109375" style="42" customWidth="1"/>
    <col min="9225" max="9225" width="22.140625" style="42" customWidth="1"/>
    <col min="9226" max="9226" width="20.140625" style="42" customWidth="1"/>
    <col min="9227" max="9227" width="22.42578125" style="42" customWidth="1"/>
    <col min="9228" max="9228" width="21.7109375" style="42" customWidth="1"/>
    <col min="9229" max="9229" width="22.140625" style="42" customWidth="1"/>
    <col min="9230" max="9230" width="3.42578125" style="42" customWidth="1"/>
    <col min="9231" max="9472" width="9.140625" style="42"/>
    <col min="9473" max="9473" width="125.85546875" style="42" customWidth="1"/>
    <col min="9474" max="9474" width="20.140625" style="42" customWidth="1"/>
    <col min="9475" max="9475" width="22" style="42" customWidth="1"/>
    <col min="9476" max="9476" width="21.7109375" style="42" customWidth="1"/>
    <col min="9477" max="9477" width="22.28515625" style="42" customWidth="1"/>
    <col min="9478" max="9478" width="20.140625" style="42" customWidth="1"/>
    <col min="9479" max="9479" width="22.7109375" style="42" customWidth="1"/>
    <col min="9480" max="9480" width="21.7109375" style="42" customWidth="1"/>
    <col min="9481" max="9481" width="22.140625" style="42" customWidth="1"/>
    <col min="9482" max="9482" width="20.140625" style="42" customWidth="1"/>
    <col min="9483" max="9483" width="22.42578125" style="42" customWidth="1"/>
    <col min="9484" max="9484" width="21.7109375" style="42" customWidth="1"/>
    <col min="9485" max="9485" width="22.140625" style="42" customWidth="1"/>
    <col min="9486" max="9486" width="3.42578125" style="42" customWidth="1"/>
    <col min="9487" max="9728" width="9.140625" style="42"/>
    <col min="9729" max="9729" width="125.85546875" style="42" customWidth="1"/>
    <col min="9730" max="9730" width="20.140625" style="42" customWidth="1"/>
    <col min="9731" max="9731" width="22" style="42" customWidth="1"/>
    <col min="9732" max="9732" width="21.7109375" style="42" customWidth="1"/>
    <col min="9733" max="9733" width="22.28515625" style="42" customWidth="1"/>
    <col min="9734" max="9734" width="20.140625" style="42" customWidth="1"/>
    <col min="9735" max="9735" width="22.7109375" style="42" customWidth="1"/>
    <col min="9736" max="9736" width="21.7109375" style="42" customWidth="1"/>
    <col min="9737" max="9737" width="22.140625" style="42" customWidth="1"/>
    <col min="9738" max="9738" width="20.140625" style="42" customWidth="1"/>
    <col min="9739" max="9739" width="22.42578125" style="42" customWidth="1"/>
    <col min="9740" max="9740" width="21.7109375" style="42" customWidth="1"/>
    <col min="9741" max="9741" width="22.140625" style="42" customWidth="1"/>
    <col min="9742" max="9742" width="3.42578125" style="42" customWidth="1"/>
    <col min="9743" max="9984" width="9.140625" style="42"/>
    <col min="9985" max="9985" width="125.85546875" style="42" customWidth="1"/>
    <col min="9986" max="9986" width="20.140625" style="42" customWidth="1"/>
    <col min="9987" max="9987" width="22" style="42" customWidth="1"/>
    <col min="9988" max="9988" width="21.7109375" style="42" customWidth="1"/>
    <col min="9989" max="9989" width="22.28515625" style="42" customWidth="1"/>
    <col min="9990" max="9990" width="20.140625" style="42" customWidth="1"/>
    <col min="9991" max="9991" width="22.7109375" style="42" customWidth="1"/>
    <col min="9992" max="9992" width="21.7109375" style="42" customWidth="1"/>
    <col min="9993" max="9993" width="22.140625" style="42" customWidth="1"/>
    <col min="9994" max="9994" width="20.140625" style="42" customWidth="1"/>
    <col min="9995" max="9995" width="22.42578125" style="42" customWidth="1"/>
    <col min="9996" max="9996" width="21.7109375" style="42" customWidth="1"/>
    <col min="9997" max="9997" width="22.140625" style="42" customWidth="1"/>
    <col min="9998" max="9998" width="3.42578125" style="42" customWidth="1"/>
    <col min="9999" max="10240" width="9.140625" style="42"/>
    <col min="10241" max="10241" width="125.85546875" style="42" customWidth="1"/>
    <col min="10242" max="10242" width="20.140625" style="42" customWidth="1"/>
    <col min="10243" max="10243" width="22" style="42" customWidth="1"/>
    <col min="10244" max="10244" width="21.7109375" style="42" customWidth="1"/>
    <col min="10245" max="10245" width="22.28515625" style="42" customWidth="1"/>
    <col min="10246" max="10246" width="20.140625" style="42" customWidth="1"/>
    <col min="10247" max="10247" width="22.7109375" style="42" customWidth="1"/>
    <col min="10248" max="10248" width="21.7109375" style="42" customWidth="1"/>
    <col min="10249" max="10249" width="22.140625" style="42" customWidth="1"/>
    <col min="10250" max="10250" width="20.140625" style="42" customWidth="1"/>
    <col min="10251" max="10251" width="22.42578125" style="42" customWidth="1"/>
    <col min="10252" max="10252" width="21.7109375" style="42" customWidth="1"/>
    <col min="10253" max="10253" width="22.140625" style="42" customWidth="1"/>
    <col min="10254" max="10254" width="3.42578125" style="42" customWidth="1"/>
    <col min="10255" max="10496" width="9.140625" style="42"/>
    <col min="10497" max="10497" width="125.85546875" style="42" customWidth="1"/>
    <col min="10498" max="10498" width="20.140625" style="42" customWidth="1"/>
    <col min="10499" max="10499" width="22" style="42" customWidth="1"/>
    <col min="10500" max="10500" width="21.7109375" style="42" customWidth="1"/>
    <col min="10501" max="10501" width="22.28515625" style="42" customWidth="1"/>
    <col min="10502" max="10502" width="20.140625" style="42" customWidth="1"/>
    <col min="10503" max="10503" width="22.7109375" style="42" customWidth="1"/>
    <col min="10504" max="10504" width="21.7109375" style="42" customWidth="1"/>
    <col min="10505" max="10505" width="22.140625" style="42" customWidth="1"/>
    <col min="10506" max="10506" width="20.140625" style="42" customWidth="1"/>
    <col min="10507" max="10507" width="22.42578125" style="42" customWidth="1"/>
    <col min="10508" max="10508" width="21.7109375" style="42" customWidth="1"/>
    <col min="10509" max="10509" width="22.140625" style="42" customWidth="1"/>
    <col min="10510" max="10510" width="3.42578125" style="42" customWidth="1"/>
    <col min="10511" max="10752" width="9.140625" style="42"/>
    <col min="10753" max="10753" width="125.85546875" style="42" customWidth="1"/>
    <col min="10754" max="10754" width="20.140625" style="42" customWidth="1"/>
    <col min="10755" max="10755" width="22" style="42" customWidth="1"/>
    <col min="10756" max="10756" width="21.7109375" style="42" customWidth="1"/>
    <col min="10757" max="10757" width="22.28515625" style="42" customWidth="1"/>
    <col min="10758" max="10758" width="20.140625" style="42" customWidth="1"/>
    <col min="10759" max="10759" width="22.7109375" style="42" customWidth="1"/>
    <col min="10760" max="10760" width="21.7109375" style="42" customWidth="1"/>
    <col min="10761" max="10761" width="22.140625" style="42" customWidth="1"/>
    <col min="10762" max="10762" width="20.140625" style="42" customWidth="1"/>
    <col min="10763" max="10763" width="22.42578125" style="42" customWidth="1"/>
    <col min="10764" max="10764" width="21.7109375" style="42" customWidth="1"/>
    <col min="10765" max="10765" width="22.140625" style="42" customWidth="1"/>
    <col min="10766" max="10766" width="3.42578125" style="42" customWidth="1"/>
    <col min="10767" max="11008" width="9.140625" style="42"/>
    <col min="11009" max="11009" width="125.85546875" style="42" customWidth="1"/>
    <col min="11010" max="11010" width="20.140625" style="42" customWidth="1"/>
    <col min="11011" max="11011" width="22" style="42" customWidth="1"/>
    <col min="11012" max="11012" width="21.7109375" style="42" customWidth="1"/>
    <col min="11013" max="11013" width="22.28515625" style="42" customWidth="1"/>
    <col min="11014" max="11014" width="20.140625" style="42" customWidth="1"/>
    <col min="11015" max="11015" width="22.7109375" style="42" customWidth="1"/>
    <col min="11016" max="11016" width="21.7109375" style="42" customWidth="1"/>
    <col min="11017" max="11017" width="22.140625" style="42" customWidth="1"/>
    <col min="11018" max="11018" width="20.140625" style="42" customWidth="1"/>
    <col min="11019" max="11019" width="22.42578125" style="42" customWidth="1"/>
    <col min="11020" max="11020" width="21.7109375" style="42" customWidth="1"/>
    <col min="11021" max="11021" width="22.140625" style="42" customWidth="1"/>
    <col min="11022" max="11022" width="3.42578125" style="42" customWidth="1"/>
    <col min="11023" max="11264" width="9.140625" style="42"/>
    <col min="11265" max="11265" width="125.85546875" style="42" customWidth="1"/>
    <col min="11266" max="11266" width="20.140625" style="42" customWidth="1"/>
    <col min="11267" max="11267" width="22" style="42" customWidth="1"/>
    <col min="11268" max="11268" width="21.7109375" style="42" customWidth="1"/>
    <col min="11269" max="11269" width="22.28515625" style="42" customWidth="1"/>
    <col min="11270" max="11270" width="20.140625" style="42" customWidth="1"/>
    <col min="11271" max="11271" width="22.7109375" style="42" customWidth="1"/>
    <col min="11272" max="11272" width="21.7109375" style="42" customWidth="1"/>
    <col min="11273" max="11273" width="22.140625" style="42" customWidth="1"/>
    <col min="11274" max="11274" width="20.140625" style="42" customWidth="1"/>
    <col min="11275" max="11275" width="22.42578125" style="42" customWidth="1"/>
    <col min="11276" max="11276" width="21.7109375" style="42" customWidth="1"/>
    <col min="11277" max="11277" width="22.140625" style="42" customWidth="1"/>
    <col min="11278" max="11278" width="3.42578125" style="42" customWidth="1"/>
    <col min="11279" max="11520" width="9.140625" style="42"/>
    <col min="11521" max="11521" width="125.85546875" style="42" customWidth="1"/>
    <col min="11522" max="11522" width="20.140625" style="42" customWidth="1"/>
    <col min="11523" max="11523" width="22" style="42" customWidth="1"/>
    <col min="11524" max="11524" width="21.7109375" style="42" customWidth="1"/>
    <col min="11525" max="11525" width="22.28515625" style="42" customWidth="1"/>
    <col min="11526" max="11526" width="20.140625" style="42" customWidth="1"/>
    <col min="11527" max="11527" width="22.7109375" style="42" customWidth="1"/>
    <col min="11528" max="11528" width="21.7109375" style="42" customWidth="1"/>
    <col min="11529" max="11529" width="22.140625" style="42" customWidth="1"/>
    <col min="11530" max="11530" width="20.140625" style="42" customWidth="1"/>
    <col min="11531" max="11531" width="22.42578125" style="42" customWidth="1"/>
    <col min="11532" max="11532" width="21.7109375" style="42" customWidth="1"/>
    <col min="11533" max="11533" width="22.140625" style="42" customWidth="1"/>
    <col min="11534" max="11534" width="3.42578125" style="42" customWidth="1"/>
    <col min="11535" max="11776" width="9.140625" style="42"/>
    <col min="11777" max="11777" width="125.85546875" style="42" customWidth="1"/>
    <col min="11778" max="11778" width="20.140625" style="42" customWidth="1"/>
    <col min="11779" max="11779" width="22" style="42" customWidth="1"/>
    <col min="11780" max="11780" width="21.7109375" style="42" customWidth="1"/>
    <col min="11781" max="11781" width="22.28515625" style="42" customWidth="1"/>
    <col min="11782" max="11782" width="20.140625" style="42" customWidth="1"/>
    <col min="11783" max="11783" width="22.7109375" style="42" customWidth="1"/>
    <col min="11784" max="11784" width="21.7109375" style="42" customWidth="1"/>
    <col min="11785" max="11785" width="22.140625" style="42" customWidth="1"/>
    <col min="11786" max="11786" width="20.140625" style="42" customWidth="1"/>
    <col min="11787" max="11787" width="22.42578125" style="42" customWidth="1"/>
    <col min="11788" max="11788" width="21.7109375" style="42" customWidth="1"/>
    <col min="11789" max="11789" width="22.140625" style="42" customWidth="1"/>
    <col min="11790" max="11790" width="3.42578125" style="42" customWidth="1"/>
    <col min="11791" max="12032" width="9.140625" style="42"/>
    <col min="12033" max="12033" width="125.85546875" style="42" customWidth="1"/>
    <col min="12034" max="12034" width="20.140625" style="42" customWidth="1"/>
    <col min="12035" max="12035" width="22" style="42" customWidth="1"/>
    <col min="12036" max="12036" width="21.7109375" style="42" customWidth="1"/>
    <col min="12037" max="12037" width="22.28515625" style="42" customWidth="1"/>
    <col min="12038" max="12038" width="20.140625" style="42" customWidth="1"/>
    <col min="12039" max="12039" width="22.7109375" style="42" customWidth="1"/>
    <col min="12040" max="12040" width="21.7109375" style="42" customWidth="1"/>
    <col min="12041" max="12041" width="22.140625" style="42" customWidth="1"/>
    <col min="12042" max="12042" width="20.140625" style="42" customWidth="1"/>
    <col min="12043" max="12043" width="22.42578125" style="42" customWidth="1"/>
    <col min="12044" max="12044" width="21.7109375" style="42" customWidth="1"/>
    <col min="12045" max="12045" width="22.140625" style="42" customWidth="1"/>
    <col min="12046" max="12046" width="3.42578125" style="42" customWidth="1"/>
    <col min="12047" max="12288" width="9.140625" style="42"/>
    <col min="12289" max="12289" width="125.85546875" style="42" customWidth="1"/>
    <col min="12290" max="12290" width="20.140625" style="42" customWidth="1"/>
    <col min="12291" max="12291" width="22" style="42" customWidth="1"/>
    <col min="12292" max="12292" width="21.7109375" style="42" customWidth="1"/>
    <col min="12293" max="12293" width="22.28515625" style="42" customWidth="1"/>
    <col min="12294" max="12294" width="20.140625" style="42" customWidth="1"/>
    <col min="12295" max="12295" width="22.7109375" style="42" customWidth="1"/>
    <col min="12296" max="12296" width="21.7109375" style="42" customWidth="1"/>
    <col min="12297" max="12297" width="22.140625" style="42" customWidth="1"/>
    <col min="12298" max="12298" width="20.140625" style="42" customWidth="1"/>
    <col min="12299" max="12299" width="22.42578125" style="42" customWidth="1"/>
    <col min="12300" max="12300" width="21.7109375" style="42" customWidth="1"/>
    <col min="12301" max="12301" width="22.140625" style="42" customWidth="1"/>
    <col min="12302" max="12302" width="3.42578125" style="42" customWidth="1"/>
    <col min="12303" max="12544" width="9.140625" style="42"/>
    <col min="12545" max="12545" width="125.85546875" style="42" customWidth="1"/>
    <col min="12546" max="12546" width="20.140625" style="42" customWidth="1"/>
    <col min="12547" max="12547" width="22" style="42" customWidth="1"/>
    <col min="12548" max="12548" width="21.7109375" style="42" customWidth="1"/>
    <col min="12549" max="12549" width="22.28515625" style="42" customWidth="1"/>
    <col min="12550" max="12550" width="20.140625" style="42" customWidth="1"/>
    <col min="12551" max="12551" width="22.7109375" style="42" customWidth="1"/>
    <col min="12552" max="12552" width="21.7109375" style="42" customWidth="1"/>
    <col min="12553" max="12553" width="22.140625" style="42" customWidth="1"/>
    <col min="12554" max="12554" width="20.140625" style="42" customWidth="1"/>
    <col min="12555" max="12555" width="22.42578125" style="42" customWidth="1"/>
    <col min="12556" max="12556" width="21.7109375" style="42" customWidth="1"/>
    <col min="12557" max="12557" width="22.140625" style="42" customWidth="1"/>
    <col min="12558" max="12558" width="3.42578125" style="42" customWidth="1"/>
    <col min="12559" max="12800" width="9.140625" style="42"/>
    <col min="12801" max="12801" width="125.85546875" style="42" customWidth="1"/>
    <col min="12802" max="12802" width="20.140625" style="42" customWidth="1"/>
    <col min="12803" max="12803" width="22" style="42" customWidth="1"/>
    <col min="12804" max="12804" width="21.7109375" style="42" customWidth="1"/>
    <col min="12805" max="12805" width="22.28515625" style="42" customWidth="1"/>
    <col min="12806" max="12806" width="20.140625" style="42" customWidth="1"/>
    <col min="12807" max="12807" width="22.7109375" style="42" customWidth="1"/>
    <col min="12808" max="12808" width="21.7109375" style="42" customWidth="1"/>
    <col min="12809" max="12809" width="22.140625" style="42" customWidth="1"/>
    <col min="12810" max="12810" width="20.140625" style="42" customWidth="1"/>
    <col min="12811" max="12811" width="22.42578125" style="42" customWidth="1"/>
    <col min="12812" max="12812" width="21.7109375" style="42" customWidth="1"/>
    <col min="12813" max="12813" width="22.140625" style="42" customWidth="1"/>
    <col min="12814" max="12814" width="3.42578125" style="42" customWidth="1"/>
    <col min="12815" max="13056" width="9.140625" style="42"/>
    <col min="13057" max="13057" width="125.85546875" style="42" customWidth="1"/>
    <col min="13058" max="13058" width="20.140625" style="42" customWidth="1"/>
    <col min="13059" max="13059" width="22" style="42" customWidth="1"/>
    <col min="13060" max="13060" width="21.7109375" style="42" customWidth="1"/>
    <col min="13061" max="13061" width="22.28515625" style="42" customWidth="1"/>
    <col min="13062" max="13062" width="20.140625" style="42" customWidth="1"/>
    <col min="13063" max="13063" width="22.7109375" style="42" customWidth="1"/>
    <col min="13064" max="13064" width="21.7109375" style="42" customWidth="1"/>
    <col min="13065" max="13065" width="22.140625" style="42" customWidth="1"/>
    <col min="13066" max="13066" width="20.140625" style="42" customWidth="1"/>
    <col min="13067" max="13067" width="22.42578125" style="42" customWidth="1"/>
    <col min="13068" max="13068" width="21.7109375" style="42" customWidth="1"/>
    <col min="13069" max="13069" width="22.140625" style="42" customWidth="1"/>
    <col min="13070" max="13070" width="3.42578125" style="42" customWidth="1"/>
    <col min="13071" max="13312" width="9.140625" style="42"/>
    <col min="13313" max="13313" width="125.85546875" style="42" customWidth="1"/>
    <col min="13314" max="13314" width="20.140625" style="42" customWidth="1"/>
    <col min="13315" max="13315" width="22" style="42" customWidth="1"/>
    <col min="13316" max="13316" width="21.7109375" style="42" customWidth="1"/>
    <col min="13317" max="13317" width="22.28515625" style="42" customWidth="1"/>
    <col min="13318" max="13318" width="20.140625" style="42" customWidth="1"/>
    <col min="13319" max="13319" width="22.7109375" style="42" customWidth="1"/>
    <col min="13320" max="13320" width="21.7109375" style="42" customWidth="1"/>
    <col min="13321" max="13321" width="22.140625" style="42" customWidth="1"/>
    <col min="13322" max="13322" width="20.140625" style="42" customWidth="1"/>
    <col min="13323" max="13323" width="22.42578125" style="42" customWidth="1"/>
    <col min="13324" max="13324" width="21.7109375" style="42" customWidth="1"/>
    <col min="13325" max="13325" width="22.140625" style="42" customWidth="1"/>
    <col min="13326" max="13326" width="3.42578125" style="42" customWidth="1"/>
    <col min="13327" max="13568" width="9.140625" style="42"/>
    <col min="13569" max="13569" width="125.85546875" style="42" customWidth="1"/>
    <col min="13570" max="13570" width="20.140625" style="42" customWidth="1"/>
    <col min="13571" max="13571" width="22" style="42" customWidth="1"/>
    <col min="13572" max="13572" width="21.7109375" style="42" customWidth="1"/>
    <col min="13573" max="13573" width="22.28515625" style="42" customWidth="1"/>
    <col min="13574" max="13574" width="20.140625" style="42" customWidth="1"/>
    <col min="13575" max="13575" width="22.7109375" style="42" customWidth="1"/>
    <col min="13576" max="13576" width="21.7109375" style="42" customWidth="1"/>
    <col min="13577" max="13577" width="22.140625" style="42" customWidth="1"/>
    <col min="13578" max="13578" width="20.140625" style="42" customWidth="1"/>
    <col min="13579" max="13579" width="22.42578125" style="42" customWidth="1"/>
    <col min="13580" max="13580" width="21.7109375" style="42" customWidth="1"/>
    <col min="13581" max="13581" width="22.140625" style="42" customWidth="1"/>
    <col min="13582" max="13582" width="3.42578125" style="42" customWidth="1"/>
    <col min="13583" max="13824" width="9.140625" style="42"/>
    <col min="13825" max="13825" width="125.85546875" style="42" customWidth="1"/>
    <col min="13826" max="13826" width="20.140625" style="42" customWidth="1"/>
    <col min="13827" max="13827" width="22" style="42" customWidth="1"/>
    <col min="13828" max="13828" width="21.7109375" style="42" customWidth="1"/>
    <col min="13829" max="13829" width="22.28515625" style="42" customWidth="1"/>
    <col min="13830" max="13830" width="20.140625" style="42" customWidth="1"/>
    <col min="13831" max="13831" width="22.7109375" style="42" customWidth="1"/>
    <col min="13832" max="13832" width="21.7109375" style="42" customWidth="1"/>
    <col min="13833" max="13833" width="22.140625" style="42" customWidth="1"/>
    <col min="13834" max="13834" width="20.140625" style="42" customWidth="1"/>
    <col min="13835" max="13835" width="22.42578125" style="42" customWidth="1"/>
    <col min="13836" max="13836" width="21.7109375" style="42" customWidth="1"/>
    <col min="13837" max="13837" width="22.140625" style="42" customWidth="1"/>
    <col min="13838" max="13838" width="3.42578125" style="42" customWidth="1"/>
    <col min="13839" max="14080" width="9.140625" style="42"/>
    <col min="14081" max="14081" width="125.85546875" style="42" customWidth="1"/>
    <col min="14082" max="14082" width="20.140625" style="42" customWidth="1"/>
    <col min="14083" max="14083" width="22" style="42" customWidth="1"/>
    <col min="14084" max="14084" width="21.7109375" style="42" customWidth="1"/>
    <col min="14085" max="14085" width="22.28515625" style="42" customWidth="1"/>
    <col min="14086" max="14086" width="20.140625" style="42" customWidth="1"/>
    <col min="14087" max="14087" width="22.7109375" style="42" customWidth="1"/>
    <col min="14088" max="14088" width="21.7109375" style="42" customWidth="1"/>
    <col min="14089" max="14089" width="22.140625" style="42" customWidth="1"/>
    <col min="14090" max="14090" width="20.140625" style="42" customWidth="1"/>
    <col min="14091" max="14091" width="22.42578125" style="42" customWidth="1"/>
    <col min="14092" max="14092" width="21.7109375" style="42" customWidth="1"/>
    <col min="14093" max="14093" width="22.140625" style="42" customWidth="1"/>
    <col min="14094" max="14094" width="3.42578125" style="42" customWidth="1"/>
    <col min="14095" max="14336" width="9.140625" style="42"/>
    <col min="14337" max="14337" width="125.85546875" style="42" customWidth="1"/>
    <col min="14338" max="14338" width="20.140625" style="42" customWidth="1"/>
    <col min="14339" max="14339" width="22" style="42" customWidth="1"/>
    <col min="14340" max="14340" width="21.7109375" style="42" customWidth="1"/>
    <col min="14341" max="14341" width="22.28515625" style="42" customWidth="1"/>
    <col min="14342" max="14342" width="20.140625" style="42" customWidth="1"/>
    <col min="14343" max="14343" width="22.7109375" style="42" customWidth="1"/>
    <col min="14344" max="14344" width="21.7109375" style="42" customWidth="1"/>
    <col min="14345" max="14345" width="22.140625" style="42" customWidth="1"/>
    <col min="14346" max="14346" width="20.140625" style="42" customWidth="1"/>
    <col min="14347" max="14347" width="22.42578125" style="42" customWidth="1"/>
    <col min="14348" max="14348" width="21.7109375" style="42" customWidth="1"/>
    <col min="14349" max="14349" width="22.140625" style="42" customWidth="1"/>
    <col min="14350" max="14350" width="3.42578125" style="42" customWidth="1"/>
    <col min="14351" max="14592" width="9.140625" style="42"/>
    <col min="14593" max="14593" width="125.85546875" style="42" customWidth="1"/>
    <col min="14594" max="14594" width="20.140625" style="42" customWidth="1"/>
    <col min="14595" max="14595" width="22" style="42" customWidth="1"/>
    <col min="14596" max="14596" width="21.7109375" style="42" customWidth="1"/>
    <col min="14597" max="14597" width="22.28515625" style="42" customWidth="1"/>
    <col min="14598" max="14598" width="20.140625" style="42" customWidth="1"/>
    <col min="14599" max="14599" width="22.7109375" style="42" customWidth="1"/>
    <col min="14600" max="14600" width="21.7109375" style="42" customWidth="1"/>
    <col min="14601" max="14601" width="22.140625" style="42" customWidth="1"/>
    <col min="14602" max="14602" width="20.140625" style="42" customWidth="1"/>
    <col min="14603" max="14603" width="22.42578125" style="42" customWidth="1"/>
    <col min="14604" max="14604" width="21.7109375" style="42" customWidth="1"/>
    <col min="14605" max="14605" width="22.140625" style="42" customWidth="1"/>
    <col min="14606" max="14606" width="3.42578125" style="42" customWidth="1"/>
    <col min="14607" max="14848" width="9.140625" style="42"/>
    <col min="14849" max="14849" width="125.85546875" style="42" customWidth="1"/>
    <col min="14850" max="14850" width="20.140625" style="42" customWidth="1"/>
    <col min="14851" max="14851" width="22" style="42" customWidth="1"/>
    <col min="14852" max="14852" width="21.7109375" style="42" customWidth="1"/>
    <col min="14853" max="14853" width="22.28515625" style="42" customWidth="1"/>
    <col min="14854" max="14854" width="20.140625" style="42" customWidth="1"/>
    <col min="14855" max="14855" width="22.7109375" style="42" customWidth="1"/>
    <col min="14856" max="14856" width="21.7109375" style="42" customWidth="1"/>
    <col min="14857" max="14857" width="22.140625" style="42" customWidth="1"/>
    <col min="14858" max="14858" width="20.140625" style="42" customWidth="1"/>
    <col min="14859" max="14859" width="22.42578125" style="42" customWidth="1"/>
    <col min="14860" max="14860" width="21.7109375" style="42" customWidth="1"/>
    <col min="14861" max="14861" width="22.140625" style="42" customWidth="1"/>
    <col min="14862" max="14862" width="3.42578125" style="42" customWidth="1"/>
    <col min="14863" max="15104" width="9.140625" style="42"/>
    <col min="15105" max="15105" width="125.85546875" style="42" customWidth="1"/>
    <col min="15106" max="15106" width="20.140625" style="42" customWidth="1"/>
    <col min="15107" max="15107" width="22" style="42" customWidth="1"/>
    <col min="15108" max="15108" width="21.7109375" style="42" customWidth="1"/>
    <col min="15109" max="15109" width="22.28515625" style="42" customWidth="1"/>
    <col min="15110" max="15110" width="20.140625" style="42" customWidth="1"/>
    <col min="15111" max="15111" width="22.7109375" style="42" customWidth="1"/>
    <col min="15112" max="15112" width="21.7109375" style="42" customWidth="1"/>
    <col min="15113" max="15113" width="22.140625" style="42" customWidth="1"/>
    <col min="15114" max="15114" width="20.140625" style="42" customWidth="1"/>
    <col min="15115" max="15115" width="22.42578125" style="42" customWidth="1"/>
    <col min="15116" max="15116" width="21.7109375" style="42" customWidth="1"/>
    <col min="15117" max="15117" width="22.140625" style="42" customWidth="1"/>
    <col min="15118" max="15118" width="3.42578125" style="42" customWidth="1"/>
    <col min="15119" max="15360" width="9.140625" style="42"/>
    <col min="15361" max="15361" width="125.85546875" style="42" customWidth="1"/>
    <col min="15362" max="15362" width="20.140625" style="42" customWidth="1"/>
    <col min="15363" max="15363" width="22" style="42" customWidth="1"/>
    <col min="15364" max="15364" width="21.7109375" style="42" customWidth="1"/>
    <col min="15365" max="15365" width="22.28515625" style="42" customWidth="1"/>
    <col min="15366" max="15366" width="20.140625" style="42" customWidth="1"/>
    <col min="15367" max="15367" width="22.7109375" style="42" customWidth="1"/>
    <col min="15368" max="15368" width="21.7109375" style="42" customWidth="1"/>
    <col min="15369" max="15369" width="22.140625" style="42" customWidth="1"/>
    <col min="15370" max="15370" width="20.140625" style="42" customWidth="1"/>
    <col min="15371" max="15371" width="22.42578125" style="42" customWidth="1"/>
    <col min="15372" max="15372" width="21.7109375" style="42" customWidth="1"/>
    <col min="15373" max="15373" width="22.140625" style="42" customWidth="1"/>
    <col min="15374" max="15374" width="3.42578125" style="42" customWidth="1"/>
    <col min="15375" max="15616" width="9.140625" style="42"/>
    <col min="15617" max="15617" width="125.85546875" style="42" customWidth="1"/>
    <col min="15618" max="15618" width="20.140625" style="42" customWidth="1"/>
    <col min="15619" max="15619" width="22" style="42" customWidth="1"/>
    <col min="15620" max="15620" width="21.7109375" style="42" customWidth="1"/>
    <col min="15621" max="15621" width="22.28515625" style="42" customWidth="1"/>
    <col min="15622" max="15622" width="20.140625" style="42" customWidth="1"/>
    <col min="15623" max="15623" width="22.7109375" style="42" customWidth="1"/>
    <col min="15624" max="15624" width="21.7109375" style="42" customWidth="1"/>
    <col min="15625" max="15625" width="22.140625" style="42" customWidth="1"/>
    <col min="15626" max="15626" width="20.140625" style="42" customWidth="1"/>
    <col min="15627" max="15627" width="22.42578125" style="42" customWidth="1"/>
    <col min="15628" max="15628" width="21.7109375" style="42" customWidth="1"/>
    <col min="15629" max="15629" width="22.140625" style="42" customWidth="1"/>
    <col min="15630" max="15630" width="3.42578125" style="42" customWidth="1"/>
    <col min="15631" max="15872" width="9.140625" style="42"/>
    <col min="15873" max="15873" width="125.85546875" style="42" customWidth="1"/>
    <col min="15874" max="15874" width="20.140625" style="42" customWidth="1"/>
    <col min="15875" max="15875" width="22" style="42" customWidth="1"/>
    <col min="15876" max="15876" width="21.7109375" style="42" customWidth="1"/>
    <col min="15877" max="15877" width="22.28515625" style="42" customWidth="1"/>
    <col min="15878" max="15878" width="20.140625" style="42" customWidth="1"/>
    <col min="15879" max="15879" width="22.7109375" style="42" customWidth="1"/>
    <col min="15880" max="15880" width="21.7109375" style="42" customWidth="1"/>
    <col min="15881" max="15881" width="22.140625" style="42" customWidth="1"/>
    <col min="15882" max="15882" width="20.140625" style="42" customWidth="1"/>
    <col min="15883" max="15883" width="22.42578125" style="42" customWidth="1"/>
    <col min="15884" max="15884" width="21.7109375" style="42" customWidth="1"/>
    <col min="15885" max="15885" width="22.140625" style="42" customWidth="1"/>
    <col min="15886" max="15886" width="3.42578125" style="42" customWidth="1"/>
    <col min="15887" max="16128" width="9.140625" style="42"/>
    <col min="16129" max="16129" width="125.85546875" style="42" customWidth="1"/>
    <col min="16130" max="16130" width="20.140625" style="42" customWidth="1"/>
    <col min="16131" max="16131" width="22" style="42" customWidth="1"/>
    <col min="16132" max="16132" width="21.7109375" style="42" customWidth="1"/>
    <col min="16133" max="16133" width="22.28515625" style="42" customWidth="1"/>
    <col min="16134" max="16134" width="20.140625" style="42" customWidth="1"/>
    <col min="16135" max="16135" width="22.7109375" style="42" customWidth="1"/>
    <col min="16136" max="16136" width="21.7109375" style="42" customWidth="1"/>
    <col min="16137" max="16137" width="22.140625" style="42" customWidth="1"/>
    <col min="16138" max="16138" width="20.140625" style="42" customWidth="1"/>
    <col min="16139" max="16139" width="22.42578125" style="42" customWidth="1"/>
    <col min="16140" max="16140" width="21.7109375" style="42" customWidth="1"/>
    <col min="16141" max="16141" width="22.140625" style="42" customWidth="1"/>
    <col min="16142" max="16142" width="3.42578125" style="42" customWidth="1"/>
    <col min="16143" max="16384" width="9.140625" style="42"/>
  </cols>
  <sheetData>
    <row r="1" spans="1:26" s="44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9"/>
    </row>
    <row r="2" spans="1:26" s="203" customFormat="1" ht="70.5" customHeight="1">
      <c r="A2" s="694" t="s">
        <v>146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270"/>
    </row>
    <row r="3" spans="1:26" s="203" customFormat="1" ht="42.75" customHeight="1">
      <c r="A3" s="694" t="s">
        <v>265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270"/>
    </row>
    <row r="4" spans="1:26" s="203" customFormat="1" ht="40.5" customHeight="1">
      <c r="A4" s="694" t="s">
        <v>2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270"/>
    </row>
    <row r="5" spans="1:26" s="205" customFormat="1" ht="74.25" customHeight="1">
      <c r="A5" s="695" t="s">
        <v>251</v>
      </c>
      <c r="B5" s="695"/>
      <c r="C5" s="695"/>
      <c r="D5" s="695"/>
      <c r="E5" s="695"/>
      <c r="F5" s="695"/>
      <c r="G5" s="695"/>
      <c r="H5" s="695"/>
      <c r="I5" s="695"/>
      <c r="J5" s="695"/>
      <c r="K5" s="695"/>
      <c r="L5" s="695"/>
      <c r="M5" s="695"/>
      <c r="N5" s="271"/>
    </row>
    <row r="6" spans="1:26" ht="6" customHeight="1"/>
    <row r="7" spans="1:26" ht="19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73"/>
    </row>
    <row r="8" spans="1:26" s="274" customFormat="1" ht="33.75" customHeight="1">
      <c r="A8" s="210"/>
      <c r="B8" s="700" t="s">
        <v>266</v>
      </c>
      <c r="C8" s="700"/>
      <c r="D8" s="700"/>
      <c r="E8" s="700"/>
      <c r="F8" s="700" t="s">
        <v>267</v>
      </c>
      <c r="G8" s="700"/>
      <c r="H8" s="700"/>
      <c r="I8" s="700"/>
      <c r="J8" s="700" t="s">
        <v>268</v>
      </c>
      <c r="K8" s="700"/>
      <c r="L8" s="700"/>
      <c r="M8" s="700"/>
      <c r="Y8" s="274">
        <v>1</v>
      </c>
      <c r="Z8" s="274">
        <v>1</v>
      </c>
    </row>
    <row r="9" spans="1:26" s="276" customFormat="1" ht="75" customHeight="1">
      <c r="A9" s="213"/>
      <c r="B9" s="213" t="s">
        <v>252</v>
      </c>
      <c r="C9" s="214" t="s">
        <v>253</v>
      </c>
      <c r="D9" s="213" t="s">
        <v>254</v>
      </c>
      <c r="E9" s="213" t="s">
        <v>53</v>
      </c>
      <c r="F9" s="214" t="s">
        <v>252</v>
      </c>
      <c r="G9" s="213" t="s">
        <v>253</v>
      </c>
      <c r="H9" s="213" t="s">
        <v>254</v>
      </c>
      <c r="I9" s="214" t="s">
        <v>53</v>
      </c>
      <c r="J9" s="213" t="s">
        <v>252</v>
      </c>
      <c r="K9" s="213" t="s">
        <v>253</v>
      </c>
      <c r="L9" s="214" t="s">
        <v>254</v>
      </c>
      <c r="M9" s="213" t="s">
        <v>53</v>
      </c>
      <c r="N9" s="275"/>
      <c r="Y9" s="276">
        <v>1</v>
      </c>
      <c r="Z9" s="276">
        <v>1</v>
      </c>
    </row>
    <row r="10" spans="1:26" s="277" customFormat="1" ht="66.75" customHeight="1">
      <c r="A10" s="217" t="s">
        <v>220</v>
      </c>
      <c r="B10" s="218">
        <v>532.86973999999998</v>
      </c>
      <c r="C10" s="218">
        <v>25959.024486800001</v>
      </c>
      <c r="D10" s="218">
        <v>32519.277298199999</v>
      </c>
      <c r="E10" s="218">
        <v>59011.171524999998</v>
      </c>
      <c r="F10" s="218">
        <v>13154.07488</v>
      </c>
      <c r="G10" s="218">
        <v>258091.0395976</v>
      </c>
      <c r="H10" s="218">
        <v>122417.8041654</v>
      </c>
      <c r="I10" s="218">
        <v>393662.91864300001</v>
      </c>
      <c r="J10" s="218">
        <v>66967.6903838</v>
      </c>
      <c r="K10" s="218">
        <v>173300.26948640001</v>
      </c>
      <c r="L10" s="218">
        <v>165797.76680099999</v>
      </c>
      <c r="M10" s="218">
        <v>406065.72667119995</v>
      </c>
      <c r="N10" s="274"/>
    </row>
    <row r="11" spans="1:26" s="277" customFormat="1" ht="66.75" customHeight="1">
      <c r="A11" s="217" t="s">
        <v>221</v>
      </c>
      <c r="B11" s="220">
        <v>0</v>
      </c>
      <c r="C11" s="220">
        <v>256.31470000000002</v>
      </c>
      <c r="D11" s="220">
        <v>455.42341220000003</v>
      </c>
      <c r="E11" s="220">
        <v>711.73811219999993</v>
      </c>
      <c r="F11" s="220">
        <v>2669.7480699999996</v>
      </c>
      <c r="G11" s="220">
        <v>3042.7399863999999</v>
      </c>
      <c r="H11" s="218">
        <v>725.18062999999995</v>
      </c>
      <c r="I11" s="218">
        <v>6437.6686864000003</v>
      </c>
      <c r="J11" s="218">
        <v>269.24437</v>
      </c>
      <c r="K11" s="218">
        <v>1537.283146</v>
      </c>
      <c r="L11" s="218">
        <v>5692.0265867999997</v>
      </c>
      <c r="M11" s="218">
        <v>7498.5541028000007</v>
      </c>
      <c r="N11" s="274"/>
    </row>
    <row r="12" spans="1:26" s="277" customFormat="1" ht="66.75" customHeight="1">
      <c r="A12" s="217" t="s">
        <v>222</v>
      </c>
      <c r="B12" s="220">
        <v>0</v>
      </c>
      <c r="C12" s="220">
        <v>102.98716999999999</v>
      </c>
      <c r="D12" s="220">
        <v>0</v>
      </c>
      <c r="E12" s="220">
        <v>102.98716999999999</v>
      </c>
      <c r="F12" s="220">
        <v>10222.390506</v>
      </c>
      <c r="G12" s="220">
        <v>38409.592807599998</v>
      </c>
      <c r="H12" s="218">
        <v>927.96252040000002</v>
      </c>
      <c r="I12" s="218">
        <v>49559.945833999998</v>
      </c>
      <c r="J12" s="218">
        <v>631.76</v>
      </c>
      <c r="K12" s="218">
        <v>51.267269999999996</v>
      </c>
      <c r="L12" s="218">
        <v>144.04003739999999</v>
      </c>
      <c r="M12" s="218">
        <v>827.0673074</v>
      </c>
      <c r="N12" s="274"/>
    </row>
    <row r="13" spans="1:26" s="277" customFormat="1" ht="66.75" customHeight="1">
      <c r="A13" s="217" t="s">
        <v>223</v>
      </c>
      <c r="B13" s="218">
        <v>770.02326000000005</v>
      </c>
      <c r="C13" s="218">
        <v>1288.7880318</v>
      </c>
      <c r="D13" s="218">
        <v>9112.6956537999995</v>
      </c>
      <c r="E13" s="218">
        <v>11171.5069456</v>
      </c>
      <c r="F13" s="218">
        <v>219409.49199000001</v>
      </c>
      <c r="G13" s="218">
        <v>63868.218556199994</v>
      </c>
      <c r="H13" s="218">
        <v>20225.5060902</v>
      </c>
      <c r="I13" s="218">
        <v>303503.21663639997</v>
      </c>
      <c r="J13" s="218">
        <v>208.45354</v>
      </c>
      <c r="K13" s="218">
        <v>7982.0838842000003</v>
      </c>
      <c r="L13" s="218">
        <v>6355.6340256000003</v>
      </c>
      <c r="M13" s="218">
        <v>14546.1714498</v>
      </c>
      <c r="N13" s="274"/>
    </row>
    <row r="14" spans="1:26" s="277" customFormat="1" ht="66.75" customHeight="1">
      <c r="A14" s="217" t="s">
        <v>224</v>
      </c>
      <c r="B14" s="218">
        <v>29218.812576</v>
      </c>
      <c r="C14" s="218">
        <v>66835.356175399997</v>
      </c>
      <c r="D14" s="218">
        <v>103906.9951242</v>
      </c>
      <c r="E14" s="218">
        <v>199961.1638756</v>
      </c>
      <c r="F14" s="218">
        <v>684978.43251259997</v>
      </c>
      <c r="G14" s="218">
        <v>1291953.8898298</v>
      </c>
      <c r="H14" s="218">
        <v>1003202.5874712</v>
      </c>
      <c r="I14" s="218">
        <v>2980134.9098136001</v>
      </c>
      <c r="J14" s="218">
        <v>422880.12100679998</v>
      </c>
      <c r="K14" s="218">
        <v>693940.00962280005</v>
      </c>
      <c r="L14" s="218">
        <v>802937.80542980006</v>
      </c>
      <c r="M14" s="218">
        <v>1919757.9360594</v>
      </c>
      <c r="N14" s="274"/>
    </row>
    <row r="15" spans="1:26" s="277" customFormat="1" ht="66.75" customHeight="1">
      <c r="A15" s="217" t="s">
        <v>225</v>
      </c>
      <c r="B15" s="218">
        <v>18219.8011066</v>
      </c>
      <c r="C15" s="218">
        <v>4400.9264460000004</v>
      </c>
      <c r="D15" s="218">
        <v>3152.0180699999996</v>
      </c>
      <c r="E15" s="218">
        <v>25772.745622599999</v>
      </c>
      <c r="F15" s="218">
        <v>48684.035139</v>
      </c>
      <c r="G15" s="218">
        <v>90157.158353000006</v>
      </c>
      <c r="H15" s="218">
        <v>9466.106699599999</v>
      </c>
      <c r="I15" s="218">
        <v>148307.30019159999</v>
      </c>
      <c r="J15" s="218">
        <v>32517.6053326</v>
      </c>
      <c r="K15" s="218">
        <v>78997.714040000006</v>
      </c>
      <c r="L15" s="218">
        <v>57272.973735200001</v>
      </c>
      <c r="M15" s="218">
        <v>168788.29310780001</v>
      </c>
      <c r="N15" s="274"/>
    </row>
    <row r="16" spans="1:26" s="277" customFormat="1" ht="66.75" customHeight="1">
      <c r="A16" s="217" t="s">
        <v>131</v>
      </c>
      <c r="B16" s="218">
        <v>201475.1106402</v>
      </c>
      <c r="C16" s="218">
        <v>86309.536328400005</v>
      </c>
      <c r="D16" s="218">
        <v>373160.96964679996</v>
      </c>
      <c r="E16" s="218">
        <v>660945.61661539995</v>
      </c>
      <c r="F16" s="218">
        <v>831809.22709619999</v>
      </c>
      <c r="G16" s="218">
        <v>1564523.6923992001</v>
      </c>
      <c r="H16" s="218">
        <v>835139.59691179998</v>
      </c>
      <c r="I16" s="218">
        <v>3231472.5164071997</v>
      </c>
      <c r="J16" s="218">
        <v>313841.46009439998</v>
      </c>
      <c r="K16" s="218">
        <v>620014.21291980008</v>
      </c>
      <c r="L16" s="218">
        <v>585287.40895079996</v>
      </c>
      <c r="M16" s="218">
        <v>1519143.0819649999</v>
      </c>
      <c r="N16" s="274"/>
    </row>
    <row r="17" spans="1:14" s="277" customFormat="1" ht="66.75" customHeight="1">
      <c r="A17" s="217" t="s">
        <v>226</v>
      </c>
      <c r="B17" s="218">
        <v>38190.993088800002</v>
      </c>
      <c r="C17" s="218">
        <v>191010.28113719999</v>
      </c>
      <c r="D17" s="218">
        <v>366114.21421179996</v>
      </c>
      <c r="E17" s="218">
        <v>595315.48843780009</v>
      </c>
      <c r="F17" s="218">
        <v>1664469.5071806</v>
      </c>
      <c r="G17" s="218">
        <v>3051341.0637821998</v>
      </c>
      <c r="H17" s="218">
        <v>2027312.1320430001</v>
      </c>
      <c r="I17" s="218">
        <v>6743122.7030058</v>
      </c>
      <c r="J17" s="218">
        <v>400066.58718279999</v>
      </c>
      <c r="K17" s="218">
        <v>1278700.1703211998</v>
      </c>
      <c r="L17" s="218">
        <v>1254867.0223412002</v>
      </c>
      <c r="M17" s="218">
        <v>2933633.7798452</v>
      </c>
      <c r="N17" s="274"/>
    </row>
    <row r="18" spans="1:14" s="277" customFormat="1" ht="66.75" customHeight="1">
      <c r="A18" s="217" t="s">
        <v>227</v>
      </c>
      <c r="B18" s="218">
        <v>184.47819279999999</v>
      </c>
      <c r="C18" s="218">
        <v>8673.0064471999995</v>
      </c>
      <c r="D18" s="218">
        <v>26681.6579236</v>
      </c>
      <c r="E18" s="218">
        <v>35539.142563600006</v>
      </c>
      <c r="F18" s="218">
        <v>5020.8237292000003</v>
      </c>
      <c r="G18" s="218">
        <v>165988.94473280001</v>
      </c>
      <c r="H18" s="218">
        <v>242054.23759619999</v>
      </c>
      <c r="I18" s="218">
        <v>413064.00605820003</v>
      </c>
      <c r="J18" s="218">
        <v>8559.9863100000002</v>
      </c>
      <c r="K18" s="218">
        <v>66004.743298799993</v>
      </c>
      <c r="L18" s="218">
        <v>121293.32555859999</v>
      </c>
      <c r="M18" s="218">
        <v>195858.05516740002</v>
      </c>
      <c r="N18" s="274"/>
    </row>
    <row r="19" spans="1:14" s="277" customFormat="1" ht="66.75" customHeight="1">
      <c r="A19" s="217" t="s">
        <v>228</v>
      </c>
      <c r="B19" s="218">
        <v>2770.5226699999998</v>
      </c>
      <c r="C19" s="218">
        <v>40185.365756599997</v>
      </c>
      <c r="D19" s="218">
        <v>130249.0659176</v>
      </c>
      <c r="E19" s="218">
        <v>173204.9543442</v>
      </c>
      <c r="F19" s="218">
        <v>69227.049680000011</v>
      </c>
      <c r="G19" s="218">
        <v>1010715.2604452</v>
      </c>
      <c r="H19" s="218">
        <v>643828.02292439993</v>
      </c>
      <c r="I19" s="218">
        <v>1723770.3330495998</v>
      </c>
      <c r="J19" s="218">
        <v>9811.5803100000012</v>
      </c>
      <c r="K19" s="218">
        <v>301582.51390620001</v>
      </c>
      <c r="L19" s="218">
        <v>392757.6855654</v>
      </c>
      <c r="M19" s="218">
        <v>704151.77978159999</v>
      </c>
      <c r="N19" s="274"/>
    </row>
    <row r="20" spans="1:14" s="277" customFormat="1" ht="66.75" customHeight="1">
      <c r="A20" s="217" t="s">
        <v>229</v>
      </c>
      <c r="B20" s="218">
        <v>15814.722563200001</v>
      </c>
      <c r="C20" s="218">
        <v>3888.98542</v>
      </c>
      <c r="D20" s="218">
        <v>8070.3861900000002</v>
      </c>
      <c r="E20" s="218">
        <v>27774.094173199999</v>
      </c>
      <c r="F20" s="218">
        <v>626211.76694340003</v>
      </c>
      <c r="G20" s="218">
        <v>1227866.5947490002</v>
      </c>
      <c r="H20" s="218">
        <v>136898.66364160003</v>
      </c>
      <c r="I20" s="218">
        <v>1990977.0253340001</v>
      </c>
      <c r="J20" s="218">
        <v>49491.544671400006</v>
      </c>
      <c r="K20" s="218">
        <v>155036.58993419999</v>
      </c>
      <c r="L20" s="218">
        <v>52135.1326634</v>
      </c>
      <c r="M20" s="218">
        <v>256663.267269</v>
      </c>
      <c r="N20" s="274"/>
    </row>
    <row r="21" spans="1:14" s="277" customFormat="1" ht="66.75" customHeight="1">
      <c r="A21" s="217" t="s">
        <v>230</v>
      </c>
      <c r="B21" s="218">
        <v>16656.683753199999</v>
      </c>
      <c r="C21" s="218">
        <v>76232.272403600015</v>
      </c>
      <c r="D21" s="218">
        <v>753733.53279500001</v>
      </c>
      <c r="E21" s="218">
        <v>846622.48895180004</v>
      </c>
      <c r="F21" s="218">
        <v>199311.68941460003</v>
      </c>
      <c r="G21" s="218">
        <v>1094433.9796229999</v>
      </c>
      <c r="H21" s="218">
        <v>3188344.1768068001</v>
      </c>
      <c r="I21" s="218">
        <v>4482089.8458444001</v>
      </c>
      <c r="J21" s="218">
        <v>127956.5550296</v>
      </c>
      <c r="K21" s="218">
        <v>389778.04666280001</v>
      </c>
      <c r="L21" s="218">
        <v>2477092.5674530002</v>
      </c>
      <c r="M21" s="218">
        <v>2994827.1691454002</v>
      </c>
      <c r="N21" s="274"/>
    </row>
    <row r="22" spans="1:14" s="277" customFormat="1" ht="66.75" customHeight="1">
      <c r="A22" s="217" t="s">
        <v>231</v>
      </c>
      <c r="B22" s="218">
        <v>253.48964000000001</v>
      </c>
      <c r="C22" s="218">
        <v>173.78411</v>
      </c>
      <c r="D22" s="218">
        <v>100.56627999999999</v>
      </c>
      <c r="E22" s="218">
        <v>527.84003000000007</v>
      </c>
      <c r="F22" s="218">
        <v>467.82100000000003</v>
      </c>
      <c r="G22" s="218">
        <v>27180.2751866</v>
      </c>
      <c r="H22" s="218">
        <v>3025.1347832000001</v>
      </c>
      <c r="I22" s="218">
        <v>30673.230969799999</v>
      </c>
      <c r="J22" s="218">
        <v>83.94547</v>
      </c>
      <c r="K22" s="218">
        <v>655.67037000000005</v>
      </c>
      <c r="L22" s="218">
        <v>1703.82357</v>
      </c>
      <c r="M22" s="218">
        <v>2443.43941</v>
      </c>
      <c r="N22" s="274"/>
    </row>
    <row r="23" spans="1:14" s="277" customFormat="1" ht="66.75" customHeight="1">
      <c r="A23" s="217" t="s">
        <v>232</v>
      </c>
      <c r="B23" s="218">
        <v>308.77909999999997</v>
      </c>
      <c r="C23" s="218">
        <v>1208.3396926</v>
      </c>
      <c r="D23" s="218">
        <v>1111.7226654000001</v>
      </c>
      <c r="E23" s="218">
        <v>2628.8414579999999</v>
      </c>
      <c r="F23" s="218">
        <v>1654.24308</v>
      </c>
      <c r="G23" s="218">
        <v>19430.109725800001</v>
      </c>
      <c r="H23" s="218">
        <v>62190.949953199997</v>
      </c>
      <c r="I23" s="218">
        <v>83275.302758999998</v>
      </c>
      <c r="J23" s="218">
        <v>639.0072844</v>
      </c>
      <c r="K23" s="218">
        <v>3973.8926310000002</v>
      </c>
      <c r="L23" s="218">
        <v>47508.947625200002</v>
      </c>
      <c r="M23" s="218">
        <v>52121.8475406</v>
      </c>
      <c r="N23" s="274"/>
    </row>
    <row r="24" spans="1:14" s="277" customFormat="1" ht="66.75" customHeight="1">
      <c r="A24" s="217" t="s">
        <v>233</v>
      </c>
      <c r="B24" s="218">
        <v>8265.9430484000004</v>
      </c>
      <c r="C24" s="218">
        <v>38393.306260199999</v>
      </c>
      <c r="D24" s="218">
        <v>32568.513793800001</v>
      </c>
      <c r="E24" s="218">
        <v>79227.7631024</v>
      </c>
      <c r="F24" s="218">
        <v>29359.135326799998</v>
      </c>
      <c r="G24" s="218">
        <v>371374.68603079999</v>
      </c>
      <c r="H24" s="218">
        <v>452971.70521480002</v>
      </c>
      <c r="I24" s="218">
        <v>853705.52657240001</v>
      </c>
      <c r="J24" s="218">
        <v>26438.877294799997</v>
      </c>
      <c r="K24" s="218">
        <v>214414.13265040002</v>
      </c>
      <c r="L24" s="218">
        <v>185207.0375836</v>
      </c>
      <c r="M24" s="218">
        <v>426060.04752880003</v>
      </c>
      <c r="N24" s="274"/>
    </row>
    <row r="25" spans="1:14" s="277" customFormat="1" ht="66.75" customHeight="1">
      <c r="A25" s="217" t="s">
        <v>234</v>
      </c>
      <c r="B25" s="218">
        <v>585.94000000000005</v>
      </c>
      <c r="C25" s="218">
        <v>1545.5932499999999</v>
      </c>
      <c r="D25" s="218">
        <v>53.46</v>
      </c>
      <c r="E25" s="218">
        <v>2184.99325</v>
      </c>
      <c r="F25" s="218">
        <v>2.7441900000000001</v>
      </c>
      <c r="G25" s="218">
        <v>281.79081000000002</v>
      </c>
      <c r="H25" s="218">
        <v>2073.6301410000001</v>
      </c>
      <c r="I25" s="218">
        <v>2358.1651409999999</v>
      </c>
      <c r="J25" s="218">
        <v>0.68595000000000006</v>
      </c>
      <c r="K25" s="218">
        <v>95.084690000000009</v>
      </c>
      <c r="L25" s="218">
        <v>0</v>
      </c>
      <c r="M25" s="218">
        <v>95.77064</v>
      </c>
      <c r="N25" s="274"/>
    </row>
    <row r="26" spans="1:14" s="277" customFormat="1" ht="66.75" customHeight="1">
      <c r="A26" s="217" t="s">
        <v>235</v>
      </c>
      <c r="B26" s="218">
        <v>35.276000000000003</v>
      </c>
      <c r="C26" s="218">
        <v>0</v>
      </c>
      <c r="D26" s="218">
        <v>0</v>
      </c>
      <c r="E26" s="218">
        <v>35.276000000000003</v>
      </c>
      <c r="F26" s="218">
        <v>918.43099959999995</v>
      </c>
      <c r="G26" s="218">
        <v>67.622169999999997</v>
      </c>
      <c r="H26" s="218">
        <v>314.54401000000001</v>
      </c>
      <c r="I26" s="218">
        <v>1300.5971795999999</v>
      </c>
      <c r="J26" s="218">
        <v>213.058584</v>
      </c>
      <c r="K26" s="218">
        <v>3498.9325042</v>
      </c>
      <c r="L26" s="218">
        <v>0</v>
      </c>
      <c r="M26" s="218">
        <v>3711.9910881999999</v>
      </c>
      <c r="N26" s="274"/>
    </row>
    <row r="27" spans="1:14" s="279" customFormat="1" ht="92.25" customHeight="1" thickBot="1">
      <c r="A27" s="221" t="s">
        <v>236</v>
      </c>
      <c r="B27" s="222">
        <v>602.72586000000001</v>
      </c>
      <c r="C27" s="222">
        <v>20.58</v>
      </c>
      <c r="D27" s="222">
        <v>0</v>
      </c>
      <c r="E27" s="222">
        <v>623.30585999999994</v>
      </c>
      <c r="F27" s="222">
        <v>319.17509000000001</v>
      </c>
      <c r="G27" s="222">
        <v>1293.4804554</v>
      </c>
      <c r="H27" s="222">
        <v>880.33789000000002</v>
      </c>
      <c r="I27" s="222">
        <v>2492.9934353999997</v>
      </c>
      <c r="J27" s="222">
        <v>135.89343</v>
      </c>
      <c r="K27" s="222">
        <v>43.180720000000001</v>
      </c>
      <c r="L27" s="222">
        <v>314.77924000000002</v>
      </c>
      <c r="M27" s="222">
        <v>493.85338999999999</v>
      </c>
      <c r="N27" s="278"/>
    </row>
    <row r="28" spans="1:14" s="277" customFormat="1" ht="42" customHeight="1" thickTop="1" thickBot="1">
      <c r="A28" s="280" t="s">
        <v>255</v>
      </c>
      <c r="B28" s="281">
        <f>SUM(B10:B27)</f>
        <v>333886.17123919993</v>
      </c>
      <c r="C28" s="281">
        <f t="shared" ref="C28:M28" si="0">SUM(C10:C27)</f>
        <v>546484.44781579997</v>
      </c>
      <c r="D28" s="281">
        <f t="shared" si="0"/>
        <v>1840990.4989823999</v>
      </c>
      <c r="E28" s="281">
        <f t="shared" si="0"/>
        <v>2721361.1180374003</v>
      </c>
      <c r="F28" s="281">
        <f t="shared" si="0"/>
        <v>4407889.786828001</v>
      </c>
      <c r="G28" s="281">
        <f t="shared" si="0"/>
        <v>10280020.139240598</v>
      </c>
      <c r="H28" s="281">
        <f t="shared" si="0"/>
        <v>8751998.2794927992</v>
      </c>
      <c r="I28" s="281">
        <f t="shared" si="0"/>
        <v>23439908.205561399</v>
      </c>
      <c r="J28" s="281">
        <f t="shared" si="0"/>
        <v>1460714.0562446001</v>
      </c>
      <c r="K28" s="281">
        <f t="shared" si="0"/>
        <v>3989605.7980579999</v>
      </c>
      <c r="L28" s="281">
        <f t="shared" si="0"/>
        <v>6156367.9771670001</v>
      </c>
      <c r="M28" s="281">
        <f t="shared" si="0"/>
        <v>11606687.831469601</v>
      </c>
      <c r="N28" s="274"/>
    </row>
    <row r="29" spans="1:14" ht="11.25" customHeight="1" thickTop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ht="33" customHeight="1" thickTop="1">
      <c r="A30" s="230" t="s">
        <v>238</v>
      </c>
      <c r="B30" s="70"/>
      <c r="C30" s="191"/>
      <c r="D30" s="191"/>
      <c r="E30" s="191"/>
      <c r="F30" s="191"/>
      <c r="G30" s="191"/>
      <c r="H30" s="192"/>
      <c r="I30" s="192"/>
      <c r="J30" s="114"/>
      <c r="K30" s="114"/>
      <c r="L30" s="114"/>
      <c r="M30" s="114"/>
    </row>
    <row r="31" spans="1:14" ht="13.5" customHeight="1">
      <c r="A31" s="164"/>
      <c r="B31" s="67"/>
      <c r="C31" s="135"/>
      <c r="D31" s="135"/>
      <c r="E31" s="135"/>
      <c r="F31" s="135"/>
      <c r="G31" s="135"/>
      <c r="H31" s="135"/>
      <c r="I31" s="134"/>
      <c r="J31" s="114"/>
      <c r="K31" s="114"/>
      <c r="L31" s="114"/>
      <c r="M31" s="114"/>
    </row>
    <row r="32" spans="1:14" ht="13.5" customHeight="1">
      <c r="A32" s="164"/>
      <c r="B32" s="67"/>
      <c r="C32" s="135"/>
      <c r="D32" s="135"/>
      <c r="E32" s="135"/>
      <c r="F32" s="135"/>
      <c r="G32" s="135"/>
      <c r="H32" s="135"/>
      <c r="I32" s="134"/>
      <c r="J32" s="114"/>
      <c r="K32" s="114"/>
      <c r="L32" s="114"/>
      <c r="M32" s="114"/>
    </row>
    <row r="33" spans="1:13" ht="13.5" customHeight="1">
      <c r="A33" s="164"/>
      <c r="B33" s="67"/>
      <c r="C33" s="135"/>
      <c r="D33" s="135"/>
      <c r="E33" s="135"/>
      <c r="F33" s="135"/>
      <c r="G33" s="135"/>
      <c r="H33" s="135"/>
      <c r="I33" s="134"/>
      <c r="J33" s="114"/>
      <c r="K33" s="114"/>
      <c r="L33" s="114"/>
      <c r="M33" s="114"/>
    </row>
    <row r="34" spans="1:13" ht="13.5" customHeight="1">
      <c r="A34" s="164"/>
      <c r="B34" s="67"/>
      <c r="C34" s="135"/>
      <c r="D34" s="135"/>
      <c r="E34" s="135"/>
      <c r="F34" s="135"/>
      <c r="G34" s="135"/>
      <c r="H34" s="135"/>
      <c r="I34" s="134"/>
      <c r="J34" s="114"/>
      <c r="K34" s="114"/>
      <c r="L34" s="114"/>
      <c r="M34" s="114"/>
    </row>
    <row r="35" spans="1:13" ht="13.5" customHeight="1">
      <c r="A35" s="164"/>
      <c r="B35" s="67"/>
      <c r="C35" s="135"/>
      <c r="D35" s="135"/>
      <c r="E35" s="135"/>
      <c r="F35" s="135"/>
      <c r="G35" s="135"/>
      <c r="H35" s="135"/>
      <c r="I35" s="134"/>
      <c r="J35" s="114"/>
      <c r="K35" s="114"/>
      <c r="L35" s="114"/>
      <c r="M35" s="114"/>
    </row>
    <row r="36" spans="1:13" ht="13.5" customHeight="1">
      <c r="A36" s="164"/>
      <c r="B36" s="67"/>
      <c r="C36" s="135"/>
      <c r="D36" s="135"/>
      <c r="E36" s="135"/>
      <c r="F36" s="135"/>
      <c r="G36" s="135"/>
      <c r="H36" s="135"/>
      <c r="I36" s="134"/>
      <c r="J36" s="114"/>
      <c r="K36" s="114"/>
      <c r="L36" s="114"/>
      <c r="M36" s="114"/>
    </row>
    <row r="37" spans="1:13" ht="13.5" customHeight="1">
      <c r="A37" s="168"/>
      <c r="B37" s="235"/>
      <c r="C37" s="135"/>
      <c r="D37" s="135"/>
      <c r="E37" s="135"/>
      <c r="F37" s="135"/>
      <c r="G37" s="135"/>
      <c r="H37" s="135"/>
      <c r="I37" s="134"/>
      <c r="J37" s="114"/>
      <c r="K37" s="114"/>
      <c r="L37" s="114"/>
      <c r="M37" s="114"/>
    </row>
    <row r="38" spans="1:13" ht="13.5" customHeight="1">
      <c r="A38" s="164"/>
      <c r="B38" s="235"/>
      <c r="C38" s="135"/>
      <c r="D38" s="135"/>
      <c r="E38" s="135"/>
      <c r="F38" s="135"/>
      <c r="G38" s="135"/>
      <c r="H38" s="135"/>
      <c r="I38" s="134"/>
      <c r="J38" s="114"/>
      <c r="K38" s="114"/>
      <c r="L38" s="114"/>
      <c r="M38" s="114"/>
    </row>
    <row r="39" spans="1:13" ht="13.5" customHeight="1">
      <c r="A39" s="164"/>
      <c r="B39" s="235"/>
      <c r="C39" s="135"/>
      <c r="D39" s="135"/>
      <c r="E39" s="135"/>
      <c r="F39" s="135"/>
      <c r="G39" s="135"/>
      <c r="H39" s="135"/>
      <c r="I39" s="134"/>
      <c r="J39" s="114"/>
      <c r="K39" s="114"/>
      <c r="L39" s="114"/>
      <c r="M39" s="114"/>
    </row>
    <row r="40" spans="1:13" ht="13.5" customHeight="1">
      <c r="A40" s="164"/>
      <c r="B40" s="235"/>
      <c r="C40" s="135"/>
      <c r="D40" s="135"/>
      <c r="E40" s="135"/>
      <c r="F40" s="135"/>
      <c r="G40" s="135"/>
      <c r="H40" s="135"/>
      <c r="I40" s="134"/>
      <c r="J40" s="114"/>
      <c r="K40" s="114"/>
      <c r="L40" s="114"/>
      <c r="M40" s="114"/>
    </row>
    <row r="41" spans="1:13" ht="13.5" customHeight="1">
      <c r="A41" s="164"/>
      <c r="B41" s="235"/>
      <c r="C41" s="135"/>
      <c r="D41" s="135"/>
      <c r="E41" s="135"/>
      <c r="F41" s="135"/>
      <c r="G41" s="135"/>
      <c r="H41" s="135"/>
      <c r="I41" s="134"/>
      <c r="J41" s="114"/>
      <c r="K41" s="114"/>
      <c r="L41" s="114"/>
      <c r="M41" s="114"/>
    </row>
    <row r="42" spans="1:13" ht="13.5" customHeight="1">
      <c r="A42" s="164"/>
      <c r="B42" s="235"/>
      <c r="C42" s="135"/>
      <c r="D42" s="135"/>
      <c r="E42" s="135"/>
      <c r="F42" s="135"/>
      <c r="G42" s="135"/>
      <c r="H42" s="135"/>
      <c r="I42" s="134"/>
      <c r="J42" s="114"/>
      <c r="K42" s="114"/>
      <c r="L42" s="114"/>
      <c r="M42" s="114"/>
    </row>
    <row r="43" spans="1:13" ht="13.5" customHeight="1">
      <c r="A43" s="168"/>
      <c r="B43" s="235"/>
      <c r="C43" s="135"/>
      <c r="D43" s="135"/>
      <c r="E43" s="135"/>
      <c r="F43" s="135"/>
      <c r="G43" s="135"/>
      <c r="H43" s="135"/>
      <c r="I43" s="134"/>
      <c r="J43" s="114"/>
      <c r="K43" s="114"/>
      <c r="L43" s="114"/>
      <c r="M43" s="114"/>
    </row>
    <row r="44" spans="1:13" ht="13.5" customHeight="1">
      <c r="A44" s="164"/>
      <c r="B44" s="67"/>
      <c r="C44" s="135"/>
      <c r="D44" s="135"/>
      <c r="E44" s="135"/>
      <c r="F44" s="135"/>
      <c r="G44" s="135"/>
      <c r="H44" s="135"/>
      <c r="I44" s="134"/>
      <c r="J44" s="114"/>
      <c r="K44" s="114"/>
      <c r="L44" s="114"/>
      <c r="M44" s="114"/>
    </row>
    <row r="45" spans="1:13" ht="13.5" customHeight="1">
      <c r="A45" s="164"/>
      <c r="B45" s="67"/>
      <c r="C45" s="135"/>
      <c r="D45" s="135"/>
      <c r="E45" s="135"/>
      <c r="F45" s="135"/>
      <c r="G45" s="135"/>
      <c r="H45" s="135"/>
      <c r="I45" s="134"/>
      <c r="J45" s="114"/>
      <c r="K45" s="114"/>
      <c r="L45" s="114"/>
      <c r="M45" s="114"/>
    </row>
    <row r="46" spans="1:13" ht="13.5" customHeight="1">
      <c r="A46" s="164"/>
      <c r="B46" s="67"/>
      <c r="C46" s="135"/>
      <c r="D46" s="135"/>
      <c r="E46" s="135"/>
      <c r="F46" s="135"/>
      <c r="G46" s="135"/>
      <c r="H46" s="135"/>
      <c r="I46" s="134"/>
      <c r="J46" s="114"/>
      <c r="K46" s="114"/>
      <c r="L46" s="114"/>
      <c r="M46" s="114"/>
    </row>
    <row r="47" spans="1:13" ht="13.5" customHeight="1">
      <c r="A47" s="168"/>
      <c r="B47" s="67"/>
      <c r="C47" s="135"/>
      <c r="D47" s="135"/>
      <c r="E47" s="135"/>
      <c r="F47" s="135"/>
      <c r="G47" s="135"/>
      <c r="H47" s="135"/>
      <c r="I47" s="134"/>
      <c r="J47" s="114"/>
      <c r="K47" s="114"/>
      <c r="L47" s="114"/>
      <c r="M47" s="114"/>
    </row>
    <row r="48" spans="1:13" ht="13.5" customHeight="1">
      <c r="A48" s="164"/>
      <c r="B48" s="67"/>
      <c r="C48" s="135"/>
      <c r="D48" s="135"/>
      <c r="E48" s="135"/>
      <c r="F48" s="135"/>
      <c r="G48" s="135"/>
      <c r="H48" s="135"/>
      <c r="I48" s="134"/>
      <c r="J48" s="114"/>
      <c r="K48" s="114"/>
      <c r="L48" s="114"/>
      <c r="M48" s="114"/>
    </row>
    <row r="49" spans="1:13" ht="13.5" customHeight="1">
      <c r="A49" s="164"/>
      <c r="B49" s="67"/>
      <c r="C49" s="135"/>
      <c r="D49" s="135"/>
      <c r="E49" s="135"/>
      <c r="F49" s="135"/>
      <c r="G49" s="135"/>
      <c r="H49" s="135"/>
      <c r="I49" s="134"/>
      <c r="J49" s="114"/>
      <c r="K49" s="114"/>
      <c r="L49" s="114"/>
      <c r="M49" s="114"/>
    </row>
    <row r="50" spans="1:13" ht="13.5" customHeight="1">
      <c r="A50" s="164"/>
      <c r="B50" s="67"/>
      <c r="C50" s="135"/>
      <c r="D50" s="135"/>
      <c r="E50" s="135"/>
      <c r="F50" s="135"/>
      <c r="G50" s="135"/>
      <c r="H50" s="135"/>
      <c r="I50" s="134"/>
      <c r="J50" s="114"/>
      <c r="K50" s="114"/>
      <c r="L50" s="114"/>
      <c r="M50" s="114"/>
    </row>
    <row r="51" spans="1:13" ht="13.5" customHeight="1">
      <c r="A51" s="164"/>
      <c r="B51" s="67"/>
      <c r="C51" s="135"/>
      <c r="D51" s="135"/>
      <c r="E51" s="135"/>
      <c r="F51" s="135"/>
      <c r="G51" s="135"/>
      <c r="H51" s="135"/>
      <c r="I51" s="134"/>
      <c r="J51" s="114"/>
      <c r="K51" s="114"/>
      <c r="L51" s="114"/>
      <c r="M51" s="114"/>
    </row>
    <row r="52" spans="1:13" ht="13.5" customHeight="1">
      <c r="A52" s="168"/>
      <c r="B52" s="67"/>
      <c r="C52" s="135"/>
      <c r="D52" s="135"/>
      <c r="E52" s="135"/>
      <c r="F52" s="135"/>
      <c r="G52" s="135"/>
      <c r="H52" s="135"/>
      <c r="I52" s="134"/>
      <c r="J52" s="114"/>
      <c r="K52" s="114"/>
      <c r="L52" s="114"/>
      <c r="M52" s="114"/>
    </row>
    <row r="53" spans="1:13" ht="13.5" customHeight="1">
      <c r="A53" s="164"/>
      <c r="B53" s="67"/>
      <c r="C53" s="135"/>
      <c r="D53" s="135"/>
      <c r="E53" s="135"/>
      <c r="F53" s="135"/>
      <c r="G53" s="135"/>
      <c r="H53" s="135"/>
      <c r="I53" s="134"/>
      <c r="J53" s="114"/>
      <c r="K53" s="114"/>
      <c r="L53" s="114"/>
      <c r="M53" s="114"/>
    </row>
    <row r="54" spans="1:13" ht="13.5" customHeight="1">
      <c r="A54" s="164"/>
      <c r="B54" s="67"/>
      <c r="C54" s="135"/>
      <c r="D54" s="135"/>
      <c r="E54" s="135"/>
      <c r="F54" s="135"/>
      <c r="G54" s="135"/>
      <c r="H54" s="135"/>
      <c r="I54" s="134"/>
      <c r="J54" s="114"/>
      <c r="K54" s="114"/>
      <c r="L54" s="114"/>
      <c r="M54" s="114"/>
    </row>
    <row r="55" spans="1:13" ht="13.5" customHeight="1">
      <c r="A55" s="164"/>
      <c r="B55" s="67"/>
      <c r="C55" s="135"/>
      <c r="D55" s="135"/>
      <c r="E55" s="135"/>
      <c r="F55" s="135"/>
      <c r="G55" s="135"/>
      <c r="H55" s="135"/>
      <c r="I55" s="134"/>
      <c r="J55" s="114"/>
      <c r="K55" s="114"/>
      <c r="L55" s="114"/>
      <c r="M55" s="114"/>
    </row>
    <row r="56" spans="1:13" ht="9" customHeight="1">
      <c r="A56" s="166"/>
      <c r="B56" s="67"/>
      <c r="C56" s="135"/>
      <c r="D56" s="135"/>
      <c r="E56" s="135"/>
      <c r="F56" s="135"/>
      <c r="G56" s="135"/>
      <c r="H56" s="135"/>
      <c r="I56" s="134"/>
      <c r="J56" s="114"/>
      <c r="K56" s="114"/>
      <c r="L56" s="114"/>
      <c r="M56" s="114"/>
    </row>
    <row r="57" spans="1:13" ht="9" customHeight="1">
      <c r="A57" s="166"/>
      <c r="B57" s="67"/>
      <c r="C57" s="135"/>
      <c r="D57" s="135"/>
      <c r="E57" s="135"/>
      <c r="F57" s="135"/>
      <c r="G57" s="135"/>
      <c r="H57" s="135"/>
      <c r="I57" s="134"/>
      <c r="J57" s="114"/>
      <c r="K57" s="114"/>
      <c r="L57" s="114"/>
      <c r="M57" s="114"/>
    </row>
    <row r="58" spans="1:13" ht="9" customHeight="1">
      <c r="A58" s="166"/>
      <c r="B58" s="67"/>
      <c r="C58" s="135"/>
      <c r="D58" s="135"/>
      <c r="E58" s="135"/>
      <c r="F58" s="135"/>
      <c r="G58" s="135"/>
      <c r="H58" s="135"/>
      <c r="I58" s="134"/>
      <c r="J58" s="114"/>
      <c r="K58" s="114"/>
      <c r="L58" s="114"/>
      <c r="M58" s="114"/>
    </row>
    <row r="59" spans="1:13" ht="9" customHeight="1">
      <c r="A59" s="166"/>
      <c r="B59" s="67"/>
      <c r="C59" s="135"/>
      <c r="D59" s="135"/>
      <c r="E59" s="135"/>
      <c r="F59" s="135"/>
      <c r="G59" s="135"/>
      <c r="H59" s="135"/>
      <c r="I59" s="134"/>
      <c r="J59" s="114"/>
      <c r="K59" s="114"/>
      <c r="L59" s="114"/>
      <c r="M59" s="114"/>
    </row>
    <row r="60" spans="1:13" ht="9" customHeight="1">
      <c r="A60" s="167"/>
      <c r="B60" s="67"/>
      <c r="C60" s="135"/>
      <c r="D60" s="135"/>
      <c r="E60" s="135"/>
      <c r="F60" s="135"/>
      <c r="G60" s="135"/>
      <c r="H60" s="135"/>
      <c r="I60" s="134"/>
      <c r="J60" s="114"/>
      <c r="K60" s="114"/>
      <c r="L60" s="114"/>
      <c r="M60" s="114"/>
    </row>
    <row r="61" spans="1:13" ht="9" customHeight="1">
      <c r="A61" s="167"/>
      <c r="C61" s="135"/>
      <c r="D61" s="135"/>
      <c r="E61" s="135"/>
      <c r="F61" s="135"/>
      <c r="G61" s="135"/>
      <c r="H61" s="135"/>
      <c r="I61" s="114"/>
      <c r="J61" s="114"/>
      <c r="K61" s="114"/>
      <c r="L61" s="114"/>
      <c r="M61" s="114"/>
    </row>
    <row r="62" spans="1:13" ht="9" customHeight="1">
      <c r="A62" s="168"/>
      <c r="C62" s="135"/>
      <c r="D62" s="135"/>
      <c r="E62" s="135"/>
      <c r="F62" s="135"/>
      <c r="G62" s="135"/>
      <c r="H62" s="135"/>
      <c r="I62" s="114"/>
      <c r="J62" s="114"/>
      <c r="K62" s="114"/>
      <c r="L62" s="114"/>
      <c r="M62" s="114"/>
    </row>
    <row r="63" spans="1:13" ht="9" customHeight="1">
      <c r="A63" s="164"/>
      <c r="C63" s="135"/>
      <c r="D63" s="135"/>
      <c r="E63" s="135"/>
      <c r="F63" s="135"/>
      <c r="G63" s="135"/>
      <c r="H63" s="135"/>
      <c r="I63" s="114"/>
      <c r="J63" s="114"/>
      <c r="K63" s="114"/>
      <c r="L63" s="114"/>
      <c r="M63" s="114"/>
    </row>
    <row r="64" spans="1:13" ht="9" customHeight="1">
      <c r="A64" s="164"/>
      <c r="C64" s="135"/>
      <c r="D64" s="135"/>
      <c r="E64" s="135"/>
      <c r="F64" s="135"/>
      <c r="G64" s="135"/>
      <c r="H64" s="135"/>
      <c r="I64" s="114"/>
      <c r="J64" s="114"/>
      <c r="K64" s="114"/>
      <c r="L64" s="114"/>
      <c r="M64" s="114"/>
    </row>
    <row r="65" spans="1:13" ht="9" customHeight="1">
      <c r="A65" s="164"/>
      <c r="C65" s="135"/>
      <c r="D65" s="135"/>
      <c r="E65" s="135"/>
      <c r="F65" s="135"/>
      <c r="G65" s="135"/>
      <c r="H65" s="135"/>
      <c r="I65" s="114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F66" s="135"/>
      <c r="G66" s="135"/>
      <c r="H66" s="135"/>
      <c r="I66" s="114"/>
      <c r="J66" s="114"/>
      <c r="K66" s="114"/>
      <c r="L66" s="114"/>
      <c r="M66" s="114"/>
    </row>
    <row r="67" spans="1:13" ht="9" customHeight="1">
      <c r="A67" s="166"/>
      <c r="C67" s="135"/>
      <c r="D67" s="135"/>
      <c r="E67" s="135"/>
      <c r="F67" s="135"/>
      <c r="G67" s="135"/>
      <c r="H67" s="135"/>
      <c r="I67" s="114"/>
      <c r="J67" s="114"/>
      <c r="K67" s="114"/>
      <c r="L67" s="114"/>
      <c r="M67" s="114"/>
    </row>
    <row r="68" spans="1:13" ht="9" customHeight="1">
      <c r="A68" s="168"/>
      <c r="C68" s="135"/>
      <c r="D68" s="135"/>
      <c r="E68" s="135"/>
      <c r="F68" s="135"/>
      <c r="G68" s="135"/>
      <c r="H68" s="135"/>
      <c r="I68" s="114"/>
      <c r="J68" s="114"/>
      <c r="K68" s="114"/>
      <c r="L68" s="114"/>
      <c r="M68" s="114"/>
    </row>
    <row r="69" spans="1:13" ht="9" customHeight="1">
      <c r="A69" s="164"/>
      <c r="C69" s="135"/>
      <c r="D69" s="135"/>
      <c r="E69" s="135"/>
      <c r="F69" s="135"/>
      <c r="G69" s="135"/>
      <c r="H69" s="135"/>
      <c r="I69" s="114"/>
      <c r="J69" s="114"/>
      <c r="K69" s="114"/>
      <c r="L69" s="114"/>
      <c r="M69" s="114"/>
    </row>
    <row r="70" spans="1:13" ht="9" customHeight="1">
      <c r="A70" s="164"/>
      <c r="C70" s="135"/>
      <c r="D70" s="135"/>
      <c r="E70" s="135"/>
      <c r="F70" s="135"/>
      <c r="G70" s="135"/>
      <c r="H70" s="135"/>
      <c r="I70" s="114"/>
      <c r="J70" s="114"/>
      <c r="K70" s="114"/>
      <c r="L70" s="114"/>
      <c r="M70" s="114"/>
    </row>
    <row r="71" spans="1:13" ht="9" customHeight="1">
      <c r="A71" s="164"/>
      <c r="C71" s="135"/>
      <c r="D71" s="135"/>
      <c r="E71" s="135"/>
      <c r="F71" s="135"/>
      <c r="G71" s="135"/>
      <c r="H71" s="135"/>
      <c r="I71" s="114"/>
      <c r="J71" s="114"/>
      <c r="K71" s="114"/>
      <c r="L71" s="114"/>
      <c r="M71" s="114"/>
    </row>
    <row r="72" spans="1:13" ht="9" customHeight="1">
      <c r="A72" s="164"/>
      <c r="C72" s="135"/>
      <c r="D72" s="135"/>
      <c r="E72" s="135"/>
      <c r="F72" s="135"/>
      <c r="G72" s="135"/>
      <c r="H72" s="135"/>
      <c r="I72" s="114"/>
      <c r="J72" s="114"/>
      <c r="K72" s="114"/>
      <c r="L72" s="114"/>
      <c r="M72" s="114"/>
    </row>
    <row r="73" spans="1:13" ht="9" customHeight="1">
      <c r="A73" s="166"/>
      <c r="C73" s="135"/>
      <c r="D73" s="135"/>
      <c r="E73" s="135"/>
      <c r="F73" s="135"/>
      <c r="G73" s="135"/>
      <c r="H73" s="135"/>
      <c r="I73" s="114"/>
      <c r="J73" s="114"/>
      <c r="K73" s="114"/>
      <c r="L73" s="114"/>
      <c r="M73" s="114"/>
    </row>
    <row r="74" spans="1:13" ht="9" customHeight="1">
      <c r="A74" s="168"/>
      <c r="C74" s="135"/>
      <c r="D74" s="135"/>
      <c r="E74" s="135"/>
      <c r="F74" s="135"/>
      <c r="G74" s="135"/>
      <c r="H74" s="135"/>
      <c r="I74" s="114"/>
      <c r="J74" s="114"/>
      <c r="K74" s="114"/>
      <c r="L74" s="114"/>
      <c r="M74" s="114"/>
    </row>
    <row r="75" spans="1:13" ht="9" customHeight="1">
      <c r="A75" s="164"/>
      <c r="C75" s="135"/>
      <c r="D75" s="135"/>
      <c r="E75" s="135"/>
      <c r="F75" s="135"/>
      <c r="G75" s="135"/>
      <c r="H75" s="135"/>
      <c r="I75" s="114"/>
      <c r="J75" s="114"/>
      <c r="K75" s="114"/>
      <c r="L75" s="114"/>
      <c r="M75" s="114"/>
    </row>
    <row r="76" spans="1:13" ht="9" customHeight="1">
      <c r="A76" s="164"/>
      <c r="C76" s="135"/>
      <c r="D76" s="135"/>
      <c r="E76" s="135"/>
      <c r="F76" s="135"/>
      <c r="G76" s="135"/>
      <c r="H76" s="135"/>
      <c r="I76" s="114"/>
      <c r="J76" s="114"/>
      <c r="K76" s="114"/>
      <c r="L76" s="114"/>
      <c r="M76" s="114"/>
    </row>
    <row r="77" spans="1:13" ht="9" customHeight="1">
      <c r="A77" s="164"/>
      <c r="C77" s="135"/>
      <c r="D77" s="135"/>
      <c r="E77" s="135"/>
      <c r="F77" s="135"/>
      <c r="G77" s="135"/>
      <c r="H77" s="135"/>
      <c r="I77" s="114"/>
      <c r="J77" s="114"/>
      <c r="K77" s="114"/>
      <c r="L77" s="114"/>
      <c r="M77" s="114"/>
    </row>
    <row r="78" spans="1:13" ht="9" customHeight="1">
      <c r="A78" s="164"/>
      <c r="C78" s="135"/>
      <c r="D78" s="135"/>
      <c r="E78" s="135"/>
      <c r="F78" s="135"/>
      <c r="G78" s="135"/>
      <c r="H78" s="135"/>
      <c r="I78" s="114"/>
      <c r="J78" s="114"/>
      <c r="K78" s="114"/>
      <c r="L78" s="114"/>
      <c r="M78" s="114"/>
    </row>
    <row r="79" spans="1:13">
      <c r="A79" s="164"/>
      <c r="C79" s="67"/>
      <c r="D79" s="67"/>
      <c r="E79" s="67"/>
      <c r="F79" s="67"/>
      <c r="G79" s="67"/>
      <c r="H79" s="67"/>
    </row>
    <row r="80" spans="1:13">
      <c r="A80" s="164"/>
      <c r="C80" s="67"/>
      <c r="D80" s="67"/>
      <c r="E80" s="67"/>
      <c r="F80" s="67"/>
      <c r="G80" s="67"/>
      <c r="H80" s="67"/>
    </row>
    <row r="81" spans="1:8">
      <c r="A81" s="164"/>
      <c r="C81" s="67"/>
      <c r="D81" s="67"/>
      <c r="E81" s="67"/>
      <c r="F81" s="67"/>
      <c r="G81" s="67"/>
      <c r="H81" s="67"/>
    </row>
    <row r="82" spans="1:8">
      <c r="A82" s="164"/>
      <c r="C82" s="67"/>
      <c r="D82" s="67"/>
      <c r="E82" s="67"/>
      <c r="F82" s="67"/>
      <c r="G82" s="67"/>
      <c r="H82" s="67"/>
    </row>
    <row r="83" spans="1:8">
      <c r="A83" s="166"/>
      <c r="C83" s="67"/>
      <c r="D83" s="67"/>
      <c r="E83" s="67"/>
      <c r="F83" s="67"/>
      <c r="G83" s="67"/>
      <c r="H83" s="67"/>
    </row>
    <row r="84" spans="1:8">
      <c r="A84" s="168"/>
      <c r="C84" s="67"/>
      <c r="D84" s="67"/>
      <c r="E84" s="67"/>
      <c r="F84" s="67"/>
      <c r="G84" s="67"/>
      <c r="H84" s="67"/>
    </row>
    <row r="85" spans="1:8">
      <c r="A85" s="164"/>
      <c r="C85" s="67"/>
      <c r="D85" s="67"/>
      <c r="E85" s="67"/>
      <c r="F85" s="67"/>
      <c r="G85" s="67"/>
      <c r="H85" s="67"/>
    </row>
    <row r="86" spans="1:8">
      <c r="A86" s="164"/>
      <c r="C86" s="67"/>
      <c r="D86" s="67"/>
      <c r="E86" s="67"/>
      <c r="F86" s="67"/>
      <c r="G86" s="67"/>
      <c r="H86" s="67"/>
    </row>
    <row r="87" spans="1:8">
      <c r="A87" s="164"/>
      <c r="C87" s="67"/>
      <c r="D87" s="67"/>
      <c r="E87" s="67"/>
      <c r="F87" s="67"/>
      <c r="G87" s="67"/>
      <c r="H87" s="67"/>
    </row>
    <row r="88" spans="1:8">
      <c r="A88" s="164"/>
      <c r="C88" s="67"/>
      <c r="D88" s="67"/>
      <c r="E88" s="67"/>
      <c r="F88" s="67"/>
      <c r="G88" s="67"/>
      <c r="H88" s="67"/>
    </row>
    <row r="89" spans="1:8">
      <c r="A89" s="164"/>
      <c r="C89" s="67"/>
      <c r="D89" s="67"/>
      <c r="E89" s="67"/>
      <c r="F89" s="67"/>
      <c r="G89" s="67"/>
      <c r="H89" s="67"/>
    </row>
    <row r="90" spans="1:8">
      <c r="A90" s="164"/>
      <c r="C90" s="67"/>
      <c r="D90" s="67"/>
      <c r="E90" s="67"/>
      <c r="F90" s="67"/>
      <c r="G90" s="67"/>
      <c r="H90" s="67"/>
    </row>
    <row r="91" spans="1:8">
      <c r="A91" s="164"/>
      <c r="C91" s="67"/>
      <c r="D91" s="67"/>
      <c r="E91" s="67"/>
      <c r="F91" s="67"/>
      <c r="G91" s="67"/>
      <c r="H91" s="67"/>
    </row>
    <row r="92" spans="1:8">
      <c r="A92" s="164"/>
      <c r="C92" s="67"/>
      <c r="D92" s="67"/>
      <c r="E92" s="67"/>
      <c r="F92" s="67"/>
      <c r="G92" s="67"/>
      <c r="H92" s="67"/>
    </row>
    <row r="93" spans="1:8">
      <c r="A93" s="164"/>
      <c r="C93" s="67"/>
      <c r="D93" s="67"/>
      <c r="E93" s="67"/>
      <c r="F93" s="67"/>
      <c r="G93" s="67"/>
      <c r="H93" s="67"/>
    </row>
    <row r="94" spans="1:8">
      <c r="A94" s="168"/>
      <c r="C94" s="67"/>
      <c r="D94" s="67"/>
      <c r="E94" s="67"/>
      <c r="F94" s="67"/>
      <c r="G94" s="67"/>
      <c r="H94" s="67"/>
    </row>
    <row r="95" spans="1:8">
      <c r="A95" s="164"/>
      <c r="C95" s="67"/>
      <c r="D95" s="67"/>
      <c r="E95" s="67"/>
      <c r="F95" s="67"/>
      <c r="G95" s="67"/>
      <c r="H95" s="67"/>
    </row>
    <row r="96" spans="1:8">
      <c r="A96" s="164"/>
      <c r="C96" s="67"/>
      <c r="D96" s="67"/>
      <c r="E96" s="67"/>
      <c r="F96" s="67"/>
      <c r="G96" s="67"/>
      <c r="H96" s="67"/>
    </row>
    <row r="97" spans="1:8">
      <c r="A97" s="164"/>
      <c r="C97" s="67"/>
      <c r="D97" s="67"/>
      <c r="E97" s="67"/>
      <c r="F97" s="67"/>
      <c r="G97" s="67"/>
      <c r="H97" s="67"/>
    </row>
    <row r="98" spans="1:8">
      <c r="A98" s="169"/>
      <c r="C98" s="67"/>
      <c r="D98" s="67"/>
      <c r="E98" s="67"/>
      <c r="F98" s="67"/>
      <c r="G98" s="67"/>
      <c r="H98" s="67"/>
    </row>
    <row r="99" spans="1:8">
      <c r="A99" s="169"/>
      <c r="C99" s="67"/>
      <c r="D99" s="67"/>
      <c r="E99" s="67"/>
      <c r="F99" s="67"/>
      <c r="G99" s="67"/>
      <c r="H99" s="67"/>
    </row>
    <row r="100" spans="1:8">
      <c r="A100" s="169"/>
      <c r="C100" s="67"/>
      <c r="D100" s="67"/>
      <c r="E100" s="67"/>
      <c r="F100" s="67"/>
      <c r="G100" s="67"/>
      <c r="H100" s="67"/>
    </row>
    <row r="101" spans="1:8">
      <c r="A101" s="169"/>
      <c r="C101" s="67"/>
      <c r="D101" s="67"/>
      <c r="E101" s="67"/>
      <c r="F101" s="67"/>
      <c r="G101" s="67"/>
      <c r="H101" s="67"/>
    </row>
    <row r="102" spans="1:8">
      <c r="A102" s="169"/>
      <c r="C102" s="67"/>
      <c r="D102" s="67"/>
      <c r="E102" s="67"/>
      <c r="F102" s="67"/>
      <c r="G102" s="67"/>
      <c r="H102" s="67"/>
    </row>
    <row r="103" spans="1:8">
      <c r="A103" s="169"/>
      <c r="C103" s="67"/>
      <c r="D103" s="67"/>
      <c r="E103" s="67"/>
      <c r="F103" s="67"/>
      <c r="G103" s="67"/>
      <c r="H103" s="67"/>
    </row>
    <row r="104" spans="1:8">
      <c r="A104" s="169"/>
      <c r="C104" s="67"/>
      <c r="D104" s="67"/>
      <c r="E104" s="67"/>
      <c r="F104" s="67"/>
      <c r="G104" s="67"/>
      <c r="H104" s="67"/>
    </row>
    <row r="105" spans="1:8">
      <c r="A105" s="169"/>
      <c r="C105" s="67"/>
      <c r="D105" s="67"/>
      <c r="E105" s="67"/>
      <c r="F105" s="67"/>
      <c r="G105" s="67"/>
      <c r="H105" s="67"/>
    </row>
    <row r="106" spans="1:8">
      <c r="A106" s="169"/>
      <c r="C106" s="67"/>
      <c r="D106" s="67"/>
      <c r="E106" s="67"/>
      <c r="F106" s="67"/>
      <c r="G106" s="67"/>
      <c r="H106" s="67"/>
    </row>
    <row r="107" spans="1:8" ht="15.75">
      <c r="A107" s="170"/>
      <c r="C107" s="67"/>
      <c r="D107" s="67"/>
      <c r="E107" s="67"/>
      <c r="F107" s="67"/>
      <c r="G107" s="67"/>
      <c r="H107" s="67"/>
    </row>
    <row r="108" spans="1:8" ht="15.75">
      <c r="A108" s="170"/>
      <c r="C108" s="67"/>
      <c r="D108" s="67"/>
      <c r="E108" s="67"/>
      <c r="F108" s="67"/>
      <c r="G108" s="67"/>
      <c r="H108" s="67"/>
    </row>
    <row r="109" spans="1:8" ht="15.75">
      <c r="A109" s="170"/>
      <c r="C109" s="67"/>
      <c r="D109" s="67"/>
      <c r="E109" s="67"/>
      <c r="F109" s="67"/>
      <c r="G109" s="67"/>
      <c r="H109" s="67"/>
    </row>
    <row r="110" spans="1:8" ht="15.75">
      <c r="A110" s="170"/>
      <c r="C110" s="67"/>
      <c r="D110" s="67"/>
      <c r="E110" s="67"/>
      <c r="F110" s="67"/>
      <c r="G110" s="67"/>
      <c r="H110" s="67"/>
    </row>
    <row r="111" spans="1:8" ht="15.75">
      <c r="A111" s="170"/>
      <c r="C111" s="67"/>
      <c r="D111" s="67"/>
      <c r="E111" s="67"/>
      <c r="F111" s="67"/>
      <c r="G111" s="67"/>
      <c r="H111" s="67"/>
    </row>
    <row r="112" spans="1:8" ht="15.75">
      <c r="A112" s="170"/>
      <c r="C112" s="67"/>
      <c r="D112" s="67"/>
      <c r="E112" s="67"/>
      <c r="F112" s="67"/>
      <c r="G112" s="67"/>
      <c r="H112" s="67"/>
    </row>
    <row r="113" spans="1:8" ht="15.75">
      <c r="A113" s="170"/>
      <c r="C113" s="67"/>
      <c r="D113" s="67"/>
      <c r="E113" s="67"/>
      <c r="F113" s="67"/>
      <c r="G113" s="67"/>
      <c r="H113" s="67"/>
    </row>
    <row r="114" spans="1:8" ht="15.75">
      <c r="A114" s="170"/>
      <c r="C114" s="67"/>
      <c r="D114" s="67"/>
      <c r="E114" s="67"/>
      <c r="F114" s="67"/>
      <c r="G114" s="67"/>
      <c r="H114" s="67"/>
    </row>
    <row r="115" spans="1:8" ht="15.75">
      <c r="A115" s="170"/>
      <c r="C115" s="67"/>
      <c r="D115" s="67"/>
      <c r="E115" s="67"/>
      <c r="F115" s="67"/>
      <c r="G115" s="67"/>
      <c r="H115" s="67"/>
    </row>
    <row r="116" spans="1:8" ht="15.75">
      <c r="A116" s="170"/>
      <c r="C116" s="67"/>
      <c r="D116" s="67"/>
      <c r="E116" s="67"/>
      <c r="F116" s="67"/>
      <c r="G116" s="67"/>
      <c r="H116" s="67"/>
    </row>
    <row r="117" spans="1:8" ht="15.75">
      <c r="A117" s="170"/>
      <c r="C117" s="67"/>
      <c r="D117" s="67"/>
      <c r="E117" s="67"/>
      <c r="F117" s="67"/>
      <c r="G117" s="67"/>
      <c r="H117" s="67"/>
    </row>
    <row r="118" spans="1:8" ht="15.75">
      <c r="A118" s="170"/>
      <c r="C118" s="67"/>
      <c r="D118" s="67"/>
      <c r="E118" s="67"/>
      <c r="F118" s="67"/>
      <c r="G118" s="67"/>
      <c r="H118" s="67"/>
    </row>
    <row r="119" spans="1:8" ht="15.75">
      <c r="A119" s="170"/>
      <c r="C119" s="67"/>
      <c r="D119" s="67"/>
      <c r="E119" s="67"/>
      <c r="F119" s="67"/>
      <c r="G119" s="67"/>
      <c r="H119" s="67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66"/>
    </row>
    <row r="221" spans="1:1" ht="15.75">
      <c r="A221" s="66"/>
    </row>
    <row r="222" spans="1:1" ht="15.75">
      <c r="A222" s="66"/>
    </row>
    <row r="223" spans="1:1" ht="15.75">
      <c r="A223" s="66"/>
    </row>
    <row r="224" spans="1:1" ht="15.75">
      <c r="A224" s="66"/>
    </row>
    <row r="225" spans="1:1" ht="15.75">
      <c r="A225" s="66"/>
    </row>
    <row r="226" spans="1:1" ht="15.75">
      <c r="A226" s="66"/>
    </row>
    <row r="227" spans="1:1" ht="15.75">
      <c r="A227" s="66"/>
    </row>
    <row r="228" spans="1:1" ht="15.75">
      <c r="A228" s="66"/>
    </row>
    <row r="229" spans="1:1" ht="15.75">
      <c r="A229" s="66"/>
    </row>
    <row r="230" spans="1:1" ht="15.75">
      <c r="A230" s="66"/>
    </row>
    <row r="231" spans="1:1" ht="15.75">
      <c r="A231" s="66"/>
    </row>
    <row r="232" spans="1:1" ht="15.75">
      <c r="A232" s="66"/>
    </row>
    <row r="233" spans="1:1" ht="15.75">
      <c r="A233" s="66"/>
    </row>
    <row r="234" spans="1:1" ht="15.75">
      <c r="A234" s="66"/>
    </row>
    <row r="235" spans="1:1" ht="15.75">
      <c r="A235" s="66"/>
    </row>
    <row r="236" spans="1:1" ht="15.75">
      <c r="A236" s="66"/>
    </row>
    <row r="237" spans="1:1" ht="15.75">
      <c r="A237" s="66"/>
    </row>
    <row r="238" spans="1:1" ht="15.75">
      <c r="A238" s="66"/>
    </row>
    <row r="239" spans="1:1" ht="15.75">
      <c r="A239" s="66"/>
    </row>
    <row r="240" spans="1:1" ht="15.75">
      <c r="A240" s="66"/>
    </row>
    <row r="241" spans="1:1" ht="15.75">
      <c r="A241" s="66"/>
    </row>
    <row r="242" spans="1:1" ht="15.75">
      <c r="A242" s="66"/>
    </row>
    <row r="243" spans="1:1" ht="15.75">
      <c r="A243" s="66"/>
    </row>
    <row r="244" spans="1:1" ht="15.75">
      <c r="A244" s="66"/>
    </row>
    <row r="245" spans="1:1" ht="15.75">
      <c r="A245" s="66"/>
    </row>
    <row r="246" spans="1:1" ht="15.75">
      <c r="A246" s="66"/>
    </row>
    <row r="247" spans="1:1" ht="15.75">
      <c r="A247" s="66"/>
    </row>
    <row r="248" spans="1:1" ht="15.75">
      <c r="A248" s="66"/>
    </row>
    <row r="249" spans="1:1" ht="15.75">
      <c r="A249" s="66"/>
    </row>
    <row r="250" spans="1:1" ht="15.75">
      <c r="A250" s="66"/>
    </row>
    <row r="251" spans="1:1" ht="15.75">
      <c r="A251" s="66"/>
    </row>
    <row r="252" spans="1:1" ht="15.75">
      <c r="A252" s="66"/>
    </row>
    <row r="253" spans="1:1" ht="15.75">
      <c r="A253" s="66"/>
    </row>
    <row r="254" spans="1:1" ht="15.75">
      <c r="A254" s="66"/>
    </row>
    <row r="255" spans="1:1" ht="15.75">
      <c r="A255" s="66"/>
    </row>
    <row r="256" spans="1:1" ht="15.75">
      <c r="A256" s="66"/>
    </row>
    <row r="257" spans="1:1" ht="15.75">
      <c r="A257" s="66"/>
    </row>
    <row r="258" spans="1:1" ht="15.75">
      <c r="A258" s="66"/>
    </row>
    <row r="259" spans="1:1" ht="15.75">
      <c r="A259" s="66"/>
    </row>
    <row r="260" spans="1:1" ht="15.75">
      <c r="A260" s="66"/>
    </row>
    <row r="261" spans="1:1" ht="15.75">
      <c r="A261" s="66"/>
    </row>
    <row r="262" spans="1:1" ht="15.75">
      <c r="A262" s="66"/>
    </row>
    <row r="263" spans="1:1" ht="15.75">
      <c r="A263" s="66"/>
    </row>
    <row r="264" spans="1:1" ht="15.75">
      <c r="A264" s="66"/>
    </row>
    <row r="265" spans="1:1" ht="15.75">
      <c r="A265" s="66"/>
    </row>
    <row r="266" spans="1:1" ht="15.75">
      <c r="A266" s="66"/>
    </row>
    <row r="267" spans="1:1" ht="15.75">
      <c r="A267" s="66"/>
    </row>
    <row r="268" spans="1:1" ht="15.75">
      <c r="A268" s="66"/>
    </row>
    <row r="269" spans="1:1" ht="15.75">
      <c r="A269" s="66"/>
    </row>
    <row r="270" spans="1:1" ht="15.75">
      <c r="A270" s="66"/>
    </row>
    <row r="271" spans="1:1" ht="15.75">
      <c r="A271" s="66"/>
    </row>
    <row r="272" spans="1:1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25.85546875" style="69" customWidth="1"/>
    <col min="2" max="2" width="20.140625" style="42" customWidth="1"/>
    <col min="3" max="3" width="22" style="42" customWidth="1"/>
    <col min="4" max="4" width="21.7109375" style="42" customWidth="1"/>
    <col min="5" max="5" width="22.28515625" style="42" customWidth="1"/>
    <col min="6" max="6" width="20.140625" style="42" customWidth="1"/>
    <col min="7" max="7" width="22.7109375" style="42" customWidth="1"/>
    <col min="8" max="8" width="21.7109375" style="42" customWidth="1"/>
    <col min="9" max="9" width="22.140625" style="42" customWidth="1"/>
    <col min="10" max="10" width="20.140625" style="42" customWidth="1"/>
    <col min="11" max="11" width="22.42578125" style="42" customWidth="1"/>
    <col min="12" max="12" width="21.7109375" style="42" customWidth="1"/>
    <col min="13" max="13" width="22.140625" style="42" customWidth="1"/>
    <col min="14" max="14" width="3.42578125" style="272" customWidth="1"/>
    <col min="15" max="256" width="9.140625" style="42"/>
    <col min="257" max="257" width="125.85546875" style="42" customWidth="1"/>
    <col min="258" max="258" width="20.140625" style="42" customWidth="1"/>
    <col min="259" max="259" width="22" style="42" customWidth="1"/>
    <col min="260" max="260" width="21.7109375" style="42" customWidth="1"/>
    <col min="261" max="261" width="22.28515625" style="42" customWidth="1"/>
    <col min="262" max="262" width="20.140625" style="42" customWidth="1"/>
    <col min="263" max="263" width="22.7109375" style="42" customWidth="1"/>
    <col min="264" max="264" width="21.7109375" style="42" customWidth="1"/>
    <col min="265" max="265" width="22.140625" style="42" customWidth="1"/>
    <col min="266" max="266" width="20.140625" style="42" customWidth="1"/>
    <col min="267" max="267" width="22.42578125" style="42" customWidth="1"/>
    <col min="268" max="268" width="21.7109375" style="42" customWidth="1"/>
    <col min="269" max="269" width="22.140625" style="42" customWidth="1"/>
    <col min="270" max="270" width="3.42578125" style="42" customWidth="1"/>
    <col min="271" max="512" width="9.140625" style="42"/>
    <col min="513" max="513" width="125.85546875" style="42" customWidth="1"/>
    <col min="514" max="514" width="20.140625" style="42" customWidth="1"/>
    <col min="515" max="515" width="22" style="42" customWidth="1"/>
    <col min="516" max="516" width="21.7109375" style="42" customWidth="1"/>
    <col min="517" max="517" width="22.28515625" style="42" customWidth="1"/>
    <col min="518" max="518" width="20.140625" style="42" customWidth="1"/>
    <col min="519" max="519" width="22.7109375" style="42" customWidth="1"/>
    <col min="520" max="520" width="21.7109375" style="42" customWidth="1"/>
    <col min="521" max="521" width="22.140625" style="42" customWidth="1"/>
    <col min="522" max="522" width="20.140625" style="42" customWidth="1"/>
    <col min="523" max="523" width="22.42578125" style="42" customWidth="1"/>
    <col min="524" max="524" width="21.7109375" style="42" customWidth="1"/>
    <col min="525" max="525" width="22.140625" style="42" customWidth="1"/>
    <col min="526" max="526" width="3.42578125" style="42" customWidth="1"/>
    <col min="527" max="768" width="9.140625" style="42"/>
    <col min="769" max="769" width="125.85546875" style="42" customWidth="1"/>
    <col min="770" max="770" width="20.140625" style="42" customWidth="1"/>
    <col min="771" max="771" width="22" style="42" customWidth="1"/>
    <col min="772" max="772" width="21.7109375" style="42" customWidth="1"/>
    <col min="773" max="773" width="22.28515625" style="42" customWidth="1"/>
    <col min="774" max="774" width="20.140625" style="42" customWidth="1"/>
    <col min="775" max="775" width="22.7109375" style="42" customWidth="1"/>
    <col min="776" max="776" width="21.7109375" style="42" customWidth="1"/>
    <col min="777" max="777" width="22.140625" style="42" customWidth="1"/>
    <col min="778" max="778" width="20.140625" style="42" customWidth="1"/>
    <col min="779" max="779" width="22.42578125" style="42" customWidth="1"/>
    <col min="780" max="780" width="21.7109375" style="42" customWidth="1"/>
    <col min="781" max="781" width="22.140625" style="42" customWidth="1"/>
    <col min="782" max="782" width="3.42578125" style="42" customWidth="1"/>
    <col min="783" max="1024" width="9.140625" style="42"/>
    <col min="1025" max="1025" width="125.85546875" style="42" customWidth="1"/>
    <col min="1026" max="1026" width="20.140625" style="42" customWidth="1"/>
    <col min="1027" max="1027" width="22" style="42" customWidth="1"/>
    <col min="1028" max="1028" width="21.7109375" style="42" customWidth="1"/>
    <col min="1029" max="1029" width="22.28515625" style="42" customWidth="1"/>
    <col min="1030" max="1030" width="20.140625" style="42" customWidth="1"/>
    <col min="1031" max="1031" width="22.7109375" style="42" customWidth="1"/>
    <col min="1032" max="1032" width="21.7109375" style="42" customWidth="1"/>
    <col min="1033" max="1033" width="22.140625" style="42" customWidth="1"/>
    <col min="1034" max="1034" width="20.140625" style="42" customWidth="1"/>
    <col min="1035" max="1035" width="22.42578125" style="42" customWidth="1"/>
    <col min="1036" max="1036" width="21.7109375" style="42" customWidth="1"/>
    <col min="1037" max="1037" width="22.140625" style="42" customWidth="1"/>
    <col min="1038" max="1038" width="3.42578125" style="42" customWidth="1"/>
    <col min="1039" max="1280" width="9.140625" style="42"/>
    <col min="1281" max="1281" width="125.85546875" style="42" customWidth="1"/>
    <col min="1282" max="1282" width="20.140625" style="42" customWidth="1"/>
    <col min="1283" max="1283" width="22" style="42" customWidth="1"/>
    <col min="1284" max="1284" width="21.7109375" style="42" customWidth="1"/>
    <col min="1285" max="1285" width="22.28515625" style="42" customWidth="1"/>
    <col min="1286" max="1286" width="20.140625" style="42" customWidth="1"/>
    <col min="1287" max="1287" width="22.7109375" style="42" customWidth="1"/>
    <col min="1288" max="1288" width="21.7109375" style="42" customWidth="1"/>
    <col min="1289" max="1289" width="22.140625" style="42" customWidth="1"/>
    <col min="1290" max="1290" width="20.140625" style="42" customWidth="1"/>
    <col min="1291" max="1291" width="22.42578125" style="42" customWidth="1"/>
    <col min="1292" max="1292" width="21.7109375" style="42" customWidth="1"/>
    <col min="1293" max="1293" width="22.140625" style="42" customWidth="1"/>
    <col min="1294" max="1294" width="3.42578125" style="42" customWidth="1"/>
    <col min="1295" max="1536" width="9.140625" style="42"/>
    <col min="1537" max="1537" width="125.85546875" style="42" customWidth="1"/>
    <col min="1538" max="1538" width="20.140625" style="42" customWidth="1"/>
    <col min="1539" max="1539" width="22" style="42" customWidth="1"/>
    <col min="1540" max="1540" width="21.7109375" style="42" customWidth="1"/>
    <col min="1541" max="1541" width="22.28515625" style="42" customWidth="1"/>
    <col min="1542" max="1542" width="20.140625" style="42" customWidth="1"/>
    <col min="1543" max="1543" width="22.7109375" style="42" customWidth="1"/>
    <col min="1544" max="1544" width="21.7109375" style="42" customWidth="1"/>
    <col min="1545" max="1545" width="22.140625" style="42" customWidth="1"/>
    <col min="1546" max="1546" width="20.140625" style="42" customWidth="1"/>
    <col min="1547" max="1547" width="22.42578125" style="42" customWidth="1"/>
    <col min="1548" max="1548" width="21.7109375" style="42" customWidth="1"/>
    <col min="1549" max="1549" width="22.140625" style="42" customWidth="1"/>
    <col min="1550" max="1550" width="3.42578125" style="42" customWidth="1"/>
    <col min="1551" max="1792" width="9.140625" style="42"/>
    <col min="1793" max="1793" width="125.85546875" style="42" customWidth="1"/>
    <col min="1794" max="1794" width="20.140625" style="42" customWidth="1"/>
    <col min="1795" max="1795" width="22" style="42" customWidth="1"/>
    <col min="1796" max="1796" width="21.7109375" style="42" customWidth="1"/>
    <col min="1797" max="1797" width="22.28515625" style="42" customWidth="1"/>
    <col min="1798" max="1798" width="20.140625" style="42" customWidth="1"/>
    <col min="1799" max="1799" width="22.7109375" style="42" customWidth="1"/>
    <col min="1800" max="1800" width="21.7109375" style="42" customWidth="1"/>
    <col min="1801" max="1801" width="22.140625" style="42" customWidth="1"/>
    <col min="1802" max="1802" width="20.140625" style="42" customWidth="1"/>
    <col min="1803" max="1803" width="22.42578125" style="42" customWidth="1"/>
    <col min="1804" max="1804" width="21.7109375" style="42" customWidth="1"/>
    <col min="1805" max="1805" width="22.140625" style="42" customWidth="1"/>
    <col min="1806" max="1806" width="3.42578125" style="42" customWidth="1"/>
    <col min="1807" max="2048" width="9.140625" style="42"/>
    <col min="2049" max="2049" width="125.85546875" style="42" customWidth="1"/>
    <col min="2050" max="2050" width="20.140625" style="42" customWidth="1"/>
    <col min="2051" max="2051" width="22" style="42" customWidth="1"/>
    <col min="2052" max="2052" width="21.7109375" style="42" customWidth="1"/>
    <col min="2053" max="2053" width="22.28515625" style="42" customWidth="1"/>
    <col min="2054" max="2054" width="20.140625" style="42" customWidth="1"/>
    <col min="2055" max="2055" width="22.7109375" style="42" customWidth="1"/>
    <col min="2056" max="2056" width="21.7109375" style="42" customWidth="1"/>
    <col min="2057" max="2057" width="22.140625" style="42" customWidth="1"/>
    <col min="2058" max="2058" width="20.140625" style="42" customWidth="1"/>
    <col min="2059" max="2059" width="22.42578125" style="42" customWidth="1"/>
    <col min="2060" max="2060" width="21.7109375" style="42" customWidth="1"/>
    <col min="2061" max="2061" width="22.140625" style="42" customWidth="1"/>
    <col min="2062" max="2062" width="3.42578125" style="42" customWidth="1"/>
    <col min="2063" max="2304" width="9.140625" style="42"/>
    <col min="2305" max="2305" width="125.85546875" style="42" customWidth="1"/>
    <col min="2306" max="2306" width="20.140625" style="42" customWidth="1"/>
    <col min="2307" max="2307" width="22" style="42" customWidth="1"/>
    <col min="2308" max="2308" width="21.7109375" style="42" customWidth="1"/>
    <col min="2309" max="2309" width="22.28515625" style="42" customWidth="1"/>
    <col min="2310" max="2310" width="20.140625" style="42" customWidth="1"/>
    <col min="2311" max="2311" width="22.7109375" style="42" customWidth="1"/>
    <col min="2312" max="2312" width="21.7109375" style="42" customWidth="1"/>
    <col min="2313" max="2313" width="22.140625" style="42" customWidth="1"/>
    <col min="2314" max="2314" width="20.140625" style="42" customWidth="1"/>
    <col min="2315" max="2315" width="22.42578125" style="42" customWidth="1"/>
    <col min="2316" max="2316" width="21.7109375" style="42" customWidth="1"/>
    <col min="2317" max="2317" width="22.140625" style="42" customWidth="1"/>
    <col min="2318" max="2318" width="3.42578125" style="42" customWidth="1"/>
    <col min="2319" max="2560" width="9.140625" style="42"/>
    <col min="2561" max="2561" width="125.85546875" style="42" customWidth="1"/>
    <col min="2562" max="2562" width="20.140625" style="42" customWidth="1"/>
    <col min="2563" max="2563" width="22" style="42" customWidth="1"/>
    <col min="2564" max="2564" width="21.7109375" style="42" customWidth="1"/>
    <col min="2565" max="2565" width="22.28515625" style="42" customWidth="1"/>
    <col min="2566" max="2566" width="20.140625" style="42" customWidth="1"/>
    <col min="2567" max="2567" width="22.7109375" style="42" customWidth="1"/>
    <col min="2568" max="2568" width="21.7109375" style="42" customWidth="1"/>
    <col min="2569" max="2569" width="22.140625" style="42" customWidth="1"/>
    <col min="2570" max="2570" width="20.140625" style="42" customWidth="1"/>
    <col min="2571" max="2571" width="22.42578125" style="42" customWidth="1"/>
    <col min="2572" max="2572" width="21.7109375" style="42" customWidth="1"/>
    <col min="2573" max="2573" width="22.140625" style="42" customWidth="1"/>
    <col min="2574" max="2574" width="3.42578125" style="42" customWidth="1"/>
    <col min="2575" max="2816" width="9.140625" style="42"/>
    <col min="2817" max="2817" width="125.85546875" style="42" customWidth="1"/>
    <col min="2818" max="2818" width="20.140625" style="42" customWidth="1"/>
    <col min="2819" max="2819" width="22" style="42" customWidth="1"/>
    <col min="2820" max="2820" width="21.7109375" style="42" customWidth="1"/>
    <col min="2821" max="2821" width="22.28515625" style="42" customWidth="1"/>
    <col min="2822" max="2822" width="20.140625" style="42" customWidth="1"/>
    <col min="2823" max="2823" width="22.7109375" style="42" customWidth="1"/>
    <col min="2824" max="2824" width="21.7109375" style="42" customWidth="1"/>
    <col min="2825" max="2825" width="22.140625" style="42" customWidth="1"/>
    <col min="2826" max="2826" width="20.140625" style="42" customWidth="1"/>
    <col min="2827" max="2827" width="22.42578125" style="42" customWidth="1"/>
    <col min="2828" max="2828" width="21.7109375" style="42" customWidth="1"/>
    <col min="2829" max="2829" width="22.140625" style="42" customWidth="1"/>
    <col min="2830" max="2830" width="3.42578125" style="42" customWidth="1"/>
    <col min="2831" max="3072" width="9.140625" style="42"/>
    <col min="3073" max="3073" width="125.85546875" style="42" customWidth="1"/>
    <col min="3074" max="3074" width="20.140625" style="42" customWidth="1"/>
    <col min="3075" max="3075" width="22" style="42" customWidth="1"/>
    <col min="3076" max="3076" width="21.7109375" style="42" customWidth="1"/>
    <col min="3077" max="3077" width="22.28515625" style="42" customWidth="1"/>
    <col min="3078" max="3078" width="20.140625" style="42" customWidth="1"/>
    <col min="3079" max="3079" width="22.7109375" style="42" customWidth="1"/>
    <col min="3080" max="3080" width="21.7109375" style="42" customWidth="1"/>
    <col min="3081" max="3081" width="22.140625" style="42" customWidth="1"/>
    <col min="3082" max="3082" width="20.140625" style="42" customWidth="1"/>
    <col min="3083" max="3083" width="22.42578125" style="42" customWidth="1"/>
    <col min="3084" max="3084" width="21.7109375" style="42" customWidth="1"/>
    <col min="3085" max="3085" width="22.140625" style="42" customWidth="1"/>
    <col min="3086" max="3086" width="3.42578125" style="42" customWidth="1"/>
    <col min="3087" max="3328" width="9.140625" style="42"/>
    <col min="3329" max="3329" width="125.85546875" style="42" customWidth="1"/>
    <col min="3330" max="3330" width="20.140625" style="42" customWidth="1"/>
    <col min="3331" max="3331" width="22" style="42" customWidth="1"/>
    <col min="3332" max="3332" width="21.7109375" style="42" customWidth="1"/>
    <col min="3333" max="3333" width="22.28515625" style="42" customWidth="1"/>
    <col min="3334" max="3334" width="20.140625" style="42" customWidth="1"/>
    <col min="3335" max="3335" width="22.7109375" style="42" customWidth="1"/>
    <col min="3336" max="3336" width="21.7109375" style="42" customWidth="1"/>
    <col min="3337" max="3337" width="22.140625" style="42" customWidth="1"/>
    <col min="3338" max="3338" width="20.140625" style="42" customWidth="1"/>
    <col min="3339" max="3339" width="22.42578125" style="42" customWidth="1"/>
    <col min="3340" max="3340" width="21.7109375" style="42" customWidth="1"/>
    <col min="3341" max="3341" width="22.140625" style="42" customWidth="1"/>
    <col min="3342" max="3342" width="3.42578125" style="42" customWidth="1"/>
    <col min="3343" max="3584" width="9.140625" style="42"/>
    <col min="3585" max="3585" width="125.85546875" style="42" customWidth="1"/>
    <col min="3586" max="3586" width="20.140625" style="42" customWidth="1"/>
    <col min="3587" max="3587" width="22" style="42" customWidth="1"/>
    <col min="3588" max="3588" width="21.7109375" style="42" customWidth="1"/>
    <col min="3589" max="3589" width="22.28515625" style="42" customWidth="1"/>
    <col min="3590" max="3590" width="20.140625" style="42" customWidth="1"/>
    <col min="3591" max="3591" width="22.7109375" style="42" customWidth="1"/>
    <col min="3592" max="3592" width="21.7109375" style="42" customWidth="1"/>
    <col min="3593" max="3593" width="22.140625" style="42" customWidth="1"/>
    <col min="3594" max="3594" width="20.140625" style="42" customWidth="1"/>
    <col min="3595" max="3595" width="22.42578125" style="42" customWidth="1"/>
    <col min="3596" max="3596" width="21.7109375" style="42" customWidth="1"/>
    <col min="3597" max="3597" width="22.140625" style="42" customWidth="1"/>
    <col min="3598" max="3598" width="3.42578125" style="42" customWidth="1"/>
    <col min="3599" max="3840" width="9.140625" style="42"/>
    <col min="3841" max="3841" width="125.85546875" style="42" customWidth="1"/>
    <col min="3842" max="3842" width="20.140625" style="42" customWidth="1"/>
    <col min="3843" max="3843" width="22" style="42" customWidth="1"/>
    <col min="3844" max="3844" width="21.7109375" style="42" customWidth="1"/>
    <col min="3845" max="3845" width="22.28515625" style="42" customWidth="1"/>
    <col min="3846" max="3846" width="20.140625" style="42" customWidth="1"/>
    <col min="3847" max="3847" width="22.7109375" style="42" customWidth="1"/>
    <col min="3848" max="3848" width="21.7109375" style="42" customWidth="1"/>
    <col min="3849" max="3849" width="22.140625" style="42" customWidth="1"/>
    <col min="3850" max="3850" width="20.140625" style="42" customWidth="1"/>
    <col min="3851" max="3851" width="22.42578125" style="42" customWidth="1"/>
    <col min="3852" max="3852" width="21.7109375" style="42" customWidth="1"/>
    <col min="3853" max="3853" width="22.140625" style="42" customWidth="1"/>
    <col min="3854" max="3854" width="3.42578125" style="42" customWidth="1"/>
    <col min="3855" max="4096" width="9.140625" style="42"/>
    <col min="4097" max="4097" width="125.85546875" style="42" customWidth="1"/>
    <col min="4098" max="4098" width="20.140625" style="42" customWidth="1"/>
    <col min="4099" max="4099" width="22" style="42" customWidth="1"/>
    <col min="4100" max="4100" width="21.7109375" style="42" customWidth="1"/>
    <col min="4101" max="4101" width="22.28515625" style="42" customWidth="1"/>
    <col min="4102" max="4102" width="20.140625" style="42" customWidth="1"/>
    <col min="4103" max="4103" width="22.7109375" style="42" customWidth="1"/>
    <col min="4104" max="4104" width="21.7109375" style="42" customWidth="1"/>
    <col min="4105" max="4105" width="22.140625" style="42" customWidth="1"/>
    <col min="4106" max="4106" width="20.140625" style="42" customWidth="1"/>
    <col min="4107" max="4107" width="22.42578125" style="42" customWidth="1"/>
    <col min="4108" max="4108" width="21.7109375" style="42" customWidth="1"/>
    <col min="4109" max="4109" width="22.140625" style="42" customWidth="1"/>
    <col min="4110" max="4110" width="3.42578125" style="42" customWidth="1"/>
    <col min="4111" max="4352" width="9.140625" style="42"/>
    <col min="4353" max="4353" width="125.85546875" style="42" customWidth="1"/>
    <col min="4354" max="4354" width="20.140625" style="42" customWidth="1"/>
    <col min="4355" max="4355" width="22" style="42" customWidth="1"/>
    <col min="4356" max="4356" width="21.7109375" style="42" customWidth="1"/>
    <col min="4357" max="4357" width="22.28515625" style="42" customWidth="1"/>
    <col min="4358" max="4358" width="20.140625" style="42" customWidth="1"/>
    <col min="4359" max="4359" width="22.7109375" style="42" customWidth="1"/>
    <col min="4360" max="4360" width="21.7109375" style="42" customWidth="1"/>
    <col min="4361" max="4361" width="22.140625" style="42" customWidth="1"/>
    <col min="4362" max="4362" width="20.140625" style="42" customWidth="1"/>
    <col min="4363" max="4363" width="22.42578125" style="42" customWidth="1"/>
    <col min="4364" max="4364" width="21.7109375" style="42" customWidth="1"/>
    <col min="4365" max="4365" width="22.140625" style="42" customWidth="1"/>
    <col min="4366" max="4366" width="3.42578125" style="42" customWidth="1"/>
    <col min="4367" max="4608" width="9.140625" style="42"/>
    <col min="4609" max="4609" width="125.85546875" style="42" customWidth="1"/>
    <col min="4610" max="4610" width="20.140625" style="42" customWidth="1"/>
    <col min="4611" max="4611" width="22" style="42" customWidth="1"/>
    <col min="4612" max="4612" width="21.7109375" style="42" customWidth="1"/>
    <col min="4613" max="4613" width="22.28515625" style="42" customWidth="1"/>
    <col min="4614" max="4614" width="20.140625" style="42" customWidth="1"/>
    <col min="4615" max="4615" width="22.7109375" style="42" customWidth="1"/>
    <col min="4616" max="4616" width="21.7109375" style="42" customWidth="1"/>
    <col min="4617" max="4617" width="22.140625" style="42" customWidth="1"/>
    <col min="4618" max="4618" width="20.140625" style="42" customWidth="1"/>
    <col min="4619" max="4619" width="22.42578125" style="42" customWidth="1"/>
    <col min="4620" max="4620" width="21.7109375" style="42" customWidth="1"/>
    <col min="4621" max="4621" width="22.140625" style="42" customWidth="1"/>
    <col min="4622" max="4622" width="3.42578125" style="42" customWidth="1"/>
    <col min="4623" max="4864" width="9.140625" style="42"/>
    <col min="4865" max="4865" width="125.85546875" style="42" customWidth="1"/>
    <col min="4866" max="4866" width="20.140625" style="42" customWidth="1"/>
    <col min="4867" max="4867" width="22" style="42" customWidth="1"/>
    <col min="4868" max="4868" width="21.7109375" style="42" customWidth="1"/>
    <col min="4869" max="4869" width="22.28515625" style="42" customWidth="1"/>
    <col min="4870" max="4870" width="20.140625" style="42" customWidth="1"/>
    <col min="4871" max="4871" width="22.7109375" style="42" customWidth="1"/>
    <col min="4872" max="4872" width="21.7109375" style="42" customWidth="1"/>
    <col min="4873" max="4873" width="22.140625" style="42" customWidth="1"/>
    <col min="4874" max="4874" width="20.140625" style="42" customWidth="1"/>
    <col min="4875" max="4875" width="22.42578125" style="42" customWidth="1"/>
    <col min="4876" max="4876" width="21.7109375" style="42" customWidth="1"/>
    <col min="4877" max="4877" width="22.140625" style="42" customWidth="1"/>
    <col min="4878" max="4878" width="3.42578125" style="42" customWidth="1"/>
    <col min="4879" max="5120" width="9.140625" style="42"/>
    <col min="5121" max="5121" width="125.85546875" style="42" customWidth="1"/>
    <col min="5122" max="5122" width="20.140625" style="42" customWidth="1"/>
    <col min="5123" max="5123" width="22" style="42" customWidth="1"/>
    <col min="5124" max="5124" width="21.7109375" style="42" customWidth="1"/>
    <col min="5125" max="5125" width="22.28515625" style="42" customWidth="1"/>
    <col min="5126" max="5126" width="20.140625" style="42" customWidth="1"/>
    <col min="5127" max="5127" width="22.7109375" style="42" customWidth="1"/>
    <col min="5128" max="5128" width="21.7109375" style="42" customWidth="1"/>
    <col min="5129" max="5129" width="22.140625" style="42" customWidth="1"/>
    <col min="5130" max="5130" width="20.140625" style="42" customWidth="1"/>
    <col min="5131" max="5131" width="22.42578125" style="42" customWidth="1"/>
    <col min="5132" max="5132" width="21.7109375" style="42" customWidth="1"/>
    <col min="5133" max="5133" width="22.140625" style="42" customWidth="1"/>
    <col min="5134" max="5134" width="3.42578125" style="42" customWidth="1"/>
    <col min="5135" max="5376" width="9.140625" style="42"/>
    <col min="5377" max="5377" width="125.85546875" style="42" customWidth="1"/>
    <col min="5378" max="5378" width="20.140625" style="42" customWidth="1"/>
    <col min="5379" max="5379" width="22" style="42" customWidth="1"/>
    <col min="5380" max="5380" width="21.7109375" style="42" customWidth="1"/>
    <col min="5381" max="5381" width="22.28515625" style="42" customWidth="1"/>
    <col min="5382" max="5382" width="20.140625" style="42" customWidth="1"/>
    <col min="5383" max="5383" width="22.7109375" style="42" customWidth="1"/>
    <col min="5384" max="5384" width="21.7109375" style="42" customWidth="1"/>
    <col min="5385" max="5385" width="22.140625" style="42" customWidth="1"/>
    <col min="5386" max="5386" width="20.140625" style="42" customWidth="1"/>
    <col min="5387" max="5387" width="22.42578125" style="42" customWidth="1"/>
    <col min="5388" max="5388" width="21.7109375" style="42" customWidth="1"/>
    <col min="5389" max="5389" width="22.140625" style="42" customWidth="1"/>
    <col min="5390" max="5390" width="3.42578125" style="42" customWidth="1"/>
    <col min="5391" max="5632" width="9.140625" style="42"/>
    <col min="5633" max="5633" width="125.85546875" style="42" customWidth="1"/>
    <col min="5634" max="5634" width="20.140625" style="42" customWidth="1"/>
    <col min="5635" max="5635" width="22" style="42" customWidth="1"/>
    <col min="5636" max="5636" width="21.7109375" style="42" customWidth="1"/>
    <col min="5637" max="5637" width="22.28515625" style="42" customWidth="1"/>
    <col min="5638" max="5638" width="20.140625" style="42" customWidth="1"/>
    <col min="5639" max="5639" width="22.7109375" style="42" customWidth="1"/>
    <col min="5640" max="5640" width="21.7109375" style="42" customWidth="1"/>
    <col min="5641" max="5641" width="22.140625" style="42" customWidth="1"/>
    <col min="5642" max="5642" width="20.140625" style="42" customWidth="1"/>
    <col min="5643" max="5643" width="22.42578125" style="42" customWidth="1"/>
    <col min="5644" max="5644" width="21.7109375" style="42" customWidth="1"/>
    <col min="5645" max="5645" width="22.140625" style="42" customWidth="1"/>
    <col min="5646" max="5646" width="3.42578125" style="42" customWidth="1"/>
    <col min="5647" max="5888" width="9.140625" style="42"/>
    <col min="5889" max="5889" width="125.85546875" style="42" customWidth="1"/>
    <col min="5890" max="5890" width="20.140625" style="42" customWidth="1"/>
    <col min="5891" max="5891" width="22" style="42" customWidth="1"/>
    <col min="5892" max="5892" width="21.7109375" style="42" customWidth="1"/>
    <col min="5893" max="5893" width="22.28515625" style="42" customWidth="1"/>
    <col min="5894" max="5894" width="20.140625" style="42" customWidth="1"/>
    <col min="5895" max="5895" width="22.7109375" style="42" customWidth="1"/>
    <col min="5896" max="5896" width="21.7109375" style="42" customWidth="1"/>
    <col min="5897" max="5897" width="22.140625" style="42" customWidth="1"/>
    <col min="5898" max="5898" width="20.140625" style="42" customWidth="1"/>
    <col min="5899" max="5899" width="22.42578125" style="42" customWidth="1"/>
    <col min="5900" max="5900" width="21.7109375" style="42" customWidth="1"/>
    <col min="5901" max="5901" width="22.140625" style="42" customWidth="1"/>
    <col min="5902" max="5902" width="3.42578125" style="42" customWidth="1"/>
    <col min="5903" max="6144" width="9.140625" style="42"/>
    <col min="6145" max="6145" width="125.85546875" style="42" customWidth="1"/>
    <col min="6146" max="6146" width="20.140625" style="42" customWidth="1"/>
    <col min="6147" max="6147" width="22" style="42" customWidth="1"/>
    <col min="6148" max="6148" width="21.7109375" style="42" customWidth="1"/>
    <col min="6149" max="6149" width="22.28515625" style="42" customWidth="1"/>
    <col min="6150" max="6150" width="20.140625" style="42" customWidth="1"/>
    <col min="6151" max="6151" width="22.7109375" style="42" customWidth="1"/>
    <col min="6152" max="6152" width="21.7109375" style="42" customWidth="1"/>
    <col min="6153" max="6153" width="22.140625" style="42" customWidth="1"/>
    <col min="6154" max="6154" width="20.140625" style="42" customWidth="1"/>
    <col min="6155" max="6155" width="22.42578125" style="42" customWidth="1"/>
    <col min="6156" max="6156" width="21.7109375" style="42" customWidth="1"/>
    <col min="6157" max="6157" width="22.140625" style="42" customWidth="1"/>
    <col min="6158" max="6158" width="3.42578125" style="42" customWidth="1"/>
    <col min="6159" max="6400" width="9.140625" style="42"/>
    <col min="6401" max="6401" width="125.85546875" style="42" customWidth="1"/>
    <col min="6402" max="6402" width="20.140625" style="42" customWidth="1"/>
    <col min="6403" max="6403" width="22" style="42" customWidth="1"/>
    <col min="6404" max="6404" width="21.7109375" style="42" customWidth="1"/>
    <col min="6405" max="6405" width="22.28515625" style="42" customWidth="1"/>
    <col min="6406" max="6406" width="20.140625" style="42" customWidth="1"/>
    <col min="6407" max="6407" width="22.7109375" style="42" customWidth="1"/>
    <col min="6408" max="6408" width="21.7109375" style="42" customWidth="1"/>
    <col min="6409" max="6409" width="22.140625" style="42" customWidth="1"/>
    <col min="6410" max="6410" width="20.140625" style="42" customWidth="1"/>
    <col min="6411" max="6411" width="22.42578125" style="42" customWidth="1"/>
    <col min="6412" max="6412" width="21.7109375" style="42" customWidth="1"/>
    <col min="6413" max="6413" width="22.140625" style="42" customWidth="1"/>
    <col min="6414" max="6414" width="3.42578125" style="42" customWidth="1"/>
    <col min="6415" max="6656" width="9.140625" style="42"/>
    <col min="6657" max="6657" width="125.85546875" style="42" customWidth="1"/>
    <col min="6658" max="6658" width="20.140625" style="42" customWidth="1"/>
    <col min="6659" max="6659" width="22" style="42" customWidth="1"/>
    <col min="6660" max="6660" width="21.7109375" style="42" customWidth="1"/>
    <col min="6661" max="6661" width="22.28515625" style="42" customWidth="1"/>
    <col min="6662" max="6662" width="20.140625" style="42" customWidth="1"/>
    <col min="6663" max="6663" width="22.7109375" style="42" customWidth="1"/>
    <col min="6664" max="6664" width="21.7109375" style="42" customWidth="1"/>
    <col min="6665" max="6665" width="22.140625" style="42" customWidth="1"/>
    <col min="6666" max="6666" width="20.140625" style="42" customWidth="1"/>
    <col min="6667" max="6667" width="22.42578125" style="42" customWidth="1"/>
    <col min="6668" max="6668" width="21.7109375" style="42" customWidth="1"/>
    <col min="6669" max="6669" width="22.140625" style="42" customWidth="1"/>
    <col min="6670" max="6670" width="3.42578125" style="42" customWidth="1"/>
    <col min="6671" max="6912" width="9.140625" style="42"/>
    <col min="6913" max="6913" width="125.85546875" style="42" customWidth="1"/>
    <col min="6914" max="6914" width="20.140625" style="42" customWidth="1"/>
    <col min="6915" max="6915" width="22" style="42" customWidth="1"/>
    <col min="6916" max="6916" width="21.7109375" style="42" customWidth="1"/>
    <col min="6917" max="6917" width="22.28515625" style="42" customWidth="1"/>
    <col min="6918" max="6918" width="20.140625" style="42" customWidth="1"/>
    <col min="6919" max="6919" width="22.7109375" style="42" customWidth="1"/>
    <col min="6920" max="6920" width="21.7109375" style="42" customWidth="1"/>
    <col min="6921" max="6921" width="22.140625" style="42" customWidth="1"/>
    <col min="6922" max="6922" width="20.140625" style="42" customWidth="1"/>
    <col min="6923" max="6923" width="22.42578125" style="42" customWidth="1"/>
    <col min="6924" max="6924" width="21.7109375" style="42" customWidth="1"/>
    <col min="6925" max="6925" width="22.140625" style="42" customWidth="1"/>
    <col min="6926" max="6926" width="3.42578125" style="42" customWidth="1"/>
    <col min="6927" max="7168" width="9.140625" style="42"/>
    <col min="7169" max="7169" width="125.85546875" style="42" customWidth="1"/>
    <col min="7170" max="7170" width="20.140625" style="42" customWidth="1"/>
    <col min="7171" max="7171" width="22" style="42" customWidth="1"/>
    <col min="7172" max="7172" width="21.7109375" style="42" customWidth="1"/>
    <col min="7173" max="7173" width="22.28515625" style="42" customWidth="1"/>
    <col min="7174" max="7174" width="20.140625" style="42" customWidth="1"/>
    <col min="7175" max="7175" width="22.7109375" style="42" customWidth="1"/>
    <col min="7176" max="7176" width="21.7109375" style="42" customWidth="1"/>
    <col min="7177" max="7177" width="22.140625" style="42" customWidth="1"/>
    <col min="7178" max="7178" width="20.140625" style="42" customWidth="1"/>
    <col min="7179" max="7179" width="22.42578125" style="42" customWidth="1"/>
    <col min="7180" max="7180" width="21.7109375" style="42" customWidth="1"/>
    <col min="7181" max="7181" width="22.140625" style="42" customWidth="1"/>
    <col min="7182" max="7182" width="3.42578125" style="42" customWidth="1"/>
    <col min="7183" max="7424" width="9.140625" style="42"/>
    <col min="7425" max="7425" width="125.85546875" style="42" customWidth="1"/>
    <col min="7426" max="7426" width="20.140625" style="42" customWidth="1"/>
    <col min="7427" max="7427" width="22" style="42" customWidth="1"/>
    <col min="7428" max="7428" width="21.7109375" style="42" customWidth="1"/>
    <col min="7429" max="7429" width="22.28515625" style="42" customWidth="1"/>
    <col min="7430" max="7430" width="20.140625" style="42" customWidth="1"/>
    <col min="7431" max="7431" width="22.7109375" style="42" customWidth="1"/>
    <col min="7432" max="7432" width="21.7109375" style="42" customWidth="1"/>
    <col min="7433" max="7433" width="22.140625" style="42" customWidth="1"/>
    <col min="7434" max="7434" width="20.140625" style="42" customWidth="1"/>
    <col min="7435" max="7435" width="22.42578125" style="42" customWidth="1"/>
    <col min="7436" max="7436" width="21.7109375" style="42" customWidth="1"/>
    <col min="7437" max="7437" width="22.140625" style="42" customWidth="1"/>
    <col min="7438" max="7438" width="3.42578125" style="42" customWidth="1"/>
    <col min="7439" max="7680" width="9.140625" style="42"/>
    <col min="7681" max="7681" width="125.85546875" style="42" customWidth="1"/>
    <col min="7682" max="7682" width="20.140625" style="42" customWidth="1"/>
    <col min="7683" max="7683" width="22" style="42" customWidth="1"/>
    <col min="7684" max="7684" width="21.7109375" style="42" customWidth="1"/>
    <col min="7685" max="7685" width="22.28515625" style="42" customWidth="1"/>
    <col min="7686" max="7686" width="20.140625" style="42" customWidth="1"/>
    <col min="7687" max="7687" width="22.7109375" style="42" customWidth="1"/>
    <col min="7688" max="7688" width="21.7109375" style="42" customWidth="1"/>
    <col min="7689" max="7689" width="22.140625" style="42" customWidth="1"/>
    <col min="7690" max="7690" width="20.140625" style="42" customWidth="1"/>
    <col min="7691" max="7691" width="22.42578125" style="42" customWidth="1"/>
    <col min="7692" max="7692" width="21.7109375" style="42" customWidth="1"/>
    <col min="7693" max="7693" width="22.140625" style="42" customWidth="1"/>
    <col min="7694" max="7694" width="3.42578125" style="42" customWidth="1"/>
    <col min="7695" max="7936" width="9.140625" style="42"/>
    <col min="7937" max="7937" width="125.85546875" style="42" customWidth="1"/>
    <col min="7938" max="7938" width="20.140625" style="42" customWidth="1"/>
    <col min="7939" max="7939" width="22" style="42" customWidth="1"/>
    <col min="7940" max="7940" width="21.7109375" style="42" customWidth="1"/>
    <col min="7941" max="7941" width="22.28515625" style="42" customWidth="1"/>
    <col min="7942" max="7942" width="20.140625" style="42" customWidth="1"/>
    <col min="7943" max="7943" width="22.7109375" style="42" customWidth="1"/>
    <col min="7944" max="7944" width="21.7109375" style="42" customWidth="1"/>
    <col min="7945" max="7945" width="22.140625" style="42" customWidth="1"/>
    <col min="7946" max="7946" width="20.140625" style="42" customWidth="1"/>
    <col min="7947" max="7947" width="22.42578125" style="42" customWidth="1"/>
    <col min="7948" max="7948" width="21.7109375" style="42" customWidth="1"/>
    <col min="7949" max="7949" width="22.140625" style="42" customWidth="1"/>
    <col min="7950" max="7950" width="3.42578125" style="42" customWidth="1"/>
    <col min="7951" max="8192" width="9.140625" style="42"/>
    <col min="8193" max="8193" width="125.85546875" style="42" customWidth="1"/>
    <col min="8194" max="8194" width="20.140625" style="42" customWidth="1"/>
    <col min="8195" max="8195" width="22" style="42" customWidth="1"/>
    <col min="8196" max="8196" width="21.7109375" style="42" customWidth="1"/>
    <col min="8197" max="8197" width="22.28515625" style="42" customWidth="1"/>
    <col min="8198" max="8198" width="20.140625" style="42" customWidth="1"/>
    <col min="8199" max="8199" width="22.7109375" style="42" customWidth="1"/>
    <col min="8200" max="8200" width="21.7109375" style="42" customWidth="1"/>
    <col min="8201" max="8201" width="22.140625" style="42" customWidth="1"/>
    <col min="8202" max="8202" width="20.140625" style="42" customWidth="1"/>
    <col min="8203" max="8203" width="22.42578125" style="42" customWidth="1"/>
    <col min="8204" max="8204" width="21.7109375" style="42" customWidth="1"/>
    <col min="8205" max="8205" width="22.140625" style="42" customWidth="1"/>
    <col min="8206" max="8206" width="3.42578125" style="42" customWidth="1"/>
    <col min="8207" max="8448" width="9.140625" style="42"/>
    <col min="8449" max="8449" width="125.85546875" style="42" customWidth="1"/>
    <col min="8450" max="8450" width="20.140625" style="42" customWidth="1"/>
    <col min="8451" max="8451" width="22" style="42" customWidth="1"/>
    <col min="8452" max="8452" width="21.7109375" style="42" customWidth="1"/>
    <col min="8453" max="8453" width="22.28515625" style="42" customWidth="1"/>
    <col min="8454" max="8454" width="20.140625" style="42" customWidth="1"/>
    <col min="8455" max="8455" width="22.7109375" style="42" customWidth="1"/>
    <col min="8456" max="8456" width="21.7109375" style="42" customWidth="1"/>
    <col min="8457" max="8457" width="22.140625" style="42" customWidth="1"/>
    <col min="8458" max="8458" width="20.140625" style="42" customWidth="1"/>
    <col min="8459" max="8459" width="22.42578125" style="42" customWidth="1"/>
    <col min="8460" max="8460" width="21.7109375" style="42" customWidth="1"/>
    <col min="8461" max="8461" width="22.140625" style="42" customWidth="1"/>
    <col min="8462" max="8462" width="3.42578125" style="42" customWidth="1"/>
    <col min="8463" max="8704" width="9.140625" style="42"/>
    <col min="8705" max="8705" width="125.85546875" style="42" customWidth="1"/>
    <col min="8706" max="8706" width="20.140625" style="42" customWidth="1"/>
    <col min="8707" max="8707" width="22" style="42" customWidth="1"/>
    <col min="8708" max="8708" width="21.7109375" style="42" customWidth="1"/>
    <col min="8709" max="8709" width="22.28515625" style="42" customWidth="1"/>
    <col min="8710" max="8710" width="20.140625" style="42" customWidth="1"/>
    <col min="8711" max="8711" width="22.7109375" style="42" customWidth="1"/>
    <col min="8712" max="8712" width="21.7109375" style="42" customWidth="1"/>
    <col min="8713" max="8713" width="22.140625" style="42" customWidth="1"/>
    <col min="8714" max="8714" width="20.140625" style="42" customWidth="1"/>
    <col min="8715" max="8715" width="22.42578125" style="42" customWidth="1"/>
    <col min="8716" max="8716" width="21.7109375" style="42" customWidth="1"/>
    <col min="8717" max="8717" width="22.140625" style="42" customWidth="1"/>
    <col min="8718" max="8718" width="3.42578125" style="42" customWidth="1"/>
    <col min="8719" max="8960" width="9.140625" style="42"/>
    <col min="8961" max="8961" width="125.85546875" style="42" customWidth="1"/>
    <col min="8962" max="8962" width="20.140625" style="42" customWidth="1"/>
    <col min="8963" max="8963" width="22" style="42" customWidth="1"/>
    <col min="8964" max="8964" width="21.7109375" style="42" customWidth="1"/>
    <col min="8965" max="8965" width="22.28515625" style="42" customWidth="1"/>
    <col min="8966" max="8966" width="20.140625" style="42" customWidth="1"/>
    <col min="8967" max="8967" width="22.7109375" style="42" customWidth="1"/>
    <col min="8968" max="8968" width="21.7109375" style="42" customWidth="1"/>
    <col min="8969" max="8969" width="22.140625" style="42" customWidth="1"/>
    <col min="8970" max="8970" width="20.140625" style="42" customWidth="1"/>
    <col min="8971" max="8971" width="22.42578125" style="42" customWidth="1"/>
    <col min="8972" max="8972" width="21.7109375" style="42" customWidth="1"/>
    <col min="8973" max="8973" width="22.140625" style="42" customWidth="1"/>
    <col min="8974" max="8974" width="3.42578125" style="42" customWidth="1"/>
    <col min="8975" max="9216" width="9.140625" style="42"/>
    <col min="9217" max="9217" width="125.85546875" style="42" customWidth="1"/>
    <col min="9218" max="9218" width="20.140625" style="42" customWidth="1"/>
    <col min="9219" max="9219" width="22" style="42" customWidth="1"/>
    <col min="9220" max="9220" width="21.7109375" style="42" customWidth="1"/>
    <col min="9221" max="9221" width="22.28515625" style="42" customWidth="1"/>
    <col min="9222" max="9222" width="20.140625" style="42" customWidth="1"/>
    <col min="9223" max="9223" width="22.7109375" style="42" customWidth="1"/>
    <col min="9224" max="9224" width="21.7109375" style="42" customWidth="1"/>
    <col min="9225" max="9225" width="22.140625" style="42" customWidth="1"/>
    <col min="9226" max="9226" width="20.140625" style="42" customWidth="1"/>
    <col min="9227" max="9227" width="22.42578125" style="42" customWidth="1"/>
    <col min="9228" max="9228" width="21.7109375" style="42" customWidth="1"/>
    <col min="9229" max="9229" width="22.140625" style="42" customWidth="1"/>
    <col min="9230" max="9230" width="3.42578125" style="42" customWidth="1"/>
    <col min="9231" max="9472" width="9.140625" style="42"/>
    <col min="9473" max="9473" width="125.85546875" style="42" customWidth="1"/>
    <col min="9474" max="9474" width="20.140625" style="42" customWidth="1"/>
    <col min="9475" max="9475" width="22" style="42" customWidth="1"/>
    <col min="9476" max="9476" width="21.7109375" style="42" customWidth="1"/>
    <col min="9477" max="9477" width="22.28515625" style="42" customWidth="1"/>
    <col min="9478" max="9478" width="20.140625" style="42" customWidth="1"/>
    <col min="9479" max="9479" width="22.7109375" style="42" customWidth="1"/>
    <col min="9480" max="9480" width="21.7109375" style="42" customWidth="1"/>
    <col min="9481" max="9481" width="22.140625" style="42" customWidth="1"/>
    <col min="9482" max="9482" width="20.140625" style="42" customWidth="1"/>
    <col min="9483" max="9483" width="22.42578125" style="42" customWidth="1"/>
    <col min="9484" max="9484" width="21.7109375" style="42" customWidth="1"/>
    <col min="9485" max="9485" width="22.140625" style="42" customWidth="1"/>
    <col min="9486" max="9486" width="3.42578125" style="42" customWidth="1"/>
    <col min="9487" max="9728" width="9.140625" style="42"/>
    <col min="9729" max="9729" width="125.85546875" style="42" customWidth="1"/>
    <col min="9730" max="9730" width="20.140625" style="42" customWidth="1"/>
    <col min="9731" max="9731" width="22" style="42" customWidth="1"/>
    <col min="9732" max="9732" width="21.7109375" style="42" customWidth="1"/>
    <col min="9733" max="9733" width="22.28515625" style="42" customWidth="1"/>
    <col min="9734" max="9734" width="20.140625" style="42" customWidth="1"/>
    <col min="9735" max="9735" width="22.7109375" style="42" customWidth="1"/>
    <col min="9736" max="9736" width="21.7109375" style="42" customWidth="1"/>
    <col min="9737" max="9737" width="22.140625" style="42" customWidth="1"/>
    <col min="9738" max="9738" width="20.140625" style="42" customWidth="1"/>
    <col min="9739" max="9739" width="22.42578125" style="42" customWidth="1"/>
    <col min="9740" max="9740" width="21.7109375" style="42" customWidth="1"/>
    <col min="9741" max="9741" width="22.140625" style="42" customWidth="1"/>
    <col min="9742" max="9742" width="3.42578125" style="42" customWidth="1"/>
    <col min="9743" max="9984" width="9.140625" style="42"/>
    <col min="9985" max="9985" width="125.85546875" style="42" customWidth="1"/>
    <col min="9986" max="9986" width="20.140625" style="42" customWidth="1"/>
    <col min="9987" max="9987" width="22" style="42" customWidth="1"/>
    <col min="9988" max="9988" width="21.7109375" style="42" customWidth="1"/>
    <col min="9989" max="9989" width="22.28515625" style="42" customWidth="1"/>
    <col min="9990" max="9990" width="20.140625" style="42" customWidth="1"/>
    <col min="9991" max="9991" width="22.7109375" style="42" customWidth="1"/>
    <col min="9992" max="9992" width="21.7109375" style="42" customWidth="1"/>
    <col min="9993" max="9993" width="22.140625" style="42" customWidth="1"/>
    <col min="9994" max="9994" width="20.140625" style="42" customWidth="1"/>
    <col min="9995" max="9995" width="22.42578125" style="42" customWidth="1"/>
    <col min="9996" max="9996" width="21.7109375" style="42" customWidth="1"/>
    <col min="9997" max="9997" width="22.140625" style="42" customWidth="1"/>
    <col min="9998" max="9998" width="3.42578125" style="42" customWidth="1"/>
    <col min="9999" max="10240" width="9.140625" style="42"/>
    <col min="10241" max="10241" width="125.85546875" style="42" customWidth="1"/>
    <col min="10242" max="10242" width="20.140625" style="42" customWidth="1"/>
    <col min="10243" max="10243" width="22" style="42" customWidth="1"/>
    <col min="10244" max="10244" width="21.7109375" style="42" customWidth="1"/>
    <col min="10245" max="10245" width="22.28515625" style="42" customWidth="1"/>
    <col min="10246" max="10246" width="20.140625" style="42" customWidth="1"/>
    <col min="10247" max="10247" width="22.7109375" style="42" customWidth="1"/>
    <col min="10248" max="10248" width="21.7109375" style="42" customWidth="1"/>
    <col min="10249" max="10249" width="22.140625" style="42" customWidth="1"/>
    <col min="10250" max="10250" width="20.140625" style="42" customWidth="1"/>
    <col min="10251" max="10251" width="22.42578125" style="42" customWidth="1"/>
    <col min="10252" max="10252" width="21.7109375" style="42" customWidth="1"/>
    <col min="10253" max="10253" width="22.140625" style="42" customWidth="1"/>
    <col min="10254" max="10254" width="3.42578125" style="42" customWidth="1"/>
    <col min="10255" max="10496" width="9.140625" style="42"/>
    <col min="10497" max="10497" width="125.85546875" style="42" customWidth="1"/>
    <col min="10498" max="10498" width="20.140625" style="42" customWidth="1"/>
    <col min="10499" max="10499" width="22" style="42" customWidth="1"/>
    <col min="10500" max="10500" width="21.7109375" style="42" customWidth="1"/>
    <col min="10501" max="10501" width="22.28515625" style="42" customWidth="1"/>
    <col min="10502" max="10502" width="20.140625" style="42" customWidth="1"/>
    <col min="10503" max="10503" width="22.7109375" style="42" customWidth="1"/>
    <col min="10504" max="10504" width="21.7109375" style="42" customWidth="1"/>
    <col min="10505" max="10505" width="22.140625" style="42" customWidth="1"/>
    <col min="10506" max="10506" width="20.140625" style="42" customWidth="1"/>
    <col min="10507" max="10507" width="22.42578125" style="42" customWidth="1"/>
    <col min="10508" max="10508" width="21.7109375" style="42" customWidth="1"/>
    <col min="10509" max="10509" width="22.140625" style="42" customWidth="1"/>
    <col min="10510" max="10510" width="3.42578125" style="42" customWidth="1"/>
    <col min="10511" max="10752" width="9.140625" style="42"/>
    <col min="10753" max="10753" width="125.85546875" style="42" customWidth="1"/>
    <col min="10754" max="10754" width="20.140625" style="42" customWidth="1"/>
    <col min="10755" max="10755" width="22" style="42" customWidth="1"/>
    <col min="10756" max="10756" width="21.7109375" style="42" customWidth="1"/>
    <col min="10757" max="10757" width="22.28515625" style="42" customWidth="1"/>
    <col min="10758" max="10758" width="20.140625" style="42" customWidth="1"/>
    <col min="10759" max="10759" width="22.7109375" style="42" customWidth="1"/>
    <col min="10760" max="10760" width="21.7109375" style="42" customWidth="1"/>
    <col min="10761" max="10761" width="22.140625" style="42" customWidth="1"/>
    <col min="10762" max="10762" width="20.140625" style="42" customWidth="1"/>
    <col min="10763" max="10763" width="22.42578125" style="42" customWidth="1"/>
    <col min="10764" max="10764" width="21.7109375" style="42" customWidth="1"/>
    <col min="10765" max="10765" width="22.140625" style="42" customWidth="1"/>
    <col min="10766" max="10766" width="3.42578125" style="42" customWidth="1"/>
    <col min="10767" max="11008" width="9.140625" style="42"/>
    <col min="11009" max="11009" width="125.85546875" style="42" customWidth="1"/>
    <col min="11010" max="11010" width="20.140625" style="42" customWidth="1"/>
    <col min="11011" max="11011" width="22" style="42" customWidth="1"/>
    <col min="11012" max="11012" width="21.7109375" style="42" customWidth="1"/>
    <col min="11013" max="11013" width="22.28515625" style="42" customWidth="1"/>
    <col min="11014" max="11014" width="20.140625" style="42" customWidth="1"/>
    <col min="11015" max="11015" width="22.7109375" style="42" customWidth="1"/>
    <col min="11016" max="11016" width="21.7109375" style="42" customWidth="1"/>
    <col min="11017" max="11017" width="22.140625" style="42" customWidth="1"/>
    <col min="11018" max="11018" width="20.140625" style="42" customWidth="1"/>
    <col min="11019" max="11019" width="22.42578125" style="42" customWidth="1"/>
    <col min="11020" max="11020" width="21.7109375" style="42" customWidth="1"/>
    <col min="11021" max="11021" width="22.140625" style="42" customWidth="1"/>
    <col min="11022" max="11022" width="3.42578125" style="42" customWidth="1"/>
    <col min="11023" max="11264" width="9.140625" style="42"/>
    <col min="11265" max="11265" width="125.85546875" style="42" customWidth="1"/>
    <col min="11266" max="11266" width="20.140625" style="42" customWidth="1"/>
    <col min="11267" max="11267" width="22" style="42" customWidth="1"/>
    <col min="11268" max="11268" width="21.7109375" style="42" customWidth="1"/>
    <col min="11269" max="11269" width="22.28515625" style="42" customWidth="1"/>
    <col min="11270" max="11270" width="20.140625" style="42" customWidth="1"/>
    <col min="11271" max="11271" width="22.7109375" style="42" customWidth="1"/>
    <col min="11272" max="11272" width="21.7109375" style="42" customWidth="1"/>
    <col min="11273" max="11273" width="22.140625" style="42" customWidth="1"/>
    <col min="11274" max="11274" width="20.140625" style="42" customWidth="1"/>
    <col min="11275" max="11275" width="22.42578125" style="42" customWidth="1"/>
    <col min="11276" max="11276" width="21.7109375" style="42" customWidth="1"/>
    <col min="11277" max="11277" width="22.140625" style="42" customWidth="1"/>
    <col min="11278" max="11278" width="3.42578125" style="42" customWidth="1"/>
    <col min="11279" max="11520" width="9.140625" style="42"/>
    <col min="11521" max="11521" width="125.85546875" style="42" customWidth="1"/>
    <col min="11522" max="11522" width="20.140625" style="42" customWidth="1"/>
    <col min="11523" max="11523" width="22" style="42" customWidth="1"/>
    <col min="11524" max="11524" width="21.7109375" style="42" customWidth="1"/>
    <col min="11525" max="11525" width="22.28515625" style="42" customWidth="1"/>
    <col min="11526" max="11526" width="20.140625" style="42" customWidth="1"/>
    <col min="11527" max="11527" width="22.7109375" style="42" customWidth="1"/>
    <col min="11528" max="11528" width="21.7109375" style="42" customWidth="1"/>
    <col min="11529" max="11529" width="22.140625" style="42" customWidth="1"/>
    <col min="11530" max="11530" width="20.140625" style="42" customWidth="1"/>
    <col min="11531" max="11531" width="22.42578125" style="42" customWidth="1"/>
    <col min="11532" max="11532" width="21.7109375" style="42" customWidth="1"/>
    <col min="11533" max="11533" width="22.140625" style="42" customWidth="1"/>
    <col min="11534" max="11534" width="3.42578125" style="42" customWidth="1"/>
    <col min="11535" max="11776" width="9.140625" style="42"/>
    <col min="11777" max="11777" width="125.85546875" style="42" customWidth="1"/>
    <col min="11778" max="11778" width="20.140625" style="42" customWidth="1"/>
    <col min="11779" max="11779" width="22" style="42" customWidth="1"/>
    <col min="11780" max="11780" width="21.7109375" style="42" customWidth="1"/>
    <col min="11781" max="11781" width="22.28515625" style="42" customWidth="1"/>
    <col min="11782" max="11782" width="20.140625" style="42" customWidth="1"/>
    <col min="11783" max="11783" width="22.7109375" style="42" customWidth="1"/>
    <col min="11784" max="11784" width="21.7109375" style="42" customWidth="1"/>
    <col min="11785" max="11785" width="22.140625" style="42" customWidth="1"/>
    <col min="11786" max="11786" width="20.140625" style="42" customWidth="1"/>
    <col min="11787" max="11787" width="22.42578125" style="42" customWidth="1"/>
    <col min="11788" max="11788" width="21.7109375" style="42" customWidth="1"/>
    <col min="11789" max="11789" width="22.140625" style="42" customWidth="1"/>
    <col min="11790" max="11790" width="3.42578125" style="42" customWidth="1"/>
    <col min="11791" max="12032" width="9.140625" style="42"/>
    <col min="12033" max="12033" width="125.85546875" style="42" customWidth="1"/>
    <col min="12034" max="12034" width="20.140625" style="42" customWidth="1"/>
    <col min="12035" max="12035" width="22" style="42" customWidth="1"/>
    <col min="12036" max="12036" width="21.7109375" style="42" customWidth="1"/>
    <col min="12037" max="12037" width="22.28515625" style="42" customWidth="1"/>
    <col min="12038" max="12038" width="20.140625" style="42" customWidth="1"/>
    <col min="12039" max="12039" width="22.7109375" style="42" customWidth="1"/>
    <col min="12040" max="12040" width="21.7109375" style="42" customWidth="1"/>
    <col min="12041" max="12041" width="22.140625" style="42" customWidth="1"/>
    <col min="12042" max="12042" width="20.140625" style="42" customWidth="1"/>
    <col min="12043" max="12043" width="22.42578125" style="42" customWidth="1"/>
    <col min="12044" max="12044" width="21.7109375" style="42" customWidth="1"/>
    <col min="12045" max="12045" width="22.140625" style="42" customWidth="1"/>
    <col min="12046" max="12046" width="3.42578125" style="42" customWidth="1"/>
    <col min="12047" max="12288" width="9.140625" style="42"/>
    <col min="12289" max="12289" width="125.85546875" style="42" customWidth="1"/>
    <col min="12290" max="12290" width="20.140625" style="42" customWidth="1"/>
    <col min="12291" max="12291" width="22" style="42" customWidth="1"/>
    <col min="12292" max="12292" width="21.7109375" style="42" customWidth="1"/>
    <col min="12293" max="12293" width="22.28515625" style="42" customWidth="1"/>
    <col min="12294" max="12294" width="20.140625" style="42" customWidth="1"/>
    <col min="12295" max="12295" width="22.7109375" style="42" customWidth="1"/>
    <col min="12296" max="12296" width="21.7109375" style="42" customWidth="1"/>
    <col min="12297" max="12297" width="22.140625" style="42" customWidth="1"/>
    <col min="12298" max="12298" width="20.140625" style="42" customWidth="1"/>
    <col min="12299" max="12299" width="22.42578125" style="42" customWidth="1"/>
    <col min="12300" max="12300" width="21.7109375" style="42" customWidth="1"/>
    <col min="12301" max="12301" width="22.140625" style="42" customWidth="1"/>
    <col min="12302" max="12302" width="3.42578125" style="42" customWidth="1"/>
    <col min="12303" max="12544" width="9.140625" style="42"/>
    <col min="12545" max="12545" width="125.85546875" style="42" customWidth="1"/>
    <col min="12546" max="12546" width="20.140625" style="42" customWidth="1"/>
    <col min="12547" max="12547" width="22" style="42" customWidth="1"/>
    <col min="12548" max="12548" width="21.7109375" style="42" customWidth="1"/>
    <col min="12549" max="12549" width="22.28515625" style="42" customWidth="1"/>
    <col min="12550" max="12550" width="20.140625" style="42" customWidth="1"/>
    <col min="12551" max="12551" width="22.7109375" style="42" customWidth="1"/>
    <col min="12552" max="12552" width="21.7109375" style="42" customWidth="1"/>
    <col min="12553" max="12553" width="22.140625" style="42" customWidth="1"/>
    <col min="12554" max="12554" width="20.140625" style="42" customWidth="1"/>
    <col min="12555" max="12555" width="22.42578125" style="42" customWidth="1"/>
    <col min="12556" max="12556" width="21.7109375" style="42" customWidth="1"/>
    <col min="12557" max="12557" width="22.140625" style="42" customWidth="1"/>
    <col min="12558" max="12558" width="3.42578125" style="42" customWidth="1"/>
    <col min="12559" max="12800" width="9.140625" style="42"/>
    <col min="12801" max="12801" width="125.85546875" style="42" customWidth="1"/>
    <col min="12802" max="12802" width="20.140625" style="42" customWidth="1"/>
    <col min="12803" max="12803" width="22" style="42" customWidth="1"/>
    <col min="12804" max="12804" width="21.7109375" style="42" customWidth="1"/>
    <col min="12805" max="12805" width="22.28515625" style="42" customWidth="1"/>
    <col min="12806" max="12806" width="20.140625" style="42" customWidth="1"/>
    <col min="12807" max="12807" width="22.7109375" style="42" customWidth="1"/>
    <col min="12808" max="12808" width="21.7109375" style="42" customWidth="1"/>
    <col min="12809" max="12809" width="22.140625" style="42" customWidth="1"/>
    <col min="12810" max="12810" width="20.140625" style="42" customWidth="1"/>
    <col min="12811" max="12811" width="22.42578125" style="42" customWidth="1"/>
    <col min="12812" max="12812" width="21.7109375" style="42" customWidth="1"/>
    <col min="12813" max="12813" width="22.140625" style="42" customWidth="1"/>
    <col min="12814" max="12814" width="3.42578125" style="42" customWidth="1"/>
    <col min="12815" max="13056" width="9.140625" style="42"/>
    <col min="13057" max="13057" width="125.85546875" style="42" customWidth="1"/>
    <col min="13058" max="13058" width="20.140625" style="42" customWidth="1"/>
    <col min="13059" max="13059" width="22" style="42" customWidth="1"/>
    <col min="13060" max="13060" width="21.7109375" style="42" customWidth="1"/>
    <col min="13061" max="13061" width="22.28515625" style="42" customWidth="1"/>
    <col min="13062" max="13062" width="20.140625" style="42" customWidth="1"/>
    <col min="13063" max="13063" width="22.7109375" style="42" customWidth="1"/>
    <col min="13064" max="13064" width="21.7109375" style="42" customWidth="1"/>
    <col min="13065" max="13065" width="22.140625" style="42" customWidth="1"/>
    <col min="13066" max="13066" width="20.140625" style="42" customWidth="1"/>
    <col min="13067" max="13067" width="22.42578125" style="42" customWidth="1"/>
    <col min="13068" max="13068" width="21.7109375" style="42" customWidth="1"/>
    <col min="13069" max="13069" width="22.140625" style="42" customWidth="1"/>
    <col min="13070" max="13070" width="3.42578125" style="42" customWidth="1"/>
    <col min="13071" max="13312" width="9.140625" style="42"/>
    <col min="13313" max="13313" width="125.85546875" style="42" customWidth="1"/>
    <col min="13314" max="13314" width="20.140625" style="42" customWidth="1"/>
    <col min="13315" max="13315" width="22" style="42" customWidth="1"/>
    <col min="13316" max="13316" width="21.7109375" style="42" customWidth="1"/>
    <col min="13317" max="13317" width="22.28515625" style="42" customWidth="1"/>
    <col min="13318" max="13318" width="20.140625" style="42" customWidth="1"/>
    <col min="13319" max="13319" width="22.7109375" style="42" customWidth="1"/>
    <col min="13320" max="13320" width="21.7109375" style="42" customWidth="1"/>
    <col min="13321" max="13321" width="22.140625" style="42" customWidth="1"/>
    <col min="13322" max="13322" width="20.140625" style="42" customWidth="1"/>
    <col min="13323" max="13323" width="22.42578125" style="42" customWidth="1"/>
    <col min="13324" max="13324" width="21.7109375" style="42" customWidth="1"/>
    <col min="13325" max="13325" width="22.140625" style="42" customWidth="1"/>
    <col min="13326" max="13326" width="3.42578125" style="42" customWidth="1"/>
    <col min="13327" max="13568" width="9.140625" style="42"/>
    <col min="13569" max="13569" width="125.85546875" style="42" customWidth="1"/>
    <col min="13570" max="13570" width="20.140625" style="42" customWidth="1"/>
    <col min="13571" max="13571" width="22" style="42" customWidth="1"/>
    <col min="13572" max="13572" width="21.7109375" style="42" customWidth="1"/>
    <col min="13573" max="13573" width="22.28515625" style="42" customWidth="1"/>
    <col min="13574" max="13574" width="20.140625" style="42" customWidth="1"/>
    <col min="13575" max="13575" width="22.7109375" style="42" customWidth="1"/>
    <col min="13576" max="13576" width="21.7109375" style="42" customWidth="1"/>
    <col min="13577" max="13577" width="22.140625" style="42" customWidth="1"/>
    <col min="13578" max="13578" width="20.140625" style="42" customWidth="1"/>
    <col min="13579" max="13579" width="22.42578125" style="42" customWidth="1"/>
    <col min="13580" max="13580" width="21.7109375" style="42" customWidth="1"/>
    <col min="13581" max="13581" width="22.140625" style="42" customWidth="1"/>
    <col min="13582" max="13582" width="3.42578125" style="42" customWidth="1"/>
    <col min="13583" max="13824" width="9.140625" style="42"/>
    <col min="13825" max="13825" width="125.85546875" style="42" customWidth="1"/>
    <col min="13826" max="13826" width="20.140625" style="42" customWidth="1"/>
    <col min="13827" max="13827" width="22" style="42" customWidth="1"/>
    <col min="13828" max="13828" width="21.7109375" style="42" customWidth="1"/>
    <col min="13829" max="13829" width="22.28515625" style="42" customWidth="1"/>
    <col min="13830" max="13830" width="20.140625" style="42" customWidth="1"/>
    <col min="13831" max="13831" width="22.7109375" style="42" customWidth="1"/>
    <col min="13832" max="13832" width="21.7109375" style="42" customWidth="1"/>
    <col min="13833" max="13833" width="22.140625" style="42" customWidth="1"/>
    <col min="13834" max="13834" width="20.140625" style="42" customWidth="1"/>
    <col min="13835" max="13835" width="22.42578125" style="42" customWidth="1"/>
    <col min="13836" max="13836" width="21.7109375" style="42" customWidth="1"/>
    <col min="13837" max="13837" width="22.140625" style="42" customWidth="1"/>
    <col min="13838" max="13838" width="3.42578125" style="42" customWidth="1"/>
    <col min="13839" max="14080" width="9.140625" style="42"/>
    <col min="14081" max="14081" width="125.85546875" style="42" customWidth="1"/>
    <col min="14082" max="14082" width="20.140625" style="42" customWidth="1"/>
    <col min="14083" max="14083" width="22" style="42" customWidth="1"/>
    <col min="14084" max="14084" width="21.7109375" style="42" customWidth="1"/>
    <col min="14085" max="14085" width="22.28515625" style="42" customWidth="1"/>
    <col min="14086" max="14086" width="20.140625" style="42" customWidth="1"/>
    <col min="14087" max="14087" width="22.7109375" style="42" customWidth="1"/>
    <col min="14088" max="14088" width="21.7109375" style="42" customWidth="1"/>
    <col min="14089" max="14089" width="22.140625" style="42" customWidth="1"/>
    <col min="14090" max="14090" width="20.140625" style="42" customWidth="1"/>
    <col min="14091" max="14091" width="22.42578125" style="42" customWidth="1"/>
    <col min="14092" max="14092" width="21.7109375" style="42" customWidth="1"/>
    <col min="14093" max="14093" width="22.140625" style="42" customWidth="1"/>
    <col min="14094" max="14094" width="3.42578125" style="42" customWidth="1"/>
    <col min="14095" max="14336" width="9.140625" style="42"/>
    <col min="14337" max="14337" width="125.85546875" style="42" customWidth="1"/>
    <col min="14338" max="14338" width="20.140625" style="42" customWidth="1"/>
    <col min="14339" max="14339" width="22" style="42" customWidth="1"/>
    <col min="14340" max="14340" width="21.7109375" style="42" customWidth="1"/>
    <col min="14341" max="14341" width="22.28515625" style="42" customWidth="1"/>
    <col min="14342" max="14342" width="20.140625" style="42" customWidth="1"/>
    <col min="14343" max="14343" width="22.7109375" style="42" customWidth="1"/>
    <col min="14344" max="14344" width="21.7109375" style="42" customWidth="1"/>
    <col min="14345" max="14345" width="22.140625" style="42" customWidth="1"/>
    <col min="14346" max="14346" width="20.140625" style="42" customWidth="1"/>
    <col min="14347" max="14347" width="22.42578125" style="42" customWidth="1"/>
    <col min="14348" max="14348" width="21.7109375" style="42" customWidth="1"/>
    <col min="14349" max="14349" width="22.140625" style="42" customWidth="1"/>
    <col min="14350" max="14350" width="3.42578125" style="42" customWidth="1"/>
    <col min="14351" max="14592" width="9.140625" style="42"/>
    <col min="14593" max="14593" width="125.85546875" style="42" customWidth="1"/>
    <col min="14594" max="14594" width="20.140625" style="42" customWidth="1"/>
    <col min="14595" max="14595" width="22" style="42" customWidth="1"/>
    <col min="14596" max="14596" width="21.7109375" style="42" customWidth="1"/>
    <col min="14597" max="14597" width="22.28515625" style="42" customWidth="1"/>
    <col min="14598" max="14598" width="20.140625" style="42" customWidth="1"/>
    <col min="14599" max="14599" width="22.7109375" style="42" customWidth="1"/>
    <col min="14600" max="14600" width="21.7109375" style="42" customWidth="1"/>
    <col min="14601" max="14601" width="22.140625" style="42" customWidth="1"/>
    <col min="14602" max="14602" width="20.140625" style="42" customWidth="1"/>
    <col min="14603" max="14603" width="22.42578125" style="42" customWidth="1"/>
    <col min="14604" max="14604" width="21.7109375" style="42" customWidth="1"/>
    <col min="14605" max="14605" width="22.140625" style="42" customWidth="1"/>
    <col min="14606" max="14606" width="3.42578125" style="42" customWidth="1"/>
    <col min="14607" max="14848" width="9.140625" style="42"/>
    <col min="14849" max="14849" width="125.85546875" style="42" customWidth="1"/>
    <col min="14850" max="14850" width="20.140625" style="42" customWidth="1"/>
    <col min="14851" max="14851" width="22" style="42" customWidth="1"/>
    <col min="14852" max="14852" width="21.7109375" style="42" customWidth="1"/>
    <col min="14853" max="14853" width="22.28515625" style="42" customWidth="1"/>
    <col min="14854" max="14854" width="20.140625" style="42" customWidth="1"/>
    <col min="14855" max="14855" width="22.7109375" style="42" customWidth="1"/>
    <col min="14856" max="14856" width="21.7109375" style="42" customWidth="1"/>
    <col min="14857" max="14857" width="22.140625" style="42" customWidth="1"/>
    <col min="14858" max="14858" width="20.140625" style="42" customWidth="1"/>
    <col min="14859" max="14859" width="22.42578125" style="42" customWidth="1"/>
    <col min="14860" max="14860" width="21.7109375" style="42" customWidth="1"/>
    <col min="14861" max="14861" width="22.140625" style="42" customWidth="1"/>
    <col min="14862" max="14862" width="3.42578125" style="42" customWidth="1"/>
    <col min="14863" max="15104" width="9.140625" style="42"/>
    <col min="15105" max="15105" width="125.85546875" style="42" customWidth="1"/>
    <col min="15106" max="15106" width="20.140625" style="42" customWidth="1"/>
    <col min="15107" max="15107" width="22" style="42" customWidth="1"/>
    <col min="15108" max="15108" width="21.7109375" style="42" customWidth="1"/>
    <col min="15109" max="15109" width="22.28515625" style="42" customWidth="1"/>
    <col min="15110" max="15110" width="20.140625" style="42" customWidth="1"/>
    <col min="15111" max="15111" width="22.7109375" style="42" customWidth="1"/>
    <col min="15112" max="15112" width="21.7109375" style="42" customWidth="1"/>
    <col min="15113" max="15113" width="22.140625" style="42" customWidth="1"/>
    <col min="15114" max="15114" width="20.140625" style="42" customWidth="1"/>
    <col min="15115" max="15115" width="22.42578125" style="42" customWidth="1"/>
    <col min="15116" max="15116" width="21.7109375" style="42" customWidth="1"/>
    <col min="15117" max="15117" width="22.140625" style="42" customWidth="1"/>
    <col min="15118" max="15118" width="3.42578125" style="42" customWidth="1"/>
    <col min="15119" max="15360" width="9.140625" style="42"/>
    <col min="15361" max="15361" width="125.85546875" style="42" customWidth="1"/>
    <col min="15362" max="15362" width="20.140625" style="42" customWidth="1"/>
    <col min="15363" max="15363" width="22" style="42" customWidth="1"/>
    <col min="15364" max="15364" width="21.7109375" style="42" customWidth="1"/>
    <col min="15365" max="15365" width="22.28515625" style="42" customWidth="1"/>
    <col min="15366" max="15366" width="20.140625" style="42" customWidth="1"/>
    <col min="15367" max="15367" width="22.7109375" style="42" customWidth="1"/>
    <col min="15368" max="15368" width="21.7109375" style="42" customWidth="1"/>
    <col min="15369" max="15369" width="22.140625" style="42" customWidth="1"/>
    <col min="15370" max="15370" width="20.140625" style="42" customWidth="1"/>
    <col min="15371" max="15371" width="22.42578125" style="42" customWidth="1"/>
    <col min="15372" max="15372" width="21.7109375" style="42" customWidth="1"/>
    <col min="15373" max="15373" width="22.140625" style="42" customWidth="1"/>
    <col min="15374" max="15374" width="3.42578125" style="42" customWidth="1"/>
    <col min="15375" max="15616" width="9.140625" style="42"/>
    <col min="15617" max="15617" width="125.85546875" style="42" customWidth="1"/>
    <col min="15618" max="15618" width="20.140625" style="42" customWidth="1"/>
    <col min="15619" max="15619" width="22" style="42" customWidth="1"/>
    <col min="15620" max="15620" width="21.7109375" style="42" customWidth="1"/>
    <col min="15621" max="15621" width="22.28515625" style="42" customWidth="1"/>
    <col min="15622" max="15622" width="20.140625" style="42" customWidth="1"/>
    <col min="15623" max="15623" width="22.7109375" style="42" customWidth="1"/>
    <col min="15624" max="15624" width="21.7109375" style="42" customWidth="1"/>
    <col min="15625" max="15625" width="22.140625" style="42" customWidth="1"/>
    <col min="15626" max="15626" width="20.140625" style="42" customWidth="1"/>
    <col min="15627" max="15627" width="22.42578125" style="42" customWidth="1"/>
    <col min="15628" max="15628" width="21.7109375" style="42" customWidth="1"/>
    <col min="15629" max="15629" width="22.140625" style="42" customWidth="1"/>
    <col min="15630" max="15630" width="3.42578125" style="42" customWidth="1"/>
    <col min="15631" max="15872" width="9.140625" style="42"/>
    <col min="15873" max="15873" width="125.85546875" style="42" customWidth="1"/>
    <col min="15874" max="15874" width="20.140625" style="42" customWidth="1"/>
    <col min="15875" max="15875" width="22" style="42" customWidth="1"/>
    <col min="15876" max="15876" width="21.7109375" style="42" customWidth="1"/>
    <col min="15877" max="15877" width="22.28515625" style="42" customWidth="1"/>
    <col min="15878" max="15878" width="20.140625" style="42" customWidth="1"/>
    <col min="15879" max="15879" width="22.7109375" style="42" customWidth="1"/>
    <col min="15880" max="15880" width="21.7109375" style="42" customWidth="1"/>
    <col min="15881" max="15881" width="22.140625" style="42" customWidth="1"/>
    <col min="15882" max="15882" width="20.140625" style="42" customWidth="1"/>
    <col min="15883" max="15883" width="22.42578125" style="42" customWidth="1"/>
    <col min="15884" max="15884" width="21.7109375" style="42" customWidth="1"/>
    <col min="15885" max="15885" width="22.140625" style="42" customWidth="1"/>
    <col min="15886" max="15886" width="3.42578125" style="42" customWidth="1"/>
    <col min="15887" max="16128" width="9.140625" style="42"/>
    <col min="16129" max="16129" width="125.85546875" style="42" customWidth="1"/>
    <col min="16130" max="16130" width="20.140625" style="42" customWidth="1"/>
    <col min="16131" max="16131" width="22" style="42" customWidth="1"/>
    <col min="16132" max="16132" width="21.7109375" style="42" customWidth="1"/>
    <col min="16133" max="16133" width="22.28515625" style="42" customWidth="1"/>
    <col min="16134" max="16134" width="20.140625" style="42" customWidth="1"/>
    <col min="16135" max="16135" width="22.7109375" style="42" customWidth="1"/>
    <col min="16136" max="16136" width="21.7109375" style="42" customWidth="1"/>
    <col min="16137" max="16137" width="22.140625" style="42" customWidth="1"/>
    <col min="16138" max="16138" width="20.140625" style="42" customWidth="1"/>
    <col min="16139" max="16139" width="22.42578125" style="42" customWidth="1"/>
    <col min="16140" max="16140" width="21.7109375" style="42" customWidth="1"/>
    <col min="16141" max="16141" width="22.140625" style="42" customWidth="1"/>
    <col min="16142" max="16142" width="3.42578125" style="42" customWidth="1"/>
    <col min="16143" max="16384" width="9.140625" style="42"/>
  </cols>
  <sheetData>
    <row r="1" spans="1:26" s="44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9"/>
    </row>
    <row r="2" spans="1:26" s="203" customFormat="1" ht="70.5" customHeight="1">
      <c r="A2" s="694" t="s">
        <v>146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270"/>
    </row>
    <row r="3" spans="1:26" s="203" customFormat="1" ht="42.75" customHeight="1">
      <c r="A3" s="694" t="s">
        <v>265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270"/>
    </row>
    <row r="4" spans="1:26" s="203" customFormat="1" ht="40.5" customHeight="1">
      <c r="A4" s="694" t="s">
        <v>2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270"/>
    </row>
    <row r="5" spans="1:26" s="205" customFormat="1" ht="74.25" customHeight="1">
      <c r="A5" s="695" t="s">
        <v>251</v>
      </c>
      <c r="B5" s="695"/>
      <c r="C5" s="695"/>
      <c r="D5" s="695"/>
      <c r="E5" s="695"/>
      <c r="F5" s="695"/>
      <c r="G5" s="695"/>
      <c r="H5" s="695"/>
      <c r="I5" s="695"/>
      <c r="J5" s="695"/>
      <c r="K5" s="695"/>
      <c r="L5" s="695"/>
      <c r="M5" s="695"/>
      <c r="N5" s="271"/>
    </row>
    <row r="6" spans="1:26" ht="6" customHeight="1"/>
    <row r="7" spans="1:26" ht="19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73"/>
    </row>
    <row r="8" spans="1:26" s="274" customFormat="1" ht="33.75" customHeight="1">
      <c r="A8" s="210"/>
      <c r="B8" s="700" t="s">
        <v>269</v>
      </c>
      <c r="C8" s="700"/>
      <c r="D8" s="700"/>
      <c r="E8" s="700"/>
      <c r="F8" s="700" t="s">
        <v>270</v>
      </c>
      <c r="G8" s="700"/>
      <c r="H8" s="700"/>
      <c r="I8" s="700"/>
      <c r="J8" s="700" t="s">
        <v>271</v>
      </c>
      <c r="K8" s="700"/>
      <c r="L8" s="700"/>
      <c r="M8" s="700"/>
      <c r="Y8" s="274">
        <v>1</v>
      </c>
      <c r="Z8" s="274">
        <v>1</v>
      </c>
    </row>
    <row r="9" spans="1:26" s="276" customFormat="1" ht="75" customHeight="1">
      <c r="A9" s="213"/>
      <c r="B9" s="213" t="s">
        <v>252</v>
      </c>
      <c r="C9" s="214" t="s">
        <v>253</v>
      </c>
      <c r="D9" s="213" t="s">
        <v>254</v>
      </c>
      <c r="E9" s="213" t="s">
        <v>53</v>
      </c>
      <c r="F9" s="214" t="s">
        <v>252</v>
      </c>
      <c r="G9" s="213" t="s">
        <v>253</v>
      </c>
      <c r="H9" s="213" t="s">
        <v>254</v>
      </c>
      <c r="I9" s="214" t="s">
        <v>53</v>
      </c>
      <c r="J9" s="213" t="s">
        <v>252</v>
      </c>
      <c r="K9" s="213" t="s">
        <v>253</v>
      </c>
      <c r="L9" s="214" t="s">
        <v>254</v>
      </c>
      <c r="M9" s="213" t="s">
        <v>53</v>
      </c>
      <c r="N9" s="275"/>
      <c r="Y9" s="276">
        <v>1</v>
      </c>
      <c r="Z9" s="276">
        <v>1</v>
      </c>
    </row>
    <row r="10" spans="1:26" s="277" customFormat="1" ht="66.75" customHeight="1">
      <c r="A10" s="217" t="s">
        <v>220</v>
      </c>
      <c r="B10" s="218">
        <v>48.919370000000001</v>
      </c>
      <c r="C10" s="218">
        <v>2735.4281867999998</v>
      </c>
      <c r="D10" s="218">
        <v>612.58547999999996</v>
      </c>
      <c r="E10" s="218">
        <v>3396.9330368000001</v>
      </c>
      <c r="F10" s="218">
        <v>85.311520000000002</v>
      </c>
      <c r="G10" s="218">
        <v>7614.9171897999995</v>
      </c>
      <c r="H10" s="218">
        <v>10022.318282800001</v>
      </c>
      <c r="I10" s="218">
        <v>17722.546992600001</v>
      </c>
      <c r="J10" s="218">
        <v>4111.2802099999999</v>
      </c>
      <c r="K10" s="218">
        <v>57143.804416400002</v>
      </c>
      <c r="L10" s="218">
        <v>29795.9392128</v>
      </c>
      <c r="M10" s="218">
        <v>91051.023839200003</v>
      </c>
      <c r="N10" s="274"/>
    </row>
    <row r="11" spans="1:26" s="277" customFormat="1" ht="66.75" customHeight="1">
      <c r="A11" s="217" t="s">
        <v>221</v>
      </c>
      <c r="B11" s="220">
        <v>0</v>
      </c>
      <c r="C11" s="220">
        <v>73.433859999999996</v>
      </c>
      <c r="D11" s="220">
        <v>0</v>
      </c>
      <c r="E11" s="220">
        <v>73.433859999999996</v>
      </c>
      <c r="F11" s="220">
        <v>0</v>
      </c>
      <c r="G11" s="220">
        <v>0</v>
      </c>
      <c r="H11" s="218">
        <v>0</v>
      </c>
      <c r="I11" s="218">
        <v>0</v>
      </c>
      <c r="J11" s="218">
        <v>0</v>
      </c>
      <c r="K11" s="218">
        <v>34.425660000000001</v>
      </c>
      <c r="L11" s="218">
        <v>44.001599999999996</v>
      </c>
      <c r="M11" s="218">
        <v>78.42725999999999</v>
      </c>
      <c r="N11" s="274"/>
    </row>
    <row r="12" spans="1:26" s="277" customFormat="1" ht="66.75" customHeight="1">
      <c r="A12" s="217" t="s">
        <v>222</v>
      </c>
      <c r="B12" s="220">
        <v>274.39999999999998</v>
      </c>
      <c r="C12" s="220">
        <v>0</v>
      </c>
      <c r="D12" s="220">
        <v>0</v>
      </c>
      <c r="E12" s="220">
        <v>274.39999999999998</v>
      </c>
      <c r="F12" s="220">
        <v>0</v>
      </c>
      <c r="G12" s="220">
        <v>0</v>
      </c>
      <c r="H12" s="218">
        <v>0</v>
      </c>
      <c r="I12" s="218">
        <v>0</v>
      </c>
      <c r="J12" s="218">
        <v>40</v>
      </c>
      <c r="K12" s="218">
        <v>0</v>
      </c>
      <c r="L12" s="218">
        <v>32.720888799999997</v>
      </c>
      <c r="M12" s="218">
        <v>72.720888799999997</v>
      </c>
      <c r="N12" s="274"/>
    </row>
    <row r="13" spans="1:26" s="277" customFormat="1" ht="66.75" customHeight="1">
      <c r="A13" s="217" t="s">
        <v>223</v>
      </c>
      <c r="B13" s="218">
        <v>593.18670999999995</v>
      </c>
      <c r="C13" s="218">
        <v>1594.27934</v>
      </c>
      <c r="D13" s="218">
        <v>261.30862000000002</v>
      </c>
      <c r="E13" s="218">
        <v>2448.7746699999998</v>
      </c>
      <c r="F13" s="218">
        <v>18476.85802</v>
      </c>
      <c r="G13" s="218">
        <v>10617.7911666</v>
      </c>
      <c r="H13" s="218">
        <v>5593.6744312000001</v>
      </c>
      <c r="I13" s="218">
        <v>34688.323617800001</v>
      </c>
      <c r="J13" s="218">
        <v>2475.4574199999997</v>
      </c>
      <c r="K13" s="218">
        <v>1187.9131497999999</v>
      </c>
      <c r="L13" s="218">
        <v>3187.4136103999999</v>
      </c>
      <c r="M13" s="218">
        <v>6850.7841802000003</v>
      </c>
      <c r="N13" s="274"/>
    </row>
    <row r="14" spans="1:26" s="277" customFormat="1" ht="66.75" customHeight="1">
      <c r="A14" s="217" t="s">
        <v>224</v>
      </c>
      <c r="B14" s="218">
        <v>57560.300001800002</v>
      </c>
      <c r="C14" s="218">
        <v>64631.6591214</v>
      </c>
      <c r="D14" s="218">
        <v>28181.661408599997</v>
      </c>
      <c r="E14" s="218">
        <v>150373.6205318</v>
      </c>
      <c r="F14" s="218">
        <v>30651.755123399998</v>
      </c>
      <c r="G14" s="218">
        <v>22792.966180399999</v>
      </c>
      <c r="H14" s="218">
        <v>18578.923971600001</v>
      </c>
      <c r="I14" s="218">
        <v>72023.645275399991</v>
      </c>
      <c r="J14" s="218">
        <v>69198.12086499999</v>
      </c>
      <c r="K14" s="218">
        <v>64373.243604800002</v>
      </c>
      <c r="L14" s="218">
        <v>98330.799101199998</v>
      </c>
      <c r="M14" s="218">
        <v>231902.16357100001</v>
      </c>
      <c r="N14" s="274"/>
    </row>
    <row r="15" spans="1:26" s="277" customFormat="1" ht="66.75" customHeight="1">
      <c r="A15" s="217" t="s">
        <v>225</v>
      </c>
      <c r="B15" s="218">
        <v>22291.615000000002</v>
      </c>
      <c r="C15" s="218">
        <v>9219.2533599999988</v>
      </c>
      <c r="D15" s="218">
        <v>0</v>
      </c>
      <c r="E15" s="218">
        <v>31510.86836</v>
      </c>
      <c r="F15" s="218">
        <v>0</v>
      </c>
      <c r="G15" s="218">
        <v>750.1061512</v>
      </c>
      <c r="H15" s="218">
        <v>1690.0006100000001</v>
      </c>
      <c r="I15" s="218">
        <v>2440.1067612000002</v>
      </c>
      <c r="J15" s="218">
        <v>5410.7272709999997</v>
      </c>
      <c r="K15" s="218">
        <v>0</v>
      </c>
      <c r="L15" s="218">
        <v>0</v>
      </c>
      <c r="M15" s="218">
        <v>5410.7272709999997</v>
      </c>
      <c r="N15" s="274"/>
    </row>
    <row r="16" spans="1:26" s="277" customFormat="1" ht="66.75" customHeight="1">
      <c r="A16" s="217" t="s">
        <v>131</v>
      </c>
      <c r="B16" s="218">
        <v>67454.686444399995</v>
      </c>
      <c r="C16" s="218">
        <v>103775.2384398</v>
      </c>
      <c r="D16" s="218">
        <v>88969.40436239999</v>
      </c>
      <c r="E16" s="218">
        <v>260199.32924660001</v>
      </c>
      <c r="F16" s="218">
        <v>78460.294153800001</v>
      </c>
      <c r="G16" s="218">
        <v>137055.741003</v>
      </c>
      <c r="H16" s="218">
        <v>136451.45547080002</v>
      </c>
      <c r="I16" s="218">
        <v>351967.4906276</v>
      </c>
      <c r="J16" s="218">
        <v>246757.09789420001</v>
      </c>
      <c r="K16" s="218">
        <v>242610.59742480001</v>
      </c>
      <c r="L16" s="218">
        <v>269164.18384320004</v>
      </c>
      <c r="M16" s="218">
        <v>758531.87916220003</v>
      </c>
      <c r="N16" s="274"/>
    </row>
    <row r="17" spans="1:14" s="277" customFormat="1" ht="66.75" customHeight="1">
      <c r="A17" s="217" t="s">
        <v>226</v>
      </c>
      <c r="B17" s="218">
        <v>107866.6825222</v>
      </c>
      <c r="C17" s="218">
        <v>236551.57409000001</v>
      </c>
      <c r="D17" s="218">
        <v>211726.88588659998</v>
      </c>
      <c r="E17" s="218">
        <v>556145.14249880007</v>
      </c>
      <c r="F17" s="218">
        <v>17299.765163</v>
      </c>
      <c r="G17" s="218">
        <v>152770.07633059999</v>
      </c>
      <c r="H17" s="218">
        <v>175267.1742558</v>
      </c>
      <c r="I17" s="218">
        <v>345337.01574940002</v>
      </c>
      <c r="J17" s="218">
        <v>34124.751182400003</v>
      </c>
      <c r="K17" s="218">
        <v>256538.87286440001</v>
      </c>
      <c r="L17" s="218">
        <v>334259.79597539996</v>
      </c>
      <c r="M17" s="218">
        <v>624923.42002219998</v>
      </c>
      <c r="N17" s="274"/>
    </row>
    <row r="18" spans="1:14" s="277" customFormat="1" ht="66.75" customHeight="1">
      <c r="A18" s="217" t="s">
        <v>227</v>
      </c>
      <c r="B18" s="218">
        <v>536.36673999999994</v>
      </c>
      <c r="C18" s="218">
        <v>13042.516797599999</v>
      </c>
      <c r="D18" s="218">
        <v>33486.392150799998</v>
      </c>
      <c r="E18" s="218">
        <v>47065.275688399997</v>
      </c>
      <c r="F18" s="218">
        <v>571.19245999999998</v>
      </c>
      <c r="G18" s="218">
        <v>6563.0063208000001</v>
      </c>
      <c r="H18" s="218">
        <v>15156.470255</v>
      </c>
      <c r="I18" s="218">
        <v>22290.669035799998</v>
      </c>
      <c r="J18" s="218">
        <v>236.18602999999999</v>
      </c>
      <c r="K18" s="218">
        <v>11282.320362800001</v>
      </c>
      <c r="L18" s="218">
        <v>29458.511966800001</v>
      </c>
      <c r="M18" s="218">
        <v>40977.018359599999</v>
      </c>
      <c r="N18" s="274"/>
    </row>
    <row r="19" spans="1:14" s="277" customFormat="1" ht="66.75" customHeight="1">
      <c r="A19" s="217" t="s">
        <v>228</v>
      </c>
      <c r="B19" s="218">
        <v>2447.9047332</v>
      </c>
      <c r="C19" s="218">
        <v>87696.691663399994</v>
      </c>
      <c r="D19" s="218">
        <v>91054.449206200006</v>
      </c>
      <c r="E19" s="218">
        <v>181199.0456028</v>
      </c>
      <c r="F19" s="218">
        <v>1029.1238599999999</v>
      </c>
      <c r="G19" s="218">
        <v>42200.059467200001</v>
      </c>
      <c r="H19" s="218">
        <v>120315.6100454</v>
      </c>
      <c r="I19" s="218">
        <v>163544.79337259999</v>
      </c>
      <c r="J19" s="218">
        <v>7434.9887399999998</v>
      </c>
      <c r="K19" s="218">
        <v>40038.645810199996</v>
      </c>
      <c r="L19" s="218">
        <v>111384.43445900001</v>
      </c>
      <c r="M19" s="218">
        <v>158858.0690092</v>
      </c>
      <c r="N19" s="274"/>
    </row>
    <row r="20" spans="1:14" s="277" customFormat="1" ht="66.75" customHeight="1">
      <c r="A20" s="217" t="s">
        <v>229</v>
      </c>
      <c r="B20" s="218">
        <v>41.200780000000002</v>
      </c>
      <c r="C20" s="218">
        <v>4323.4913899999992</v>
      </c>
      <c r="D20" s="218">
        <v>2040.77827</v>
      </c>
      <c r="E20" s="218">
        <v>6405.4704400000001</v>
      </c>
      <c r="F20" s="218">
        <v>150.03254000000001</v>
      </c>
      <c r="G20" s="218">
        <v>1024.6052099999999</v>
      </c>
      <c r="H20" s="218">
        <v>2113.4508270000001</v>
      </c>
      <c r="I20" s="218">
        <v>3288.088577</v>
      </c>
      <c r="J20" s="218">
        <v>325.67129</v>
      </c>
      <c r="K20" s="218">
        <v>1334.84024</v>
      </c>
      <c r="L20" s="218">
        <v>5224.2387754000001</v>
      </c>
      <c r="M20" s="218">
        <v>6884.7503053999999</v>
      </c>
      <c r="N20" s="274"/>
    </row>
    <row r="21" spans="1:14" s="277" customFormat="1" ht="66.75" customHeight="1">
      <c r="A21" s="217" t="s">
        <v>230</v>
      </c>
      <c r="B21" s="218">
        <v>7666.2040698000001</v>
      </c>
      <c r="C21" s="218">
        <v>55649.974888999997</v>
      </c>
      <c r="D21" s="218">
        <v>305989.62528140005</v>
      </c>
      <c r="E21" s="218">
        <v>369305.80424019997</v>
      </c>
      <c r="F21" s="218">
        <v>3186.5737442</v>
      </c>
      <c r="G21" s="218">
        <v>54730.786128799999</v>
      </c>
      <c r="H21" s="218">
        <v>319913.52218640002</v>
      </c>
      <c r="I21" s="218">
        <v>377830.88205940003</v>
      </c>
      <c r="J21" s="218">
        <v>24691.931277399999</v>
      </c>
      <c r="K21" s="218">
        <v>81388.375537</v>
      </c>
      <c r="L21" s="218">
        <v>585840.12423259998</v>
      </c>
      <c r="M21" s="218">
        <v>691920.43104700011</v>
      </c>
      <c r="N21" s="274"/>
    </row>
    <row r="22" spans="1:14" s="277" customFormat="1" ht="66.75" customHeight="1">
      <c r="A22" s="217" t="s">
        <v>231</v>
      </c>
      <c r="B22" s="218">
        <v>52</v>
      </c>
      <c r="C22" s="218">
        <v>416.01926000000003</v>
      </c>
      <c r="D22" s="218">
        <v>56.597606800000001</v>
      </c>
      <c r="E22" s="218">
        <v>524.61686679999991</v>
      </c>
      <c r="F22" s="218">
        <v>116.21455</v>
      </c>
      <c r="G22" s="218">
        <v>617.86841099999992</v>
      </c>
      <c r="H22" s="218">
        <v>152.24463280000001</v>
      </c>
      <c r="I22" s="218">
        <v>886.32759380000005</v>
      </c>
      <c r="J22" s="218">
        <v>354.85030999999998</v>
      </c>
      <c r="K22" s="218">
        <v>405.30146000000002</v>
      </c>
      <c r="L22" s="218">
        <v>614.89950379999993</v>
      </c>
      <c r="M22" s="218">
        <v>1375.0512738</v>
      </c>
      <c r="N22" s="274"/>
    </row>
    <row r="23" spans="1:14" s="277" customFormat="1" ht="66.75" customHeight="1">
      <c r="A23" s="217" t="s">
        <v>232</v>
      </c>
      <c r="B23" s="218">
        <v>9.8892800000000012</v>
      </c>
      <c r="C23" s="218">
        <v>607.01112999999998</v>
      </c>
      <c r="D23" s="218">
        <v>6166.9951884000002</v>
      </c>
      <c r="E23" s="218">
        <v>6783.8955983999995</v>
      </c>
      <c r="F23" s="218">
        <v>599.17372999999998</v>
      </c>
      <c r="G23" s="218">
        <v>2006.1641281999998</v>
      </c>
      <c r="H23" s="218">
        <v>896.76073400000007</v>
      </c>
      <c r="I23" s="218">
        <v>3502.0985922</v>
      </c>
      <c r="J23" s="218">
        <v>448.37284999999997</v>
      </c>
      <c r="K23" s="218">
        <v>2558.8886948000004</v>
      </c>
      <c r="L23" s="218">
        <v>52971.775077799997</v>
      </c>
      <c r="M23" s="218">
        <v>55979.036622599997</v>
      </c>
      <c r="N23" s="274"/>
    </row>
    <row r="24" spans="1:14" s="277" customFormat="1" ht="66.75" customHeight="1">
      <c r="A24" s="217" t="s">
        <v>233</v>
      </c>
      <c r="B24" s="218">
        <v>8246.6427082000009</v>
      </c>
      <c r="C24" s="218">
        <v>57632.864491</v>
      </c>
      <c r="D24" s="218">
        <v>18568.6979206</v>
      </c>
      <c r="E24" s="218">
        <v>84448.205119799997</v>
      </c>
      <c r="F24" s="218">
        <v>5834.7255400000004</v>
      </c>
      <c r="G24" s="218">
        <v>42829.593912199998</v>
      </c>
      <c r="H24" s="218">
        <v>17280.775748</v>
      </c>
      <c r="I24" s="218">
        <v>65945.095200199998</v>
      </c>
      <c r="J24" s="218">
        <v>2075.6664999999998</v>
      </c>
      <c r="K24" s="218">
        <v>27830.418102600001</v>
      </c>
      <c r="L24" s="218">
        <v>28057.444527800002</v>
      </c>
      <c r="M24" s="218">
        <v>57963.529130399998</v>
      </c>
      <c r="N24" s="274"/>
    </row>
    <row r="25" spans="1:14" s="277" customFormat="1" ht="66.75" customHeight="1">
      <c r="A25" s="217" t="s">
        <v>234</v>
      </c>
      <c r="B25" s="218">
        <v>0</v>
      </c>
      <c r="C25" s="218">
        <v>29.314889999999998</v>
      </c>
      <c r="D25" s="218">
        <v>0</v>
      </c>
      <c r="E25" s="218">
        <v>29.314889999999998</v>
      </c>
      <c r="F25" s="218">
        <v>0</v>
      </c>
      <c r="G25" s="218">
        <v>11.397219999999999</v>
      </c>
      <c r="H25" s="218">
        <v>0</v>
      </c>
      <c r="I25" s="218">
        <v>11.397219999999999</v>
      </c>
      <c r="J25" s="218">
        <v>0.13208</v>
      </c>
      <c r="K25" s="218">
        <v>18.684339999999999</v>
      </c>
      <c r="L25" s="218">
        <v>0</v>
      </c>
      <c r="M25" s="218">
        <v>18.816419999999997</v>
      </c>
      <c r="N25" s="274"/>
    </row>
    <row r="26" spans="1:14" s="277" customFormat="1" ht="66.75" customHeight="1">
      <c r="A26" s="217" t="s">
        <v>235</v>
      </c>
      <c r="B26" s="218">
        <v>274.39999999999998</v>
      </c>
      <c r="C26" s="218">
        <v>703.15</v>
      </c>
      <c r="D26" s="218">
        <v>0</v>
      </c>
      <c r="E26" s="218">
        <v>977.55</v>
      </c>
      <c r="F26" s="218">
        <v>0</v>
      </c>
      <c r="G26" s="218">
        <v>0</v>
      </c>
      <c r="H26" s="218">
        <v>0</v>
      </c>
      <c r="I26" s="218">
        <v>0</v>
      </c>
      <c r="J26" s="218">
        <v>0</v>
      </c>
      <c r="K26" s="218">
        <v>0</v>
      </c>
      <c r="L26" s="218">
        <v>0</v>
      </c>
      <c r="M26" s="218">
        <v>0</v>
      </c>
      <c r="N26" s="274"/>
    </row>
    <row r="27" spans="1:14" s="279" customFormat="1" ht="92.25" customHeight="1" thickBot="1">
      <c r="A27" s="221" t="s">
        <v>236</v>
      </c>
      <c r="B27" s="222">
        <v>150.63593</v>
      </c>
      <c r="C27" s="222">
        <v>123.41678999999999</v>
      </c>
      <c r="D27" s="222">
        <v>0</v>
      </c>
      <c r="E27" s="222">
        <v>274.05271999999997</v>
      </c>
      <c r="F27" s="222">
        <v>25.27374</v>
      </c>
      <c r="G27" s="222">
        <v>4.7545699999999993</v>
      </c>
      <c r="H27" s="222">
        <v>0</v>
      </c>
      <c r="I27" s="222">
        <v>30.028310000000001</v>
      </c>
      <c r="J27" s="222">
        <v>3.7120000000000002</v>
      </c>
      <c r="K27" s="222">
        <v>22.243449999999999</v>
      </c>
      <c r="L27" s="222">
        <v>337.08750319999996</v>
      </c>
      <c r="M27" s="222">
        <v>363.0429532</v>
      </c>
      <c r="N27" s="278"/>
    </row>
    <row r="28" spans="1:14" s="277" customFormat="1" ht="42" customHeight="1" thickTop="1" thickBot="1">
      <c r="A28" s="280" t="s">
        <v>255</v>
      </c>
      <c r="B28" s="281">
        <f>SUM(B10:B27)</f>
        <v>275515.03428959998</v>
      </c>
      <c r="C28" s="281">
        <f t="shared" ref="C28:M28" si="0">SUM(C10:C27)</f>
        <v>638805.31769900001</v>
      </c>
      <c r="D28" s="281">
        <f t="shared" si="0"/>
        <v>787115.38138180005</v>
      </c>
      <c r="E28" s="281">
        <f t="shared" si="0"/>
        <v>1701435.7333704003</v>
      </c>
      <c r="F28" s="281">
        <f t="shared" si="0"/>
        <v>156486.29414439999</v>
      </c>
      <c r="G28" s="281">
        <f t="shared" si="0"/>
        <v>481589.83338979998</v>
      </c>
      <c r="H28" s="281">
        <f t="shared" si="0"/>
        <v>823432.38145080011</v>
      </c>
      <c r="I28" s="281">
        <f t="shared" si="0"/>
        <v>1461508.508985</v>
      </c>
      <c r="J28" s="281">
        <f t="shared" si="0"/>
        <v>397688.94591999997</v>
      </c>
      <c r="K28" s="281">
        <f t="shared" si="0"/>
        <v>786768.57511760015</v>
      </c>
      <c r="L28" s="281">
        <f t="shared" si="0"/>
        <v>1548703.3702781999</v>
      </c>
      <c r="M28" s="281">
        <f t="shared" si="0"/>
        <v>2733160.8913158006</v>
      </c>
      <c r="N28" s="274"/>
    </row>
    <row r="29" spans="1:14" ht="11.25" customHeight="1" thickTop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ht="33" customHeight="1" thickTop="1">
      <c r="A30" s="230" t="s">
        <v>238</v>
      </c>
      <c r="B30" s="70"/>
      <c r="C30" s="191"/>
      <c r="D30" s="191"/>
      <c r="E30" s="191"/>
      <c r="F30" s="191"/>
      <c r="G30" s="191"/>
      <c r="H30" s="192"/>
      <c r="I30" s="192"/>
      <c r="J30" s="114"/>
      <c r="K30" s="114"/>
      <c r="L30" s="114"/>
      <c r="M30" s="114"/>
    </row>
    <row r="31" spans="1:14" ht="13.5" customHeight="1">
      <c r="A31" s="164"/>
      <c r="B31" s="67"/>
      <c r="C31" s="135"/>
      <c r="D31" s="135"/>
      <c r="E31" s="135"/>
      <c r="F31" s="135"/>
      <c r="G31" s="135"/>
      <c r="H31" s="135"/>
      <c r="I31" s="134"/>
      <c r="J31" s="114"/>
      <c r="K31" s="114"/>
      <c r="L31" s="114"/>
      <c r="M31" s="114"/>
    </row>
    <row r="32" spans="1:14" ht="13.5" customHeight="1">
      <c r="A32" s="164"/>
      <c r="B32" s="67"/>
      <c r="C32" s="135"/>
      <c r="D32" s="135"/>
      <c r="E32" s="135"/>
      <c r="F32" s="135"/>
      <c r="G32" s="135"/>
      <c r="H32" s="135"/>
      <c r="I32" s="134"/>
      <c r="J32" s="114"/>
      <c r="K32" s="114"/>
      <c r="L32" s="114"/>
      <c r="M32" s="114"/>
    </row>
    <row r="33" spans="1:13" ht="13.5" customHeight="1">
      <c r="A33" s="164"/>
      <c r="B33" s="67"/>
      <c r="C33" s="135"/>
      <c r="D33" s="135"/>
      <c r="E33" s="135"/>
      <c r="F33" s="135"/>
      <c r="G33" s="135"/>
      <c r="H33" s="135"/>
      <c r="I33" s="134"/>
      <c r="J33" s="114"/>
      <c r="K33" s="114"/>
      <c r="L33" s="114"/>
      <c r="M33" s="114"/>
    </row>
    <row r="34" spans="1:13" ht="13.5" customHeight="1">
      <c r="A34" s="164"/>
      <c r="B34" s="67"/>
      <c r="C34" s="135"/>
      <c r="D34" s="135"/>
      <c r="E34" s="135"/>
      <c r="F34" s="135"/>
      <c r="G34" s="135"/>
      <c r="H34" s="135"/>
      <c r="I34" s="134"/>
      <c r="J34" s="114"/>
      <c r="K34" s="114"/>
      <c r="L34" s="114"/>
      <c r="M34" s="114"/>
    </row>
    <row r="35" spans="1:13" ht="13.5" customHeight="1">
      <c r="A35" s="164"/>
      <c r="B35" s="67"/>
      <c r="C35" s="135"/>
      <c r="D35" s="135"/>
      <c r="E35" s="135"/>
      <c r="F35" s="135"/>
      <c r="G35" s="135"/>
      <c r="H35" s="135"/>
      <c r="I35" s="134"/>
      <c r="J35" s="114"/>
      <c r="K35" s="114"/>
      <c r="L35" s="114"/>
      <c r="M35" s="114"/>
    </row>
    <row r="36" spans="1:13" ht="13.5" customHeight="1">
      <c r="A36" s="164"/>
      <c r="B36" s="67"/>
      <c r="C36" s="135"/>
      <c r="D36" s="135"/>
      <c r="E36" s="135"/>
      <c r="F36" s="135"/>
      <c r="G36" s="135"/>
      <c r="H36" s="135"/>
      <c r="I36" s="134"/>
      <c r="J36" s="114"/>
      <c r="K36" s="114"/>
      <c r="L36" s="114"/>
      <c r="M36" s="114"/>
    </row>
    <row r="37" spans="1:13" ht="13.5" customHeight="1">
      <c r="A37" s="168"/>
      <c r="B37" s="235"/>
      <c r="C37" s="135"/>
      <c r="D37" s="135"/>
      <c r="E37" s="135"/>
      <c r="F37" s="135"/>
      <c r="G37" s="135"/>
      <c r="H37" s="135"/>
      <c r="I37" s="134"/>
      <c r="J37" s="114"/>
      <c r="K37" s="114"/>
      <c r="L37" s="114"/>
      <c r="M37" s="114"/>
    </row>
    <row r="38" spans="1:13" ht="13.5" customHeight="1">
      <c r="A38" s="164"/>
      <c r="B38" s="235"/>
      <c r="C38" s="135"/>
      <c r="D38" s="135"/>
      <c r="E38" s="135"/>
      <c r="F38" s="135"/>
      <c r="G38" s="135"/>
      <c r="H38" s="135"/>
      <c r="I38" s="134"/>
      <c r="J38" s="114"/>
      <c r="K38" s="114"/>
      <c r="L38" s="114"/>
      <c r="M38" s="114"/>
    </row>
    <row r="39" spans="1:13" ht="13.5" customHeight="1">
      <c r="A39" s="164"/>
      <c r="B39" s="235"/>
      <c r="C39" s="135"/>
      <c r="D39" s="135"/>
      <c r="E39" s="135"/>
      <c r="F39" s="135"/>
      <c r="G39" s="135"/>
      <c r="H39" s="135"/>
      <c r="I39" s="134"/>
      <c r="J39" s="114"/>
      <c r="K39" s="114"/>
      <c r="L39" s="114"/>
      <c r="M39" s="114"/>
    </row>
    <row r="40" spans="1:13" ht="13.5" customHeight="1">
      <c r="A40" s="164"/>
      <c r="B40" s="235"/>
      <c r="C40" s="135"/>
      <c r="D40" s="135"/>
      <c r="E40" s="135"/>
      <c r="F40" s="135"/>
      <c r="G40" s="135"/>
      <c r="H40" s="135"/>
      <c r="I40" s="134"/>
      <c r="J40" s="114"/>
      <c r="K40" s="114"/>
      <c r="L40" s="114"/>
      <c r="M40" s="114"/>
    </row>
    <row r="41" spans="1:13" ht="13.5" customHeight="1">
      <c r="A41" s="164"/>
      <c r="B41" s="235"/>
      <c r="C41" s="135"/>
      <c r="D41" s="135"/>
      <c r="E41" s="135"/>
      <c r="F41" s="135"/>
      <c r="G41" s="135"/>
      <c r="H41" s="135"/>
      <c r="I41" s="134"/>
      <c r="J41" s="114"/>
      <c r="K41" s="114"/>
      <c r="L41" s="114"/>
      <c r="M41" s="114"/>
    </row>
    <row r="42" spans="1:13" ht="13.5" customHeight="1">
      <c r="A42" s="164"/>
      <c r="B42" s="235"/>
      <c r="C42" s="135"/>
      <c r="D42" s="135"/>
      <c r="E42" s="135"/>
      <c r="F42" s="135"/>
      <c r="G42" s="135"/>
      <c r="H42" s="135"/>
      <c r="I42" s="134"/>
      <c r="J42" s="114"/>
      <c r="K42" s="114"/>
      <c r="L42" s="114"/>
      <c r="M42" s="114"/>
    </row>
    <row r="43" spans="1:13" ht="13.5" customHeight="1">
      <c r="A43" s="168"/>
      <c r="B43" s="235"/>
      <c r="C43" s="135"/>
      <c r="D43" s="135"/>
      <c r="E43" s="135"/>
      <c r="F43" s="135"/>
      <c r="G43" s="135"/>
      <c r="H43" s="135"/>
      <c r="I43" s="134"/>
      <c r="J43" s="114"/>
      <c r="K43" s="114"/>
      <c r="L43" s="114"/>
      <c r="M43" s="114"/>
    </row>
    <row r="44" spans="1:13" ht="13.5" customHeight="1">
      <c r="A44" s="164"/>
      <c r="B44" s="67"/>
      <c r="C44" s="135"/>
      <c r="D44" s="135"/>
      <c r="E44" s="135"/>
      <c r="F44" s="135"/>
      <c r="G44" s="135"/>
      <c r="H44" s="135"/>
      <c r="I44" s="134"/>
      <c r="J44" s="114"/>
      <c r="K44" s="114"/>
      <c r="L44" s="114"/>
      <c r="M44" s="114"/>
    </row>
    <row r="45" spans="1:13" ht="13.5" customHeight="1">
      <c r="A45" s="164"/>
      <c r="B45" s="67"/>
      <c r="C45" s="135"/>
      <c r="D45" s="135"/>
      <c r="E45" s="135"/>
      <c r="F45" s="135"/>
      <c r="G45" s="135"/>
      <c r="H45" s="135"/>
      <c r="I45" s="134"/>
      <c r="J45" s="114"/>
      <c r="K45" s="114"/>
      <c r="L45" s="114"/>
      <c r="M45" s="114"/>
    </row>
    <row r="46" spans="1:13" ht="13.5" customHeight="1">
      <c r="A46" s="164"/>
      <c r="B46" s="67"/>
      <c r="C46" s="135"/>
      <c r="D46" s="135"/>
      <c r="E46" s="135"/>
      <c r="F46" s="135"/>
      <c r="G46" s="135"/>
      <c r="H46" s="135"/>
      <c r="I46" s="134"/>
      <c r="J46" s="114"/>
      <c r="K46" s="114"/>
      <c r="L46" s="114"/>
      <c r="M46" s="114"/>
    </row>
    <row r="47" spans="1:13" ht="13.5" customHeight="1">
      <c r="A47" s="168"/>
      <c r="B47" s="67"/>
      <c r="C47" s="135"/>
      <c r="D47" s="135"/>
      <c r="E47" s="135"/>
      <c r="F47" s="135"/>
      <c r="G47" s="135"/>
      <c r="H47" s="135"/>
      <c r="I47" s="134"/>
      <c r="J47" s="114"/>
      <c r="K47" s="114"/>
      <c r="L47" s="114"/>
      <c r="M47" s="114"/>
    </row>
    <row r="48" spans="1:13" ht="13.5" customHeight="1">
      <c r="A48" s="164"/>
      <c r="B48" s="67"/>
      <c r="C48" s="135"/>
      <c r="D48" s="135"/>
      <c r="E48" s="135"/>
      <c r="F48" s="135"/>
      <c r="G48" s="135"/>
      <c r="H48" s="135"/>
      <c r="I48" s="134"/>
      <c r="J48" s="114"/>
      <c r="K48" s="114"/>
      <c r="L48" s="114"/>
      <c r="M48" s="114"/>
    </row>
    <row r="49" spans="1:13" ht="13.5" customHeight="1">
      <c r="A49" s="164"/>
      <c r="B49" s="67"/>
      <c r="C49" s="135"/>
      <c r="D49" s="135"/>
      <c r="E49" s="135"/>
      <c r="F49" s="135"/>
      <c r="G49" s="135"/>
      <c r="H49" s="135"/>
      <c r="I49" s="134"/>
      <c r="J49" s="114"/>
      <c r="K49" s="114"/>
      <c r="L49" s="114"/>
      <c r="M49" s="114"/>
    </row>
    <row r="50" spans="1:13" ht="13.5" customHeight="1">
      <c r="A50" s="164"/>
      <c r="B50" s="67"/>
      <c r="C50" s="135"/>
      <c r="D50" s="135"/>
      <c r="E50" s="135"/>
      <c r="F50" s="135"/>
      <c r="G50" s="135"/>
      <c r="H50" s="135"/>
      <c r="I50" s="134"/>
      <c r="J50" s="114"/>
      <c r="K50" s="114"/>
      <c r="L50" s="114"/>
      <c r="M50" s="114"/>
    </row>
    <row r="51" spans="1:13" ht="13.5" customHeight="1">
      <c r="A51" s="164"/>
      <c r="B51" s="67"/>
      <c r="C51" s="135"/>
      <c r="D51" s="135"/>
      <c r="E51" s="135"/>
      <c r="F51" s="135"/>
      <c r="G51" s="135"/>
      <c r="H51" s="135"/>
      <c r="I51" s="134"/>
      <c r="J51" s="114"/>
      <c r="K51" s="114"/>
      <c r="L51" s="114"/>
      <c r="M51" s="114"/>
    </row>
    <row r="52" spans="1:13" ht="13.5" customHeight="1">
      <c r="A52" s="168"/>
      <c r="B52" s="67"/>
      <c r="C52" s="135"/>
      <c r="D52" s="135"/>
      <c r="E52" s="135"/>
      <c r="F52" s="135"/>
      <c r="G52" s="135"/>
      <c r="H52" s="135"/>
      <c r="I52" s="134"/>
      <c r="J52" s="114"/>
      <c r="K52" s="114"/>
      <c r="L52" s="114"/>
      <c r="M52" s="114"/>
    </row>
    <row r="53" spans="1:13" ht="13.5" customHeight="1">
      <c r="A53" s="164"/>
      <c r="B53" s="67"/>
      <c r="C53" s="135"/>
      <c r="D53" s="135"/>
      <c r="E53" s="135"/>
      <c r="F53" s="135"/>
      <c r="G53" s="135"/>
      <c r="H53" s="135"/>
      <c r="I53" s="134"/>
      <c r="J53" s="114"/>
      <c r="K53" s="114"/>
      <c r="L53" s="114"/>
      <c r="M53" s="114"/>
    </row>
    <row r="54" spans="1:13" ht="13.5" customHeight="1">
      <c r="A54" s="164"/>
      <c r="B54" s="67"/>
      <c r="C54" s="135"/>
      <c r="D54" s="135"/>
      <c r="E54" s="135"/>
      <c r="F54" s="135"/>
      <c r="G54" s="135"/>
      <c r="H54" s="135"/>
      <c r="I54" s="134"/>
      <c r="J54" s="114"/>
      <c r="K54" s="114"/>
      <c r="L54" s="114"/>
      <c r="M54" s="114"/>
    </row>
    <row r="55" spans="1:13" ht="13.5" customHeight="1">
      <c r="A55" s="164"/>
      <c r="B55" s="67"/>
      <c r="C55" s="135"/>
      <c r="D55" s="135"/>
      <c r="E55" s="135"/>
      <c r="F55" s="135"/>
      <c r="G55" s="135"/>
      <c r="H55" s="135"/>
      <c r="I55" s="134"/>
      <c r="J55" s="114"/>
      <c r="K55" s="114"/>
      <c r="L55" s="114"/>
      <c r="M55" s="114"/>
    </row>
    <row r="56" spans="1:13" ht="9" customHeight="1">
      <c r="A56" s="166"/>
      <c r="B56" s="67"/>
      <c r="C56" s="135"/>
      <c r="D56" s="135"/>
      <c r="E56" s="135"/>
      <c r="F56" s="135"/>
      <c r="G56" s="135"/>
      <c r="H56" s="135"/>
      <c r="I56" s="134"/>
      <c r="J56" s="114"/>
      <c r="K56" s="114"/>
      <c r="L56" s="114"/>
      <c r="M56" s="114"/>
    </row>
    <row r="57" spans="1:13" ht="9" customHeight="1">
      <c r="A57" s="166"/>
      <c r="B57" s="67"/>
      <c r="C57" s="135"/>
      <c r="D57" s="135"/>
      <c r="E57" s="135"/>
      <c r="F57" s="135"/>
      <c r="G57" s="135"/>
      <c r="H57" s="135"/>
      <c r="I57" s="134"/>
      <c r="J57" s="114"/>
      <c r="K57" s="114"/>
      <c r="L57" s="114"/>
      <c r="M57" s="114"/>
    </row>
    <row r="58" spans="1:13" ht="9" customHeight="1">
      <c r="A58" s="166"/>
      <c r="B58" s="67"/>
      <c r="C58" s="135"/>
      <c r="D58" s="135"/>
      <c r="E58" s="135"/>
      <c r="F58" s="135"/>
      <c r="G58" s="135"/>
      <c r="H58" s="135"/>
      <c r="I58" s="134"/>
      <c r="J58" s="114"/>
      <c r="K58" s="114"/>
      <c r="L58" s="114"/>
      <c r="M58" s="114"/>
    </row>
    <row r="59" spans="1:13" ht="9" customHeight="1">
      <c r="A59" s="166"/>
      <c r="B59" s="67"/>
      <c r="C59" s="135"/>
      <c r="D59" s="135"/>
      <c r="E59" s="135"/>
      <c r="F59" s="135"/>
      <c r="G59" s="135"/>
      <c r="H59" s="135"/>
      <c r="I59" s="134"/>
      <c r="J59" s="114"/>
      <c r="K59" s="114"/>
      <c r="L59" s="114"/>
      <c r="M59" s="114"/>
    </row>
    <row r="60" spans="1:13" ht="9" customHeight="1">
      <c r="A60" s="167"/>
      <c r="B60" s="67"/>
      <c r="C60" s="135"/>
      <c r="D60" s="135"/>
      <c r="E60" s="135"/>
      <c r="F60" s="135"/>
      <c r="G60" s="135"/>
      <c r="H60" s="135"/>
      <c r="I60" s="134"/>
      <c r="J60" s="114"/>
      <c r="K60" s="114"/>
      <c r="L60" s="114"/>
      <c r="M60" s="114"/>
    </row>
    <row r="61" spans="1:13" ht="9" customHeight="1">
      <c r="A61" s="167"/>
      <c r="C61" s="135"/>
      <c r="D61" s="135"/>
      <c r="E61" s="135"/>
      <c r="F61" s="135"/>
      <c r="G61" s="135"/>
      <c r="H61" s="135"/>
      <c r="I61" s="114"/>
      <c r="J61" s="114"/>
      <c r="K61" s="114"/>
      <c r="L61" s="114"/>
      <c r="M61" s="114"/>
    </row>
    <row r="62" spans="1:13" ht="9" customHeight="1">
      <c r="A62" s="168"/>
      <c r="C62" s="135"/>
      <c r="D62" s="135"/>
      <c r="E62" s="135"/>
      <c r="F62" s="135"/>
      <c r="G62" s="135"/>
      <c r="H62" s="135"/>
      <c r="I62" s="114"/>
      <c r="J62" s="114"/>
      <c r="K62" s="114"/>
      <c r="L62" s="114"/>
      <c r="M62" s="114"/>
    </row>
    <row r="63" spans="1:13" ht="9" customHeight="1">
      <c r="A63" s="164"/>
      <c r="C63" s="135"/>
      <c r="D63" s="135"/>
      <c r="E63" s="135"/>
      <c r="F63" s="135"/>
      <c r="G63" s="135"/>
      <c r="H63" s="135"/>
      <c r="I63" s="114"/>
      <c r="J63" s="114"/>
      <c r="K63" s="114"/>
      <c r="L63" s="114"/>
      <c r="M63" s="114"/>
    </row>
    <row r="64" spans="1:13" ht="9" customHeight="1">
      <c r="A64" s="164"/>
      <c r="C64" s="135"/>
      <c r="D64" s="135"/>
      <c r="E64" s="135"/>
      <c r="F64" s="135"/>
      <c r="G64" s="135"/>
      <c r="H64" s="135"/>
      <c r="I64" s="114"/>
      <c r="J64" s="114"/>
      <c r="K64" s="114"/>
      <c r="L64" s="114"/>
      <c r="M64" s="114"/>
    </row>
    <row r="65" spans="1:13" ht="9" customHeight="1">
      <c r="A65" s="164"/>
      <c r="C65" s="135"/>
      <c r="D65" s="135"/>
      <c r="E65" s="135"/>
      <c r="F65" s="135"/>
      <c r="G65" s="135"/>
      <c r="H65" s="135"/>
      <c r="I65" s="114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F66" s="135"/>
      <c r="G66" s="135"/>
      <c r="H66" s="135"/>
      <c r="I66" s="114"/>
      <c r="J66" s="114"/>
      <c r="K66" s="114"/>
      <c r="L66" s="114"/>
      <c r="M66" s="114"/>
    </row>
    <row r="67" spans="1:13" ht="9" customHeight="1">
      <c r="A67" s="166"/>
      <c r="C67" s="135"/>
      <c r="D67" s="135"/>
      <c r="E67" s="135"/>
      <c r="F67" s="135"/>
      <c r="G67" s="135"/>
      <c r="H67" s="135"/>
      <c r="I67" s="114"/>
      <c r="J67" s="114"/>
      <c r="K67" s="114"/>
      <c r="L67" s="114"/>
      <c r="M67" s="114"/>
    </row>
    <row r="68" spans="1:13" ht="9" customHeight="1">
      <c r="A68" s="168"/>
      <c r="C68" s="135"/>
      <c r="D68" s="135"/>
      <c r="E68" s="135"/>
      <c r="F68" s="135"/>
      <c r="G68" s="135"/>
      <c r="H68" s="135"/>
      <c r="I68" s="114"/>
      <c r="J68" s="114"/>
      <c r="K68" s="114"/>
      <c r="L68" s="114"/>
      <c r="M68" s="114"/>
    </row>
    <row r="69" spans="1:13" ht="9" customHeight="1">
      <c r="A69" s="164"/>
      <c r="C69" s="135"/>
      <c r="D69" s="135"/>
      <c r="E69" s="135"/>
      <c r="F69" s="135"/>
      <c r="G69" s="135"/>
      <c r="H69" s="135"/>
      <c r="I69" s="114"/>
      <c r="J69" s="114"/>
      <c r="K69" s="114"/>
      <c r="L69" s="114"/>
      <c r="M69" s="114"/>
    </row>
    <row r="70" spans="1:13" ht="9" customHeight="1">
      <c r="A70" s="164"/>
      <c r="C70" s="135"/>
      <c r="D70" s="135"/>
      <c r="E70" s="135"/>
      <c r="F70" s="135"/>
      <c r="G70" s="135"/>
      <c r="H70" s="135"/>
      <c r="I70" s="114"/>
      <c r="J70" s="114"/>
      <c r="K70" s="114"/>
      <c r="L70" s="114"/>
      <c r="M70" s="114"/>
    </row>
    <row r="71" spans="1:13" ht="9" customHeight="1">
      <c r="A71" s="164"/>
      <c r="C71" s="135"/>
      <c r="D71" s="135"/>
      <c r="E71" s="135"/>
      <c r="F71" s="135"/>
      <c r="G71" s="135"/>
      <c r="H71" s="135"/>
      <c r="I71" s="114"/>
      <c r="J71" s="114"/>
      <c r="K71" s="114"/>
      <c r="L71" s="114"/>
      <c r="M71" s="114"/>
    </row>
    <row r="72" spans="1:13" ht="9" customHeight="1">
      <c r="A72" s="164"/>
      <c r="C72" s="135"/>
      <c r="D72" s="135"/>
      <c r="E72" s="135"/>
      <c r="F72" s="135"/>
      <c r="G72" s="135"/>
      <c r="H72" s="135"/>
      <c r="I72" s="114"/>
      <c r="J72" s="114"/>
      <c r="K72" s="114"/>
      <c r="L72" s="114"/>
      <c r="M72" s="114"/>
    </row>
    <row r="73" spans="1:13" ht="9" customHeight="1">
      <c r="A73" s="166"/>
      <c r="C73" s="135"/>
      <c r="D73" s="135"/>
      <c r="E73" s="135"/>
      <c r="F73" s="135"/>
      <c r="G73" s="135"/>
      <c r="H73" s="135"/>
      <c r="I73" s="114"/>
      <c r="J73" s="114"/>
      <c r="K73" s="114"/>
      <c r="L73" s="114"/>
      <c r="M73" s="114"/>
    </row>
    <row r="74" spans="1:13" ht="9" customHeight="1">
      <c r="A74" s="168"/>
      <c r="C74" s="135"/>
      <c r="D74" s="135"/>
      <c r="E74" s="135"/>
      <c r="F74" s="135"/>
      <c r="G74" s="135"/>
      <c r="H74" s="135"/>
      <c r="I74" s="114"/>
      <c r="J74" s="114"/>
      <c r="K74" s="114"/>
      <c r="L74" s="114"/>
      <c r="M74" s="114"/>
    </row>
    <row r="75" spans="1:13" ht="9" customHeight="1">
      <c r="A75" s="164"/>
      <c r="C75" s="135"/>
      <c r="D75" s="135"/>
      <c r="E75" s="135"/>
      <c r="F75" s="135"/>
      <c r="G75" s="135"/>
      <c r="H75" s="135"/>
      <c r="I75" s="114"/>
      <c r="J75" s="114"/>
      <c r="K75" s="114"/>
      <c r="L75" s="114"/>
      <c r="M75" s="114"/>
    </row>
    <row r="76" spans="1:13" ht="9" customHeight="1">
      <c r="A76" s="164"/>
      <c r="C76" s="135"/>
      <c r="D76" s="135"/>
      <c r="E76" s="135"/>
      <c r="F76" s="135"/>
      <c r="G76" s="135"/>
      <c r="H76" s="135"/>
      <c r="I76" s="114"/>
      <c r="J76" s="114"/>
      <c r="K76" s="114"/>
      <c r="L76" s="114"/>
      <c r="M76" s="114"/>
    </row>
    <row r="77" spans="1:13" ht="9" customHeight="1">
      <c r="A77" s="164"/>
      <c r="C77" s="135"/>
      <c r="D77" s="135"/>
      <c r="E77" s="135"/>
      <c r="F77" s="135"/>
      <c r="G77" s="135"/>
      <c r="H77" s="135"/>
      <c r="I77" s="114"/>
      <c r="J77" s="114"/>
      <c r="K77" s="114"/>
      <c r="L77" s="114"/>
      <c r="M77" s="114"/>
    </row>
    <row r="78" spans="1:13" ht="9" customHeight="1">
      <c r="A78" s="164"/>
      <c r="C78" s="135"/>
      <c r="D78" s="135"/>
      <c r="E78" s="135"/>
      <c r="F78" s="135"/>
      <c r="G78" s="135"/>
      <c r="H78" s="135"/>
      <c r="I78" s="114"/>
      <c r="J78" s="114"/>
      <c r="K78" s="114"/>
      <c r="L78" s="114"/>
      <c r="M78" s="114"/>
    </row>
    <row r="79" spans="1:13">
      <c r="A79" s="164"/>
      <c r="C79" s="67"/>
      <c r="D79" s="67"/>
      <c r="E79" s="67"/>
      <c r="F79" s="67"/>
      <c r="G79" s="67"/>
      <c r="H79" s="67"/>
    </row>
    <row r="80" spans="1:13">
      <c r="A80" s="164"/>
      <c r="C80" s="67"/>
      <c r="D80" s="67"/>
      <c r="E80" s="67"/>
      <c r="F80" s="67"/>
      <c r="G80" s="67"/>
      <c r="H80" s="67"/>
    </row>
    <row r="81" spans="1:8">
      <c r="A81" s="164"/>
      <c r="C81" s="67"/>
      <c r="D81" s="67"/>
      <c r="E81" s="67"/>
      <c r="F81" s="67"/>
      <c r="G81" s="67"/>
      <c r="H81" s="67"/>
    </row>
    <row r="82" spans="1:8">
      <c r="A82" s="164"/>
      <c r="C82" s="67"/>
      <c r="D82" s="67"/>
      <c r="E82" s="67"/>
      <c r="F82" s="67"/>
      <c r="G82" s="67"/>
      <c r="H82" s="67"/>
    </row>
    <row r="83" spans="1:8">
      <c r="A83" s="166"/>
      <c r="C83" s="67"/>
      <c r="D83" s="67"/>
      <c r="E83" s="67"/>
      <c r="F83" s="67"/>
      <c r="G83" s="67"/>
      <c r="H83" s="67"/>
    </row>
    <row r="84" spans="1:8">
      <c r="A84" s="168"/>
      <c r="C84" s="67"/>
      <c r="D84" s="67"/>
      <c r="E84" s="67"/>
      <c r="F84" s="67"/>
      <c r="G84" s="67"/>
      <c r="H84" s="67"/>
    </row>
    <row r="85" spans="1:8">
      <c r="A85" s="164"/>
      <c r="C85" s="67"/>
      <c r="D85" s="67"/>
      <c r="E85" s="67"/>
      <c r="F85" s="67"/>
      <c r="G85" s="67"/>
      <c r="H85" s="67"/>
    </row>
    <row r="86" spans="1:8">
      <c r="A86" s="164"/>
      <c r="C86" s="67"/>
      <c r="D86" s="67"/>
      <c r="E86" s="67"/>
      <c r="F86" s="67"/>
      <c r="G86" s="67"/>
      <c r="H86" s="67"/>
    </row>
    <row r="87" spans="1:8">
      <c r="A87" s="164"/>
      <c r="C87" s="67"/>
      <c r="D87" s="67"/>
      <c r="E87" s="67"/>
      <c r="F87" s="67"/>
      <c r="G87" s="67"/>
      <c r="H87" s="67"/>
    </row>
    <row r="88" spans="1:8">
      <c r="A88" s="164"/>
      <c r="C88" s="67"/>
      <c r="D88" s="67"/>
      <c r="E88" s="67"/>
      <c r="F88" s="67"/>
      <c r="G88" s="67"/>
      <c r="H88" s="67"/>
    </row>
    <row r="89" spans="1:8">
      <c r="A89" s="164"/>
      <c r="C89" s="67"/>
      <c r="D89" s="67"/>
      <c r="E89" s="67"/>
      <c r="F89" s="67"/>
      <c r="G89" s="67"/>
      <c r="H89" s="67"/>
    </row>
    <row r="90" spans="1:8">
      <c r="A90" s="164"/>
      <c r="C90" s="67"/>
      <c r="D90" s="67"/>
      <c r="E90" s="67"/>
      <c r="F90" s="67"/>
      <c r="G90" s="67"/>
      <c r="H90" s="67"/>
    </row>
    <row r="91" spans="1:8">
      <c r="A91" s="164"/>
      <c r="C91" s="67"/>
      <c r="D91" s="67"/>
      <c r="E91" s="67"/>
      <c r="F91" s="67"/>
      <c r="G91" s="67"/>
      <c r="H91" s="67"/>
    </row>
    <row r="92" spans="1:8">
      <c r="A92" s="164"/>
      <c r="C92" s="67"/>
      <c r="D92" s="67"/>
      <c r="E92" s="67"/>
      <c r="F92" s="67"/>
      <c r="G92" s="67"/>
      <c r="H92" s="67"/>
    </row>
    <row r="93" spans="1:8">
      <c r="A93" s="164"/>
      <c r="C93" s="67"/>
      <c r="D93" s="67"/>
      <c r="E93" s="67"/>
      <c r="F93" s="67"/>
      <c r="G93" s="67"/>
      <c r="H93" s="67"/>
    </row>
    <row r="94" spans="1:8">
      <c r="A94" s="168"/>
      <c r="C94" s="67"/>
      <c r="D94" s="67"/>
      <c r="E94" s="67"/>
      <c r="F94" s="67"/>
      <c r="G94" s="67"/>
      <c r="H94" s="67"/>
    </row>
    <row r="95" spans="1:8">
      <c r="A95" s="164"/>
      <c r="C95" s="67"/>
      <c r="D95" s="67"/>
      <c r="E95" s="67"/>
      <c r="F95" s="67"/>
      <c r="G95" s="67"/>
      <c r="H95" s="67"/>
    </row>
    <row r="96" spans="1:8">
      <c r="A96" s="164"/>
      <c r="C96" s="67"/>
      <c r="D96" s="67"/>
      <c r="E96" s="67"/>
      <c r="F96" s="67"/>
      <c r="G96" s="67"/>
      <c r="H96" s="67"/>
    </row>
    <row r="97" spans="1:8">
      <c r="A97" s="164"/>
      <c r="C97" s="67"/>
      <c r="D97" s="67"/>
      <c r="E97" s="67"/>
      <c r="F97" s="67"/>
      <c r="G97" s="67"/>
      <c r="H97" s="67"/>
    </row>
    <row r="98" spans="1:8">
      <c r="A98" s="169"/>
      <c r="C98" s="67"/>
      <c r="D98" s="67"/>
      <c r="E98" s="67"/>
      <c r="F98" s="67"/>
      <c r="G98" s="67"/>
      <c r="H98" s="67"/>
    </row>
    <row r="99" spans="1:8">
      <c r="A99" s="169"/>
      <c r="C99" s="67"/>
      <c r="D99" s="67"/>
      <c r="E99" s="67"/>
      <c r="F99" s="67"/>
      <c r="G99" s="67"/>
      <c r="H99" s="67"/>
    </row>
    <row r="100" spans="1:8">
      <c r="A100" s="169"/>
      <c r="C100" s="67"/>
      <c r="D100" s="67"/>
      <c r="E100" s="67"/>
      <c r="F100" s="67"/>
      <c r="G100" s="67"/>
      <c r="H100" s="67"/>
    </row>
    <row r="101" spans="1:8">
      <c r="A101" s="169"/>
      <c r="C101" s="67"/>
      <c r="D101" s="67"/>
      <c r="E101" s="67"/>
      <c r="F101" s="67"/>
      <c r="G101" s="67"/>
      <c r="H101" s="67"/>
    </row>
    <row r="102" spans="1:8">
      <c r="A102" s="169"/>
      <c r="C102" s="67"/>
      <c r="D102" s="67"/>
      <c r="E102" s="67"/>
      <c r="F102" s="67"/>
      <c r="G102" s="67"/>
      <c r="H102" s="67"/>
    </row>
    <row r="103" spans="1:8">
      <c r="A103" s="169"/>
      <c r="C103" s="67"/>
      <c r="D103" s="67"/>
      <c r="E103" s="67"/>
      <c r="F103" s="67"/>
      <c r="G103" s="67"/>
      <c r="H103" s="67"/>
    </row>
    <row r="104" spans="1:8">
      <c r="A104" s="169"/>
      <c r="C104" s="67"/>
      <c r="D104" s="67"/>
      <c r="E104" s="67"/>
      <c r="F104" s="67"/>
      <c r="G104" s="67"/>
      <c r="H104" s="67"/>
    </row>
    <row r="105" spans="1:8">
      <c r="A105" s="169"/>
      <c r="C105" s="67"/>
      <c r="D105" s="67"/>
      <c r="E105" s="67"/>
      <c r="F105" s="67"/>
      <c r="G105" s="67"/>
      <c r="H105" s="67"/>
    </row>
    <row r="106" spans="1:8">
      <c r="A106" s="169"/>
      <c r="C106" s="67"/>
      <c r="D106" s="67"/>
      <c r="E106" s="67"/>
      <c r="F106" s="67"/>
      <c r="G106" s="67"/>
      <c r="H106" s="67"/>
    </row>
    <row r="107" spans="1:8" ht="15.75">
      <c r="A107" s="170"/>
      <c r="C107" s="67"/>
      <c r="D107" s="67"/>
      <c r="E107" s="67"/>
      <c r="F107" s="67"/>
      <c r="G107" s="67"/>
      <c r="H107" s="67"/>
    </row>
    <row r="108" spans="1:8" ht="15.75">
      <c r="A108" s="170"/>
      <c r="C108" s="67"/>
      <c r="D108" s="67"/>
      <c r="E108" s="67"/>
      <c r="F108" s="67"/>
      <c r="G108" s="67"/>
      <c r="H108" s="67"/>
    </row>
    <row r="109" spans="1:8" ht="15.75">
      <c r="A109" s="170"/>
      <c r="C109" s="67"/>
      <c r="D109" s="67"/>
      <c r="E109" s="67"/>
      <c r="F109" s="67"/>
      <c r="G109" s="67"/>
      <c r="H109" s="67"/>
    </row>
    <row r="110" spans="1:8" ht="15.75">
      <c r="A110" s="170"/>
      <c r="C110" s="67"/>
      <c r="D110" s="67"/>
      <c r="E110" s="67"/>
      <c r="F110" s="67"/>
      <c r="G110" s="67"/>
      <c r="H110" s="67"/>
    </row>
    <row r="111" spans="1:8" ht="15.75">
      <c r="A111" s="170"/>
      <c r="C111" s="67"/>
      <c r="D111" s="67"/>
      <c r="E111" s="67"/>
      <c r="F111" s="67"/>
      <c r="G111" s="67"/>
      <c r="H111" s="67"/>
    </row>
    <row r="112" spans="1:8" ht="15.75">
      <c r="A112" s="170"/>
      <c r="C112" s="67"/>
      <c r="D112" s="67"/>
      <c r="E112" s="67"/>
      <c r="F112" s="67"/>
      <c r="G112" s="67"/>
      <c r="H112" s="67"/>
    </row>
    <row r="113" spans="1:8" ht="15.75">
      <c r="A113" s="170"/>
      <c r="C113" s="67"/>
      <c r="D113" s="67"/>
      <c r="E113" s="67"/>
      <c r="F113" s="67"/>
      <c r="G113" s="67"/>
      <c r="H113" s="67"/>
    </row>
    <row r="114" spans="1:8" ht="15.75">
      <c r="A114" s="170"/>
      <c r="C114" s="67"/>
      <c r="D114" s="67"/>
      <c r="E114" s="67"/>
      <c r="F114" s="67"/>
      <c r="G114" s="67"/>
      <c r="H114" s="67"/>
    </row>
    <row r="115" spans="1:8" ht="15.75">
      <c r="A115" s="170"/>
      <c r="C115" s="67"/>
      <c r="D115" s="67"/>
      <c r="E115" s="67"/>
      <c r="F115" s="67"/>
      <c r="G115" s="67"/>
      <c r="H115" s="67"/>
    </row>
    <row r="116" spans="1:8" ht="15.75">
      <c r="A116" s="170"/>
      <c r="C116" s="67"/>
      <c r="D116" s="67"/>
      <c r="E116" s="67"/>
      <c r="F116" s="67"/>
      <c r="G116" s="67"/>
      <c r="H116" s="67"/>
    </row>
    <row r="117" spans="1:8" ht="15.75">
      <c r="A117" s="170"/>
      <c r="C117" s="67"/>
      <c r="D117" s="67"/>
      <c r="E117" s="67"/>
      <c r="F117" s="67"/>
      <c r="G117" s="67"/>
      <c r="H117" s="67"/>
    </row>
    <row r="118" spans="1:8" ht="15.75">
      <c r="A118" s="170"/>
      <c r="C118" s="67"/>
      <c r="D118" s="67"/>
      <c r="E118" s="67"/>
      <c r="F118" s="67"/>
      <c r="G118" s="67"/>
      <c r="H118" s="67"/>
    </row>
    <row r="119" spans="1:8" ht="15.75">
      <c r="A119" s="170"/>
      <c r="C119" s="67"/>
      <c r="D119" s="67"/>
      <c r="E119" s="67"/>
      <c r="F119" s="67"/>
      <c r="G119" s="67"/>
      <c r="H119" s="67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66"/>
    </row>
    <row r="221" spans="1:1" ht="15.75">
      <c r="A221" s="66"/>
    </row>
    <row r="222" spans="1:1" ht="15.75">
      <c r="A222" s="66"/>
    </row>
    <row r="223" spans="1:1" ht="15.75">
      <c r="A223" s="66"/>
    </row>
    <row r="224" spans="1:1" ht="15.75">
      <c r="A224" s="66"/>
    </row>
    <row r="225" spans="1:1" ht="15.75">
      <c r="A225" s="66"/>
    </row>
    <row r="226" spans="1:1" ht="15.75">
      <c r="A226" s="66"/>
    </row>
    <row r="227" spans="1:1" ht="15.75">
      <c r="A227" s="66"/>
    </row>
    <row r="228" spans="1:1" ht="15.75">
      <c r="A228" s="66"/>
    </row>
    <row r="229" spans="1:1" ht="15.75">
      <c r="A229" s="66"/>
    </row>
    <row r="230" spans="1:1" ht="15.75">
      <c r="A230" s="66"/>
    </row>
    <row r="231" spans="1:1" ht="15.75">
      <c r="A231" s="66"/>
    </row>
    <row r="232" spans="1:1" ht="15.75">
      <c r="A232" s="66"/>
    </row>
    <row r="233" spans="1:1" ht="15.75">
      <c r="A233" s="66"/>
    </row>
    <row r="234" spans="1:1" ht="15.75">
      <c r="A234" s="66"/>
    </row>
    <row r="235" spans="1:1" ht="15.75">
      <c r="A235" s="66"/>
    </row>
    <row r="236" spans="1:1" ht="15.75">
      <c r="A236" s="66"/>
    </row>
    <row r="237" spans="1:1" ht="15.75">
      <c r="A237" s="66"/>
    </row>
    <row r="238" spans="1:1" ht="15.75">
      <c r="A238" s="66"/>
    </row>
    <row r="239" spans="1:1" ht="15.75">
      <c r="A239" s="66"/>
    </row>
    <row r="240" spans="1:1" ht="15.75">
      <c r="A240" s="66"/>
    </row>
    <row r="241" spans="1:1" ht="15.75">
      <c r="A241" s="66"/>
    </row>
    <row r="242" spans="1:1" ht="15.75">
      <c r="A242" s="66"/>
    </row>
    <row r="243" spans="1:1" ht="15.75">
      <c r="A243" s="66"/>
    </row>
    <row r="244" spans="1:1" ht="15.75">
      <c r="A244" s="66"/>
    </row>
    <row r="245" spans="1:1" ht="15.75">
      <c r="A245" s="66"/>
    </row>
    <row r="246" spans="1:1" ht="15.75">
      <c r="A246" s="66"/>
    </row>
    <row r="247" spans="1:1" ht="15.75">
      <c r="A247" s="66"/>
    </row>
    <row r="248" spans="1:1" ht="15.75">
      <c r="A248" s="66"/>
    </row>
    <row r="249" spans="1:1" ht="15.75">
      <c r="A249" s="66"/>
    </row>
    <row r="250" spans="1:1" ht="15.75">
      <c r="A250" s="66"/>
    </row>
    <row r="251" spans="1:1" ht="15.75">
      <c r="A251" s="66"/>
    </row>
    <row r="252" spans="1:1" ht="15.75">
      <c r="A252" s="66"/>
    </row>
    <row r="253" spans="1:1" ht="15.75">
      <c r="A253" s="66"/>
    </row>
    <row r="254" spans="1:1" ht="15.75">
      <c r="A254" s="66"/>
    </row>
    <row r="255" spans="1:1" ht="15.75">
      <c r="A255" s="66"/>
    </row>
    <row r="256" spans="1:1" ht="15.75">
      <c r="A256" s="66"/>
    </row>
    <row r="257" spans="1:1" ht="15.75">
      <c r="A257" s="66"/>
    </row>
    <row r="258" spans="1:1" ht="15.75">
      <c r="A258" s="66"/>
    </row>
    <row r="259" spans="1:1" ht="15.75">
      <c r="A259" s="66"/>
    </row>
    <row r="260" spans="1:1" ht="15.75">
      <c r="A260" s="66"/>
    </row>
    <row r="261" spans="1:1" ht="15.75">
      <c r="A261" s="66"/>
    </row>
    <row r="262" spans="1:1" ht="15.75">
      <c r="A262" s="66"/>
    </row>
    <row r="263" spans="1:1" ht="15.75">
      <c r="A263" s="66"/>
    </row>
    <row r="264" spans="1:1" ht="15.75">
      <c r="A264" s="66"/>
    </row>
    <row r="265" spans="1:1" ht="15.75">
      <c r="A265" s="66"/>
    </row>
    <row r="266" spans="1:1" ht="15.75">
      <c r="A266" s="66"/>
    </row>
    <row r="267" spans="1:1" ht="15.75">
      <c r="A267" s="66"/>
    </row>
    <row r="268" spans="1:1" ht="15.75">
      <c r="A268" s="66"/>
    </row>
    <row r="269" spans="1:1" ht="15.75">
      <c r="A269" s="66"/>
    </row>
    <row r="270" spans="1:1" ht="15.75">
      <c r="A270" s="66"/>
    </row>
    <row r="271" spans="1:1" ht="15.75">
      <c r="A271" s="66"/>
    </row>
    <row r="272" spans="1:1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40.85546875" style="69" customWidth="1"/>
    <col min="2" max="2" width="29.140625" style="42" customWidth="1"/>
    <col min="3" max="3" width="31" style="42" customWidth="1"/>
    <col min="4" max="4" width="30.7109375" style="42" customWidth="1"/>
    <col min="5" max="5" width="31.28515625" style="42" customWidth="1"/>
    <col min="6" max="6" width="28.85546875" style="42" customWidth="1"/>
    <col min="7" max="7" width="31" style="42" customWidth="1"/>
    <col min="8" max="8" width="30.7109375" style="42" customWidth="1"/>
    <col min="9" max="9" width="31.28515625" style="42" customWidth="1"/>
    <col min="10" max="10" width="3.42578125" style="272" customWidth="1"/>
    <col min="11" max="256" width="9.140625" style="42"/>
    <col min="257" max="257" width="140.85546875" style="42" customWidth="1"/>
    <col min="258" max="258" width="29.140625" style="42" customWidth="1"/>
    <col min="259" max="259" width="31" style="42" customWidth="1"/>
    <col min="260" max="260" width="30.7109375" style="42" customWidth="1"/>
    <col min="261" max="261" width="31.28515625" style="42" customWidth="1"/>
    <col min="262" max="262" width="28.85546875" style="42" customWidth="1"/>
    <col min="263" max="263" width="31" style="42" customWidth="1"/>
    <col min="264" max="264" width="30.7109375" style="42" customWidth="1"/>
    <col min="265" max="265" width="31.28515625" style="42" customWidth="1"/>
    <col min="266" max="266" width="3.42578125" style="42" customWidth="1"/>
    <col min="267" max="512" width="9.140625" style="42"/>
    <col min="513" max="513" width="140.85546875" style="42" customWidth="1"/>
    <col min="514" max="514" width="29.140625" style="42" customWidth="1"/>
    <col min="515" max="515" width="31" style="42" customWidth="1"/>
    <col min="516" max="516" width="30.7109375" style="42" customWidth="1"/>
    <col min="517" max="517" width="31.28515625" style="42" customWidth="1"/>
    <col min="518" max="518" width="28.85546875" style="42" customWidth="1"/>
    <col min="519" max="519" width="31" style="42" customWidth="1"/>
    <col min="520" max="520" width="30.7109375" style="42" customWidth="1"/>
    <col min="521" max="521" width="31.28515625" style="42" customWidth="1"/>
    <col min="522" max="522" width="3.42578125" style="42" customWidth="1"/>
    <col min="523" max="768" width="9.140625" style="42"/>
    <col min="769" max="769" width="140.85546875" style="42" customWidth="1"/>
    <col min="770" max="770" width="29.140625" style="42" customWidth="1"/>
    <col min="771" max="771" width="31" style="42" customWidth="1"/>
    <col min="772" max="772" width="30.7109375" style="42" customWidth="1"/>
    <col min="773" max="773" width="31.28515625" style="42" customWidth="1"/>
    <col min="774" max="774" width="28.85546875" style="42" customWidth="1"/>
    <col min="775" max="775" width="31" style="42" customWidth="1"/>
    <col min="776" max="776" width="30.7109375" style="42" customWidth="1"/>
    <col min="777" max="777" width="31.28515625" style="42" customWidth="1"/>
    <col min="778" max="778" width="3.42578125" style="42" customWidth="1"/>
    <col min="779" max="1024" width="9.140625" style="42"/>
    <col min="1025" max="1025" width="140.85546875" style="42" customWidth="1"/>
    <col min="1026" max="1026" width="29.140625" style="42" customWidth="1"/>
    <col min="1027" max="1027" width="31" style="42" customWidth="1"/>
    <col min="1028" max="1028" width="30.7109375" style="42" customWidth="1"/>
    <col min="1029" max="1029" width="31.28515625" style="42" customWidth="1"/>
    <col min="1030" max="1030" width="28.85546875" style="42" customWidth="1"/>
    <col min="1031" max="1031" width="31" style="42" customWidth="1"/>
    <col min="1032" max="1032" width="30.7109375" style="42" customWidth="1"/>
    <col min="1033" max="1033" width="31.28515625" style="42" customWidth="1"/>
    <col min="1034" max="1034" width="3.42578125" style="42" customWidth="1"/>
    <col min="1035" max="1280" width="9.140625" style="42"/>
    <col min="1281" max="1281" width="140.85546875" style="42" customWidth="1"/>
    <col min="1282" max="1282" width="29.140625" style="42" customWidth="1"/>
    <col min="1283" max="1283" width="31" style="42" customWidth="1"/>
    <col min="1284" max="1284" width="30.7109375" style="42" customWidth="1"/>
    <col min="1285" max="1285" width="31.28515625" style="42" customWidth="1"/>
    <col min="1286" max="1286" width="28.85546875" style="42" customWidth="1"/>
    <col min="1287" max="1287" width="31" style="42" customWidth="1"/>
    <col min="1288" max="1288" width="30.7109375" style="42" customWidth="1"/>
    <col min="1289" max="1289" width="31.28515625" style="42" customWidth="1"/>
    <col min="1290" max="1290" width="3.42578125" style="42" customWidth="1"/>
    <col min="1291" max="1536" width="9.140625" style="42"/>
    <col min="1537" max="1537" width="140.85546875" style="42" customWidth="1"/>
    <col min="1538" max="1538" width="29.140625" style="42" customWidth="1"/>
    <col min="1539" max="1539" width="31" style="42" customWidth="1"/>
    <col min="1540" max="1540" width="30.7109375" style="42" customWidth="1"/>
    <col min="1541" max="1541" width="31.28515625" style="42" customWidth="1"/>
    <col min="1542" max="1542" width="28.85546875" style="42" customWidth="1"/>
    <col min="1543" max="1543" width="31" style="42" customWidth="1"/>
    <col min="1544" max="1544" width="30.7109375" style="42" customWidth="1"/>
    <col min="1545" max="1545" width="31.28515625" style="42" customWidth="1"/>
    <col min="1546" max="1546" width="3.42578125" style="42" customWidth="1"/>
    <col min="1547" max="1792" width="9.140625" style="42"/>
    <col min="1793" max="1793" width="140.85546875" style="42" customWidth="1"/>
    <col min="1794" max="1794" width="29.140625" style="42" customWidth="1"/>
    <col min="1795" max="1795" width="31" style="42" customWidth="1"/>
    <col min="1796" max="1796" width="30.7109375" style="42" customWidth="1"/>
    <col min="1797" max="1797" width="31.28515625" style="42" customWidth="1"/>
    <col min="1798" max="1798" width="28.85546875" style="42" customWidth="1"/>
    <col min="1799" max="1799" width="31" style="42" customWidth="1"/>
    <col min="1800" max="1800" width="30.7109375" style="42" customWidth="1"/>
    <col min="1801" max="1801" width="31.28515625" style="42" customWidth="1"/>
    <col min="1802" max="1802" width="3.42578125" style="42" customWidth="1"/>
    <col min="1803" max="2048" width="9.140625" style="42"/>
    <col min="2049" max="2049" width="140.85546875" style="42" customWidth="1"/>
    <col min="2050" max="2050" width="29.140625" style="42" customWidth="1"/>
    <col min="2051" max="2051" width="31" style="42" customWidth="1"/>
    <col min="2052" max="2052" width="30.7109375" style="42" customWidth="1"/>
    <col min="2053" max="2053" width="31.28515625" style="42" customWidth="1"/>
    <col min="2054" max="2054" width="28.85546875" style="42" customWidth="1"/>
    <col min="2055" max="2055" width="31" style="42" customWidth="1"/>
    <col min="2056" max="2056" width="30.7109375" style="42" customWidth="1"/>
    <col min="2057" max="2057" width="31.28515625" style="42" customWidth="1"/>
    <col min="2058" max="2058" width="3.42578125" style="42" customWidth="1"/>
    <col min="2059" max="2304" width="9.140625" style="42"/>
    <col min="2305" max="2305" width="140.85546875" style="42" customWidth="1"/>
    <col min="2306" max="2306" width="29.140625" style="42" customWidth="1"/>
    <col min="2307" max="2307" width="31" style="42" customWidth="1"/>
    <col min="2308" max="2308" width="30.7109375" style="42" customWidth="1"/>
    <col min="2309" max="2309" width="31.28515625" style="42" customWidth="1"/>
    <col min="2310" max="2310" width="28.85546875" style="42" customWidth="1"/>
    <col min="2311" max="2311" width="31" style="42" customWidth="1"/>
    <col min="2312" max="2312" width="30.7109375" style="42" customWidth="1"/>
    <col min="2313" max="2313" width="31.28515625" style="42" customWidth="1"/>
    <col min="2314" max="2314" width="3.42578125" style="42" customWidth="1"/>
    <col min="2315" max="2560" width="9.140625" style="42"/>
    <col min="2561" max="2561" width="140.85546875" style="42" customWidth="1"/>
    <col min="2562" max="2562" width="29.140625" style="42" customWidth="1"/>
    <col min="2563" max="2563" width="31" style="42" customWidth="1"/>
    <col min="2564" max="2564" width="30.7109375" style="42" customWidth="1"/>
    <col min="2565" max="2565" width="31.28515625" style="42" customWidth="1"/>
    <col min="2566" max="2566" width="28.85546875" style="42" customWidth="1"/>
    <col min="2567" max="2567" width="31" style="42" customWidth="1"/>
    <col min="2568" max="2568" width="30.7109375" style="42" customWidth="1"/>
    <col min="2569" max="2569" width="31.28515625" style="42" customWidth="1"/>
    <col min="2570" max="2570" width="3.42578125" style="42" customWidth="1"/>
    <col min="2571" max="2816" width="9.140625" style="42"/>
    <col min="2817" max="2817" width="140.85546875" style="42" customWidth="1"/>
    <col min="2818" max="2818" width="29.140625" style="42" customWidth="1"/>
    <col min="2819" max="2819" width="31" style="42" customWidth="1"/>
    <col min="2820" max="2820" width="30.7109375" style="42" customWidth="1"/>
    <col min="2821" max="2821" width="31.28515625" style="42" customWidth="1"/>
    <col min="2822" max="2822" width="28.85546875" style="42" customWidth="1"/>
    <col min="2823" max="2823" width="31" style="42" customWidth="1"/>
    <col min="2824" max="2824" width="30.7109375" style="42" customWidth="1"/>
    <col min="2825" max="2825" width="31.28515625" style="42" customWidth="1"/>
    <col min="2826" max="2826" width="3.42578125" style="42" customWidth="1"/>
    <col min="2827" max="3072" width="9.140625" style="42"/>
    <col min="3073" max="3073" width="140.85546875" style="42" customWidth="1"/>
    <col min="3074" max="3074" width="29.140625" style="42" customWidth="1"/>
    <col min="3075" max="3075" width="31" style="42" customWidth="1"/>
    <col min="3076" max="3076" width="30.7109375" style="42" customWidth="1"/>
    <col min="3077" max="3077" width="31.28515625" style="42" customWidth="1"/>
    <col min="3078" max="3078" width="28.85546875" style="42" customWidth="1"/>
    <col min="3079" max="3079" width="31" style="42" customWidth="1"/>
    <col min="3080" max="3080" width="30.7109375" style="42" customWidth="1"/>
    <col min="3081" max="3081" width="31.28515625" style="42" customWidth="1"/>
    <col min="3082" max="3082" width="3.42578125" style="42" customWidth="1"/>
    <col min="3083" max="3328" width="9.140625" style="42"/>
    <col min="3329" max="3329" width="140.85546875" style="42" customWidth="1"/>
    <col min="3330" max="3330" width="29.140625" style="42" customWidth="1"/>
    <col min="3331" max="3331" width="31" style="42" customWidth="1"/>
    <col min="3332" max="3332" width="30.7109375" style="42" customWidth="1"/>
    <col min="3333" max="3333" width="31.28515625" style="42" customWidth="1"/>
    <col min="3334" max="3334" width="28.85546875" style="42" customWidth="1"/>
    <col min="3335" max="3335" width="31" style="42" customWidth="1"/>
    <col min="3336" max="3336" width="30.7109375" style="42" customWidth="1"/>
    <col min="3337" max="3337" width="31.28515625" style="42" customWidth="1"/>
    <col min="3338" max="3338" width="3.42578125" style="42" customWidth="1"/>
    <col min="3339" max="3584" width="9.140625" style="42"/>
    <col min="3585" max="3585" width="140.85546875" style="42" customWidth="1"/>
    <col min="3586" max="3586" width="29.140625" style="42" customWidth="1"/>
    <col min="3587" max="3587" width="31" style="42" customWidth="1"/>
    <col min="3588" max="3588" width="30.7109375" style="42" customWidth="1"/>
    <col min="3589" max="3589" width="31.28515625" style="42" customWidth="1"/>
    <col min="3590" max="3590" width="28.85546875" style="42" customWidth="1"/>
    <col min="3591" max="3591" width="31" style="42" customWidth="1"/>
    <col min="3592" max="3592" width="30.7109375" style="42" customWidth="1"/>
    <col min="3593" max="3593" width="31.28515625" style="42" customWidth="1"/>
    <col min="3594" max="3594" width="3.42578125" style="42" customWidth="1"/>
    <col min="3595" max="3840" width="9.140625" style="42"/>
    <col min="3841" max="3841" width="140.85546875" style="42" customWidth="1"/>
    <col min="3842" max="3842" width="29.140625" style="42" customWidth="1"/>
    <col min="3843" max="3843" width="31" style="42" customWidth="1"/>
    <col min="3844" max="3844" width="30.7109375" style="42" customWidth="1"/>
    <col min="3845" max="3845" width="31.28515625" style="42" customWidth="1"/>
    <col min="3846" max="3846" width="28.85546875" style="42" customWidth="1"/>
    <col min="3847" max="3847" width="31" style="42" customWidth="1"/>
    <col min="3848" max="3848" width="30.7109375" style="42" customWidth="1"/>
    <col min="3849" max="3849" width="31.28515625" style="42" customWidth="1"/>
    <col min="3850" max="3850" width="3.42578125" style="42" customWidth="1"/>
    <col min="3851" max="4096" width="9.140625" style="42"/>
    <col min="4097" max="4097" width="140.85546875" style="42" customWidth="1"/>
    <col min="4098" max="4098" width="29.140625" style="42" customWidth="1"/>
    <col min="4099" max="4099" width="31" style="42" customWidth="1"/>
    <col min="4100" max="4100" width="30.7109375" style="42" customWidth="1"/>
    <col min="4101" max="4101" width="31.28515625" style="42" customWidth="1"/>
    <col min="4102" max="4102" width="28.85546875" style="42" customWidth="1"/>
    <col min="4103" max="4103" width="31" style="42" customWidth="1"/>
    <col min="4104" max="4104" width="30.7109375" style="42" customWidth="1"/>
    <col min="4105" max="4105" width="31.28515625" style="42" customWidth="1"/>
    <col min="4106" max="4106" width="3.42578125" style="42" customWidth="1"/>
    <col min="4107" max="4352" width="9.140625" style="42"/>
    <col min="4353" max="4353" width="140.85546875" style="42" customWidth="1"/>
    <col min="4354" max="4354" width="29.140625" style="42" customWidth="1"/>
    <col min="4355" max="4355" width="31" style="42" customWidth="1"/>
    <col min="4356" max="4356" width="30.7109375" style="42" customWidth="1"/>
    <col min="4357" max="4357" width="31.28515625" style="42" customWidth="1"/>
    <col min="4358" max="4358" width="28.85546875" style="42" customWidth="1"/>
    <col min="4359" max="4359" width="31" style="42" customWidth="1"/>
    <col min="4360" max="4360" width="30.7109375" style="42" customWidth="1"/>
    <col min="4361" max="4361" width="31.28515625" style="42" customWidth="1"/>
    <col min="4362" max="4362" width="3.42578125" style="42" customWidth="1"/>
    <col min="4363" max="4608" width="9.140625" style="42"/>
    <col min="4609" max="4609" width="140.85546875" style="42" customWidth="1"/>
    <col min="4610" max="4610" width="29.140625" style="42" customWidth="1"/>
    <col min="4611" max="4611" width="31" style="42" customWidth="1"/>
    <col min="4612" max="4612" width="30.7109375" style="42" customWidth="1"/>
    <col min="4613" max="4613" width="31.28515625" style="42" customWidth="1"/>
    <col min="4614" max="4614" width="28.85546875" style="42" customWidth="1"/>
    <col min="4615" max="4615" width="31" style="42" customWidth="1"/>
    <col min="4616" max="4616" width="30.7109375" style="42" customWidth="1"/>
    <col min="4617" max="4617" width="31.28515625" style="42" customWidth="1"/>
    <col min="4618" max="4618" width="3.42578125" style="42" customWidth="1"/>
    <col min="4619" max="4864" width="9.140625" style="42"/>
    <col min="4865" max="4865" width="140.85546875" style="42" customWidth="1"/>
    <col min="4866" max="4866" width="29.140625" style="42" customWidth="1"/>
    <col min="4867" max="4867" width="31" style="42" customWidth="1"/>
    <col min="4868" max="4868" width="30.7109375" style="42" customWidth="1"/>
    <col min="4869" max="4869" width="31.28515625" style="42" customWidth="1"/>
    <col min="4870" max="4870" width="28.85546875" style="42" customWidth="1"/>
    <col min="4871" max="4871" width="31" style="42" customWidth="1"/>
    <col min="4872" max="4872" width="30.7109375" style="42" customWidth="1"/>
    <col min="4873" max="4873" width="31.28515625" style="42" customWidth="1"/>
    <col min="4874" max="4874" width="3.42578125" style="42" customWidth="1"/>
    <col min="4875" max="5120" width="9.140625" style="42"/>
    <col min="5121" max="5121" width="140.85546875" style="42" customWidth="1"/>
    <col min="5122" max="5122" width="29.140625" style="42" customWidth="1"/>
    <col min="5123" max="5123" width="31" style="42" customWidth="1"/>
    <col min="5124" max="5124" width="30.7109375" style="42" customWidth="1"/>
    <col min="5125" max="5125" width="31.28515625" style="42" customWidth="1"/>
    <col min="5126" max="5126" width="28.85546875" style="42" customWidth="1"/>
    <col min="5127" max="5127" width="31" style="42" customWidth="1"/>
    <col min="5128" max="5128" width="30.7109375" style="42" customWidth="1"/>
    <col min="5129" max="5129" width="31.28515625" style="42" customWidth="1"/>
    <col min="5130" max="5130" width="3.42578125" style="42" customWidth="1"/>
    <col min="5131" max="5376" width="9.140625" style="42"/>
    <col min="5377" max="5377" width="140.85546875" style="42" customWidth="1"/>
    <col min="5378" max="5378" width="29.140625" style="42" customWidth="1"/>
    <col min="5379" max="5379" width="31" style="42" customWidth="1"/>
    <col min="5380" max="5380" width="30.7109375" style="42" customWidth="1"/>
    <col min="5381" max="5381" width="31.28515625" style="42" customWidth="1"/>
    <col min="5382" max="5382" width="28.85546875" style="42" customWidth="1"/>
    <col min="5383" max="5383" width="31" style="42" customWidth="1"/>
    <col min="5384" max="5384" width="30.7109375" style="42" customWidth="1"/>
    <col min="5385" max="5385" width="31.28515625" style="42" customWidth="1"/>
    <col min="5386" max="5386" width="3.42578125" style="42" customWidth="1"/>
    <col min="5387" max="5632" width="9.140625" style="42"/>
    <col min="5633" max="5633" width="140.85546875" style="42" customWidth="1"/>
    <col min="5634" max="5634" width="29.140625" style="42" customWidth="1"/>
    <col min="5635" max="5635" width="31" style="42" customWidth="1"/>
    <col min="5636" max="5636" width="30.7109375" style="42" customWidth="1"/>
    <col min="5637" max="5637" width="31.28515625" style="42" customWidth="1"/>
    <col min="5638" max="5638" width="28.85546875" style="42" customWidth="1"/>
    <col min="5639" max="5639" width="31" style="42" customWidth="1"/>
    <col min="5640" max="5640" width="30.7109375" style="42" customWidth="1"/>
    <col min="5641" max="5641" width="31.28515625" style="42" customWidth="1"/>
    <col min="5642" max="5642" width="3.42578125" style="42" customWidth="1"/>
    <col min="5643" max="5888" width="9.140625" style="42"/>
    <col min="5889" max="5889" width="140.85546875" style="42" customWidth="1"/>
    <col min="5890" max="5890" width="29.140625" style="42" customWidth="1"/>
    <col min="5891" max="5891" width="31" style="42" customWidth="1"/>
    <col min="5892" max="5892" width="30.7109375" style="42" customWidth="1"/>
    <col min="5893" max="5893" width="31.28515625" style="42" customWidth="1"/>
    <col min="5894" max="5894" width="28.85546875" style="42" customWidth="1"/>
    <col min="5895" max="5895" width="31" style="42" customWidth="1"/>
    <col min="5896" max="5896" width="30.7109375" style="42" customWidth="1"/>
    <col min="5897" max="5897" width="31.28515625" style="42" customWidth="1"/>
    <col min="5898" max="5898" width="3.42578125" style="42" customWidth="1"/>
    <col min="5899" max="6144" width="9.140625" style="42"/>
    <col min="6145" max="6145" width="140.85546875" style="42" customWidth="1"/>
    <col min="6146" max="6146" width="29.140625" style="42" customWidth="1"/>
    <col min="6147" max="6147" width="31" style="42" customWidth="1"/>
    <col min="6148" max="6148" width="30.7109375" style="42" customWidth="1"/>
    <col min="6149" max="6149" width="31.28515625" style="42" customWidth="1"/>
    <col min="6150" max="6150" width="28.85546875" style="42" customWidth="1"/>
    <col min="6151" max="6151" width="31" style="42" customWidth="1"/>
    <col min="6152" max="6152" width="30.7109375" style="42" customWidth="1"/>
    <col min="6153" max="6153" width="31.28515625" style="42" customWidth="1"/>
    <col min="6154" max="6154" width="3.42578125" style="42" customWidth="1"/>
    <col min="6155" max="6400" width="9.140625" style="42"/>
    <col min="6401" max="6401" width="140.85546875" style="42" customWidth="1"/>
    <col min="6402" max="6402" width="29.140625" style="42" customWidth="1"/>
    <col min="6403" max="6403" width="31" style="42" customWidth="1"/>
    <col min="6404" max="6404" width="30.7109375" style="42" customWidth="1"/>
    <col min="6405" max="6405" width="31.28515625" style="42" customWidth="1"/>
    <col min="6406" max="6406" width="28.85546875" style="42" customWidth="1"/>
    <col min="6407" max="6407" width="31" style="42" customWidth="1"/>
    <col min="6408" max="6408" width="30.7109375" style="42" customWidth="1"/>
    <col min="6409" max="6409" width="31.28515625" style="42" customWidth="1"/>
    <col min="6410" max="6410" width="3.42578125" style="42" customWidth="1"/>
    <col min="6411" max="6656" width="9.140625" style="42"/>
    <col min="6657" max="6657" width="140.85546875" style="42" customWidth="1"/>
    <col min="6658" max="6658" width="29.140625" style="42" customWidth="1"/>
    <col min="6659" max="6659" width="31" style="42" customWidth="1"/>
    <col min="6660" max="6660" width="30.7109375" style="42" customWidth="1"/>
    <col min="6661" max="6661" width="31.28515625" style="42" customWidth="1"/>
    <col min="6662" max="6662" width="28.85546875" style="42" customWidth="1"/>
    <col min="6663" max="6663" width="31" style="42" customWidth="1"/>
    <col min="6664" max="6664" width="30.7109375" style="42" customWidth="1"/>
    <col min="6665" max="6665" width="31.28515625" style="42" customWidth="1"/>
    <col min="6666" max="6666" width="3.42578125" style="42" customWidth="1"/>
    <col min="6667" max="6912" width="9.140625" style="42"/>
    <col min="6913" max="6913" width="140.85546875" style="42" customWidth="1"/>
    <col min="6914" max="6914" width="29.140625" style="42" customWidth="1"/>
    <col min="6915" max="6915" width="31" style="42" customWidth="1"/>
    <col min="6916" max="6916" width="30.7109375" style="42" customWidth="1"/>
    <col min="6917" max="6917" width="31.28515625" style="42" customWidth="1"/>
    <col min="6918" max="6918" width="28.85546875" style="42" customWidth="1"/>
    <col min="6919" max="6919" width="31" style="42" customWidth="1"/>
    <col min="6920" max="6920" width="30.7109375" style="42" customWidth="1"/>
    <col min="6921" max="6921" width="31.28515625" style="42" customWidth="1"/>
    <col min="6922" max="6922" width="3.42578125" style="42" customWidth="1"/>
    <col min="6923" max="7168" width="9.140625" style="42"/>
    <col min="7169" max="7169" width="140.85546875" style="42" customWidth="1"/>
    <col min="7170" max="7170" width="29.140625" style="42" customWidth="1"/>
    <col min="7171" max="7171" width="31" style="42" customWidth="1"/>
    <col min="7172" max="7172" width="30.7109375" style="42" customWidth="1"/>
    <col min="7173" max="7173" width="31.28515625" style="42" customWidth="1"/>
    <col min="7174" max="7174" width="28.85546875" style="42" customWidth="1"/>
    <col min="7175" max="7175" width="31" style="42" customWidth="1"/>
    <col min="7176" max="7176" width="30.7109375" style="42" customWidth="1"/>
    <col min="7177" max="7177" width="31.28515625" style="42" customWidth="1"/>
    <col min="7178" max="7178" width="3.42578125" style="42" customWidth="1"/>
    <col min="7179" max="7424" width="9.140625" style="42"/>
    <col min="7425" max="7425" width="140.85546875" style="42" customWidth="1"/>
    <col min="7426" max="7426" width="29.140625" style="42" customWidth="1"/>
    <col min="7427" max="7427" width="31" style="42" customWidth="1"/>
    <col min="7428" max="7428" width="30.7109375" style="42" customWidth="1"/>
    <col min="7429" max="7429" width="31.28515625" style="42" customWidth="1"/>
    <col min="7430" max="7430" width="28.85546875" style="42" customWidth="1"/>
    <col min="7431" max="7431" width="31" style="42" customWidth="1"/>
    <col min="7432" max="7432" width="30.7109375" style="42" customWidth="1"/>
    <col min="7433" max="7433" width="31.28515625" style="42" customWidth="1"/>
    <col min="7434" max="7434" width="3.42578125" style="42" customWidth="1"/>
    <col min="7435" max="7680" width="9.140625" style="42"/>
    <col min="7681" max="7681" width="140.85546875" style="42" customWidth="1"/>
    <col min="7682" max="7682" width="29.140625" style="42" customWidth="1"/>
    <col min="7683" max="7683" width="31" style="42" customWidth="1"/>
    <col min="7684" max="7684" width="30.7109375" style="42" customWidth="1"/>
    <col min="7685" max="7685" width="31.28515625" style="42" customWidth="1"/>
    <col min="7686" max="7686" width="28.85546875" style="42" customWidth="1"/>
    <col min="7687" max="7687" width="31" style="42" customWidth="1"/>
    <col min="7688" max="7688" width="30.7109375" style="42" customWidth="1"/>
    <col min="7689" max="7689" width="31.28515625" style="42" customWidth="1"/>
    <col min="7690" max="7690" width="3.42578125" style="42" customWidth="1"/>
    <col min="7691" max="7936" width="9.140625" style="42"/>
    <col min="7937" max="7937" width="140.85546875" style="42" customWidth="1"/>
    <col min="7938" max="7938" width="29.140625" style="42" customWidth="1"/>
    <col min="7939" max="7939" width="31" style="42" customWidth="1"/>
    <col min="7940" max="7940" width="30.7109375" style="42" customWidth="1"/>
    <col min="7941" max="7941" width="31.28515625" style="42" customWidth="1"/>
    <col min="7942" max="7942" width="28.85546875" style="42" customWidth="1"/>
    <col min="7943" max="7943" width="31" style="42" customWidth="1"/>
    <col min="7944" max="7944" width="30.7109375" style="42" customWidth="1"/>
    <col min="7945" max="7945" width="31.28515625" style="42" customWidth="1"/>
    <col min="7946" max="7946" width="3.42578125" style="42" customWidth="1"/>
    <col min="7947" max="8192" width="9.140625" style="42"/>
    <col min="8193" max="8193" width="140.85546875" style="42" customWidth="1"/>
    <col min="8194" max="8194" width="29.140625" style="42" customWidth="1"/>
    <col min="8195" max="8195" width="31" style="42" customWidth="1"/>
    <col min="8196" max="8196" width="30.7109375" style="42" customWidth="1"/>
    <col min="8197" max="8197" width="31.28515625" style="42" customWidth="1"/>
    <col min="8198" max="8198" width="28.85546875" style="42" customWidth="1"/>
    <col min="8199" max="8199" width="31" style="42" customWidth="1"/>
    <col min="8200" max="8200" width="30.7109375" style="42" customWidth="1"/>
    <col min="8201" max="8201" width="31.28515625" style="42" customWidth="1"/>
    <col min="8202" max="8202" width="3.42578125" style="42" customWidth="1"/>
    <col min="8203" max="8448" width="9.140625" style="42"/>
    <col min="8449" max="8449" width="140.85546875" style="42" customWidth="1"/>
    <col min="8450" max="8450" width="29.140625" style="42" customWidth="1"/>
    <col min="8451" max="8451" width="31" style="42" customWidth="1"/>
    <col min="8452" max="8452" width="30.7109375" style="42" customWidth="1"/>
    <col min="8453" max="8453" width="31.28515625" style="42" customWidth="1"/>
    <col min="8454" max="8454" width="28.85546875" style="42" customWidth="1"/>
    <col min="8455" max="8455" width="31" style="42" customWidth="1"/>
    <col min="8456" max="8456" width="30.7109375" style="42" customWidth="1"/>
    <col min="8457" max="8457" width="31.28515625" style="42" customWidth="1"/>
    <col min="8458" max="8458" width="3.42578125" style="42" customWidth="1"/>
    <col min="8459" max="8704" width="9.140625" style="42"/>
    <col min="8705" max="8705" width="140.85546875" style="42" customWidth="1"/>
    <col min="8706" max="8706" width="29.140625" style="42" customWidth="1"/>
    <col min="8707" max="8707" width="31" style="42" customWidth="1"/>
    <col min="8708" max="8708" width="30.7109375" style="42" customWidth="1"/>
    <col min="8709" max="8709" width="31.28515625" style="42" customWidth="1"/>
    <col min="8710" max="8710" width="28.85546875" style="42" customWidth="1"/>
    <col min="8711" max="8711" width="31" style="42" customWidth="1"/>
    <col min="8712" max="8712" width="30.7109375" style="42" customWidth="1"/>
    <col min="8713" max="8713" width="31.28515625" style="42" customWidth="1"/>
    <col min="8714" max="8714" width="3.42578125" style="42" customWidth="1"/>
    <col min="8715" max="8960" width="9.140625" style="42"/>
    <col min="8961" max="8961" width="140.85546875" style="42" customWidth="1"/>
    <col min="8962" max="8962" width="29.140625" style="42" customWidth="1"/>
    <col min="8963" max="8963" width="31" style="42" customWidth="1"/>
    <col min="8964" max="8964" width="30.7109375" style="42" customWidth="1"/>
    <col min="8965" max="8965" width="31.28515625" style="42" customWidth="1"/>
    <col min="8966" max="8966" width="28.85546875" style="42" customWidth="1"/>
    <col min="8967" max="8967" width="31" style="42" customWidth="1"/>
    <col min="8968" max="8968" width="30.7109375" style="42" customWidth="1"/>
    <col min="8969" max="8969" width="31.28515625" style="42" customWidth="1"/>
    <col min="8970" max="8970" width="3.42578125" style="42" customWidth="1"/>
    <col min="8971" max="9216" width="9.140625" style="42"/>
    <col min="9217" max="9217" width="140.85546875" style="42" customWidth="1"/>
    <col min="9218" max="9218" width="29.140625" style="42" customWidth="1"/>
    <col min="9219" max="9219" width="31" style="42" customWidth="1"/>
    <col min="9220" max="9220" width="30.7109375" style="42" customWidth="1"/>
    <col min="9221" max="9221" width="31.28515625" style="42" customWidth="1"/>
    <col min="9222" max="9222" width="28.85546875" style="42" customWidth="1"/>
    <col min="9223" max="9223" width="31" style="42" customWidth="1"/>
    <col min="9224" max="9224" width="30.7109375" style="42" customWidth="1"/>
    <col min="9225" max="9225" width="31.28515625" style="42" customWidth="1"/>
    <col min="9226" max="9226" width="3.42578125" style="42" customWidth="1"/>
    <col min="9227" max="9472" width="9.140625" style="42"/>
    <col min="9473" max="9473" width="140.85546875" style="42" customWidth="1"/>
    <col min="9474" max="9474" width="29.140625" style="42" customWidth="1"/>
    <col min="9475" max="9475" width="31" style="42" customWidth="1"/>
    <col min="9476" max="9476" width="30.7109375" style="42" customWidth="1"/>
    <col min="9477" max="9477" width="31.28515625" style="42" customWidth="1"/>
    <col min="9478" max="9478" width="28.85546875" style="42" customWidth="1"/>
    <col min="9479" max="9479" width="31" style="42" customWidth="1"/>
    <col min="9480" max="9480" width="30.7109375" style="42" customWidth="1"/>
    <col min="9481" max="9481" width="31.28515625" style="42" customWidth="1"/>
    <col min="9482" max="9482" width="3.42578125" style="42" customWidth="1"/>
    <col min="9483" max="9728" width="9.140625" style="42"/>
    <col min="9729" max="9729" width="140.85546875" style="42" customWidth="1"/>
    <col min="9730" max="9730" width="29.140625" style="42" customWidth="1"/>
    <col min="9731" max="9731" width="31" style="42" customWidth="1"/>
    <col min="9732" max="9732" width="30.7109375" style="42" customWidth="1"/>
    <col min="9733" max="9733" width="31.28515625" style="42" customWidth="1"/>
    <col min="9734" max="9734" width="28.85546875" style="42" customWidth="1"/>
    <col min="9735" max="9735" width="31" style="42" customWidth="1"/>
    <col min="9736" max="9736" width="30.7109375" style="42" customWidth="1"/>
    <col min="9737" max="9737" width="31.28515625" style="42" customWidth="1"/>
    <col min="9738" max="9738" width="3.42578125" style="42" customWidth="1"/>
    <col min="9739" max="9984" width="9.140625" style="42"/>
    <col min="9985" max="9985" width="140.85546875" style="42" customWidth="1"/>
    <col min="9986" max="9986" width="29.140625" style="42" customWidth="1"/>
    <col min="9987" max="9987" width="31" style="42" customWidth="1"/>
    <col min="9988" max="9988" width="30.7109375" style="42" customWidth="1"/>
    <col min="9989" max="9989" width="31.28515625" style="42" customWidth="1"/>
    <col min="9990" max="9990" width="28.85546875" style="42" customWidth="1"/>
    <col min="9991" max="9991" width="31" style="42" customWidth="1"/>
    <col min="9992" max="9992" width="30.7109375" style="42" customWidth="1"/>
    <col min="9993" max="9993" width="31.28515625" style="42" customWidth="1"/>
    <col min="9994" max="9994" width="3.42578125" style="42" customWidth="1"/>
    <col min="9995" max="10240" width="9.140625" style="42"/>
    <col min="10241" max="10241" width="140.85546875" style="42" customWidth="1"/>
    <col min="10242" max="10242" width="29.140625" style="42" customWidth="1"/>
    <col min="10243" max="10243" width="31" style="42" customWidth="1"/>
    <col min="10244" max="10244" width="30.7109375" style="42" customWidth="1"/>
    <col min="10245" max="10245" width="31.28515625" style="42" customWidth="1"/>
    <col min="10246" max="10246" width="28.85546875" style="42" customWidth="1"/>
    <col min="10247" max="10247" width="31" style="42" customWidth="1"/>
    <col min="10248" max="10248" width="30.7109375" style="42" customWidth="1"/>
    <col min="10249" max="10249" width="31.28515625" style="42" customWidth="1"/>
    <col min="10250" max="10250" width="3.42578125" style="42" customWidth="1"/>
    <col min="10251" max="10496" width="9.140625" style="42"/>
    <col min="10497" max="10497" width="140.85546875" style="42" customWidth="1"/>
    <col min="10498" max="10498" width="29.140625" style="42" customWidth="1"/>
    <col min="10499" max="10499" width="31" style="42" customWidth="1"/>
    <col min="10500" max="10500" width="30.7109375" style="42" customWidth="1"/>
    <col min="10501" max="10501" width="31.28515625" style="42" customWidth="1"/>
    <col min="10502" max="10502" width="28.85546875" style="42" customWidth="1"/>
    <col min="10503" max="10503" width="31" style="42" customWidth="1"/>
    <col min="10504" max="10504" width="30.7109375" style="42" customWidth="1"/>
    <col min="10505" max="10505" width="31.28515625" style="42" customWidth="1"/>
    <col min="10506" max="10506" width="3.42578125" style="42" customWidth="1"/>
    <col min="10507" max="10752" width="9.140625" style="42"/>
    <col min="10753" max="10753" width="140.85546875" style="42" customWidth="1"/>
    <col min="10754" max="10754" width="29.140625" style="42" customWidth="1"/>
    <col min="10755" max="10755" width="31" style="42" customWidth="1"/>
    <col min="10756" max="10756" width="30.7109375" style="42" customWidth="1"/>
    <col min="10757" max="10757" width="31.28515625" style="42" customWidth="1"/>
    <col min="10758" max="10758" width="28.85546875" style="42" customWidth="1"/>
    <col min="10759" max="10759" width="31" style="42" customWidth="1"/>
    <col min="10760" max="10760" width="30.7109375" style="42" customWidth="1"/>
    <col min="10761" max="10761" width="31.28515625" style="42" customWidth="1"/>
    <col min="10762" max="10762" width="3.42578125" style="42" customWidth="1"/>
    <col min="10763" max="11008" width="9.140625" style="42"/>
    <col min="11009" max="11009" width="140.85546875" style="42" customWidth="1"/>
    <col min="11010" max="11010" width="29.140625" style="42" customWidth="1"/>
    <col min="11011" max="11011" width="31" style="42" customWidth="1"/>
    <col min="11012" max="11012" width="30.7109375" style="42" customWidth="1"/>
    <col min="11013" max="11013" width="31.28515625" style="42" customWidth="1"/>
    <col min="11014" max="11014" width="28.85546875" style="42" customWidth="1"/>
    <col min="11015" max="11015" width="31" style="42" customWidth="1"/>
    <col min="11016" max="11016" width="30.7109375" style="42" customWidth="1"/>
    <col min="11017" max="11017" width="31.28515625" style="42" customWidth="1"/>
    <col min="11018" max="11018" width="3.42578125" style="42" customWidth="1"/>
    <col min="11019" max="11264" width="9.140625" style="42"/>
    <col min="11265" max="11265" width="140.85546875" style="42" customWidth="1"/>
    <col min="11266" max="11266" width="29.140625" style="42" customWidth="1"/>
    <col min="11267" max="11267" width="31" style="42" customWidth="1"/>
    <col min="11268" max="11268" width="30.7109375" style="42" customWidth="1"/>
    <col min="11269" max="11269" width="31.28515625" style="42" customWidth="1"/>
    <col min="11270" max="11270" width="28.85546875" style="42" customWidth="1"/>
    <col min="11271" max="11271" width="31" style="42" customWidth="1"/>
    <col min="11272" max="11272" width="30.7109375" style="42" customWidth="1"/>
    <col min="11273" max="11273" width="31.28515625" style="42" customWidth="1"/>
    <col min="11274" max="11274" width="3.42578125" style="42" customWidth="1"/>
    <col min="11275" max="11520" width="9.140625" style="42"/>
    <col min="11521" max="11521" width="140.85546875" style="42" customWidth="1"/>
    <col min="11522" max="11522" width="29.140625" style="42" customWidth="1"/>
    <col min="11523" max="11523" width="31" style="42" customWidth="1"/>
    <col min="11524" max="11524" width="30.7109375" style="42" customWidth="1"/>
    <col min="11525" max="11525" width="31.28515625" style="42" customWidth="1"/>
    <col min="11526" max="11526" width="28.85546875" style="42" customWidth="1"/>
    <col min="11527" max="11527" width="31" style="42" customWidth="1"/>
    <col min="11528" max="11528" width="30.7109375" style="42" customWidth="1"/>
    <col min="11529" max="11529" width="31.28515625" style="42" customWidth="1"/>
    <col min="11530" max="11530" width="3.42578125" style="42" customWidth="1"/>
    <col min="11531" max="11776" width="9.140625" style="42"/>
    <col min="11777" max="11777" width="140.85546875" style="42" customWidth="1"/>
    <col min="11778" max="11778" width="29.140625" style="42" customWidth="1"/>
    <col min="11779" max="11779" width="31" style="42" customWidth="1"/>
    <col min="11780" max="11780" width="30.7109375" style="42" customWidth="1"/>
    <col min="11781" max="11781" width="31.28515625" style="42" customWidth="1"/>
    <col min="11782" max="11782" width="28.85546875" style="42" customWidth="1"/>
    <col min="11783" max="11783" width="31" style="42" customWidth="1"/>
    <col min="11784" max="11784" width="30.7109375" style="42" customWidth="1"/>
    <col min="11785" max="11785" width="31.28515625" style="42" customWidth="1"/>
    <col min="11786" max="11786" width="3.42578125" style="42" customWidth="1"/>
    <col min="11787" max="12032" width="9.140625" style="42"/>
    <col min="12033" max="12033" width="140.85546875" style="42" customWidth="1"/>
    <col min="12034" max="12034" width="29.140625" style="42" customWidth="1"/>
    <col min="12035" max="12035" width="31" style="42" customWidth="1"/>
    <col min="12036" max="12036" width="30.7109375" style="42" customWidth="1"/>
    <col min="12037" max="12037" width="31.28515625" style="42" customWidth="1"/>
    <col min="12038" max="12038" width="28.85546875" style="42" customWidth="1"/>
    <col min="12039" max="12039" width="31" style="42" customWidth="1"/>
    <col min="12040" max="12040" width="30.7109375" style="42" customWidth="1"/>
    <col min="12041" max="12041" width="31.28515625" style="42" customWidth="1"/>
    <col min="12042" max="12042" width="3.42578125" style="42" customWidth="1"/>
    <col min="12043" max="12288" width="9.140625" style="42"/>
    <col min="12289" max="12289" width="140.85546875" style="42" customWidth="1"/>
    <col min="12290" max="12290" width="29.140625" style="42" customWidth="1"/>
    <col min="12291" max="12291" width="31" style="42" customWidth="1"/>
    <col min="12292" max="12292" width="30.7109375" style="42" customWidth="1"/>
    <col min="12293" max="12293" width="31.28515625" style="42" customWidth="1"/>
    <col min="12294" max="12294" width="28.85546875" style="42" customWidth="1"/>
    <col min="12295" max="12295" width="31" style="42" customWidth="1"/>
    <col min="12296" max="12296" width="30.7109375" style="42" customWidth="1"/>
    <col min="12297" max="12297" width="31.28515625" style="42" customWidth="1"/>
    <col min="12298" max="12298" width="3.42578125" style="42" customWidth="1"/>
    <col min="12299" max="12544" width="9.140625" style="42"/>
    <col min="12545" max="12545" width="140.85546875" style="42" customWidth="1"/>
    <col min="12546" max="12546" width="29.140625" style="42" customWidth="1"/>
    <col min="12547" max="12547" width="31" style="42" customWidth="1"/>
    <col min="12548" max="12548" width="30.7109375" style="42" customWidth="1"/>
    <col min="12549" max="12549" width="31.28515625" style="42" customWidth="1"/>
    <col min="12550" max="12550" width="28.85546875" style="42" customWidth="1"/>
    <col min="12551" max="12551" width="31" style="42" customWidth="1"/>
    <col min="12552" max="12552" width="30.7109375" style="42" customWidth="1"/>
    <col min="12553" max="12553" width="31.28515625" style="42" customWidth="1"/>
    <col min="12554" max="12554" width="3.42578125" style="42" customWidth="1"/>
    <col min="12555" max="12800" width="9.140625" style="42"/>
    <col min="12801" max="12801" width="140.85546875" style="42" customWidth="1"/>
    <col min="12802" max="12802" width="29.140625" style="42" customWidth="1"/>
    <col min="12803" max="12803" width="31" style="42" customWidth="1"/>
    <col min="12804" max="12804" width="30.7109375" style="42" customWidth="1"/>
    <col min="12805" max="12805" width="31.28515625" style="42" customWidth="1"/>
    <col min="12806" max="12806" width="28.85546875" style="42" customWidth="1"/>
    <col min="12807" max="12807" width="31" style="42" customWidth="1"/>
    <col min="12808" max="12808" width="30.7109375" style="42" customWidth="1"/>
    <col min="12809" max="12809" width="31.28515625" style="42" customWidth="1"/>
    <col min="12810" max="12810" width="3.42578125" style="42" customWidth="1"/>
    <col min="12811" max="13056" width="9.140625" style="42"/>
    <col min="13057" max="13057" width="140.85546875" style="42" customWidth="1"/>
    <col min="13058" max="13058" width="29.140625" style="42" customWidth="1"/>
    <col min="13059" max="13059" width="31" style="42" customWidth="1"/>
    <col min="13060" max="13060" width="30.7109375" style="42" customWidth="1"/>
    <col min="13061" max="13061" width="31.28515625" style="42" customWidth="1"/>
    <col min="13062" max="13062" width="28.85546875" style="42" customWidth="1"/>
    <col min="13063" max="13063" width="31" style="42" customWidth="1"/>
    <col min="13064" max="13064" width="30.7109375" style="42" customWidth="1"/>
    <col min="13065" max="13065" width="31.28515625" style="42" customWidth="1"/>
    <col min="13066" max="13066" width="3.42578125" style="42" customWidth="1"/>
    <col min="13067" max="13312" width="9.140625" style="42"/>
    <col min="13313" max="13313" width="140.85546875" style="42" customWidth="1"/>
    <col min="13314" max="13314" width="29.140625" style="42" customWidth="1"/>
    <col min="13315" max="13315" width="31" style="42" customWidth="1"/>
    <col min="13316" max="13316" width="30.7109375" style="42" customWidth="1"/>
    <col min="13317" max="13317" width="31.28515625" style="42" customWidth="1"/>
    <col min="13318" max="13318" width="28.85546875" style="42" customWidth="1"/>
    <col min="13319" max="13319" width="31" style="42" customWidth="1"/>
    <col min="13320" max="13320" width="30.7109375" style="42" customWidth="1"/>
    <col min="13321" max="13321" width="31.28515625" style="42" customWidth="1"/>
    <col min="13322" max="13322" width="3.42578125" style="42" customWidth="1"/>
    <col min="13323" max="13568" width="9.140625" style="42"/>
    <col min="13569" max="13569" width="140.85546875" style="42" customWidth="1"/>
    <col min="13570" max="13570" width="29.140625" style="42" customWidth="1"/>
    <col min="13571" max="13571" width="31" style="42" customWidth="1"/>
    <col min="13572" max="13572" width="30.7109375" style="42" customWidth="1"/>
    <col min="13573" max="13573" width="31.28515625" style="42" customWidth="1"/>
    <col min="13574" max="13574" width="28.85546875" style="42" customWidth="1"/>
    <col min="13575" max="13575" width="31" style="42" customWidth="1"/>
    <col min="13576" max="13576" width="30.7109375" style="42" customWidth="1"/>
    <col min="13577" max="13577" width="31.28515625" style="42" customWidth="1"/>
    <col min="13578" max="13578" width="3.42578125" style="42" customWidth="1"/>
    <col min="13579" max="13824" width="9.140625" style="42"/>
    <col min="13825" max="13825" width="140.85546875" style="42" customWidth="1"/>
    <col min="13826" max="13826" width="29.140625" style="42" customWidth="1"/>
    <col min="13827" max="13827" width="31" style="42" customWidth="1"/>
    <col min="13828" max="13828" width="30.7109375" style="42" customWidth="1"/>
    <col min="13829" max="13829" width="31.28515625" style="42" customWidth="1"/>
    <col min="13830" max="13830" width="28.85546875" style="42" customWidth="1"/>
    <col min="13831" max="13831" width="31" style="42" customWidth="1"/>
    <col min="13832" max="13832" width="30.7109375" style="42" customWidth="1"/>
    <col min="13833" max="13833" width="31.28515625" style="42" customWidth="1"/>
    <col min="13834" max="13834" width="3.42578125" style="42" customWidth="1"/>
    <col min="13835" max="14080" width="9.140625" style="42"/>
    <col min="14081" max="14081" width="140.85546875" style="42" customWidth="1"/>
    <col min="14082" max="14082" width="29.140625" style="42" customWidth="1"/>
    <col min="14083" max="14083" width="31" style="42" customWidth="1"/>
    <col min="14084" max="14084" width="30.7109375" style="42" customWidth="1"/>
    <col min="14085" max="14085" width="31.28515625" style="42" customWidth="1"/>
    <col min="14086" max="14086" width="28.85546875" style="42" customWidth="1"/>
    <col min="14087" max="14087" width="31" style="42" customWidth="1"/>
    <col min="14088" max="14088" width="30.7109375" style="42" customWidth="1"/>
    <col min="14089" max="14089" width="31.28515625" style="42" customWidth="1"/>
    <col min="14090" max="14090" width="3.42578125" style="42" customWidth="1"/>
    <col min="14091" max="14336" width="9.140625" style="42"/>
    <col min="14337" max="14337" width="140.85546875" style="42" customWidth="1"/>
    <col min="14338" max="14338" width="29.140625" style="42" customWidth="1"/>
    <col min="14339" max="14339" width="31" style="42" customWidth="1"/>
    <col min="14340" max="14340" width="30.7109375" style="42" customWidth="1"/>
    <col min="14341" max="14341" width="31.28515625" style="42" customWidth="1"/>
    <col min="14342" max="14342" width="28.85546875" style="42" customWidth="1"/>
    <col min="14343" max="14343" width="31" style="42" customWidth="1"/>
    <col min="14344" max="14344" width="30.7109375" style="42" customWidth="1"/>
    <col min="14345" max="14345" width="31.28515625" style="42" customWidth="1"/>
    <col min="14346" max="14346" width="3.42578125" style="42" customWidth="1"/>
    <col min="14347" max="14592" width="9.140625" style="42"/>
    <col min="14593" max="14593" width="140.85546875" style="42" customWidth="1"/>
    <col min="14594" max="14594" width="29.140625" style="42" customWidth="1"/>
    <col min="14595" max="14595" width="31" style="42" customWidth="1"/>
    <col min="14596" max="14596" width="30.7109375" style="42" customWidth="1"/>
    <col min="14597" max="14597" width="31.28515625" style="42" customWidth="1"/>
    <col min="14598" max="14598" width="28.85546875" style="42" customWidth="1"/>
    <col min="14599" max="14599" width="31" style="42" customWidth="1"/>
    <col min="14600" max="14600" width="30.7109375" style="42" customWidth="1"/>
    <col min="14601" max="14601" width="31.28515625" style="42" customWidth="1"/>
    <col min="14602" max="14602" width="3.42578125" style="42" customWidth="1"/>
    <col min="14603" max="14848" width="9.140625" style="42"/>
    <col min="14849" max="14849" width="140.85546875" style="42" customWidth="1"/>
    <col min="14850" max="14850" width="29.140625" style="42" customWidth="1"/>
    <col min="14851" max="14851" width="31" style="42" customWidth="1"/>
    <col min="14852" max="14852" width="30.7109375" style="42" customWidth="1"/>
    <col min="14853" max="14853" width="31.28515625" style="42" customWidth="1"/>
    <col min="14854" max="14854" width="28.85546875" style="42" customWidth="1"/>
    <col min="14855" max="14855" width="31" style="42" customWidth="1"/>
    <col min="14856" max="14856" width="30.7109375" style="42" customWidth="1"/>
    <col min="14857" max="14857" width="31.28515625" style="42" customWidth="1"/>
    <col min="14858" max="14858" width="3.42578125" style="42" customWidth="1"/>
    <col min="14859" max="15104" width="9.140625" style="42"/>
    <col min="15105" max="15105" width="140.85546875" style="42" customWidth="1"/>
    <col min="15106" max="15106" width="29.140625" style="42" customWidth="1"/>
    <col min="15107" max="15107" width="31" style="42" customWidth="1"/>
    <col min="15108" max="15108" width="30.7109375" style="42" customWidth="1"/>
    <col min="15109" max="15109" width="31.28515625" style="42" customWidth="1"/>
    <col min="15110" max="15110" width="28.85546875" style="42" customWidth="1"/>
    <col min="15111" max="15111" width="31" style="42" customWidth="1"/>
    <col min="15112" max="15112" width="30.7109375" style="42" customWidth="1"/>
    <col min="15113" max="15113" width="31.28515625" style="42" customWidth="1"/>
    <col min="15114" max="15114" width="3.42578125" style="42" customWidth="1"/>
    <col min="15115" max="15360" width="9.140625" style="42"/>
    <col min="15361" max="15361" width="140.85546875" style="42" customWidth="1"/>
    <col min="15362" max="15362" width="29.140625" style="42" customWidth="1"/>
    <col min="15363" max="15363" width="31" style="42" customWidth="1"/>
    <col min="15364" max="15364" width="30.7109375" style="42" customWidth="1"/>
    <col min="15365" max="15365" width="31.28515625" style="42" customWidth="1"/>
    <col min="15366" max="15366" width="28.85546875" style="42" customWidth="1"/>
    <col min="15367" max="15367" width="31" style="42" customWidth="1"/>
    <col min="15368" max="15368" width="30.7109375" style="42" customWidth="1"/>
    <col min="15369" max="15369" width="31.28515625" style="42" customWidth="1"/>
    <col min="15370" max="15370" width="3.42578125" style="42" customWidth="1"/>
    <col min="15371" max="15616" width="9.140625" style="42"/>
    <col min="15617" max="15617" width="140.85546875" style="42" customWidth="1"/>
    <col min="15618" max="15618" width="29.140625" style="42" customWidth="1"/>
    <col min="15619" max="15619" width="31" style="42" customWidth="1"/>
    <col min="15620" max="15620" width="30.7109375" style="42" customWidth="1"/>
    <col min="15621" max="15621" width="31.28515625" style="42" customWidth="1"/>
    <col min="15622" max="15622" width="28.85546875" style="42" customWidth="1"/>
    <col min="15623" max="15623" width="31" style="42" customWidth="1"/>
    <col min="15624" max="15624" width="30.7109375" style="42" customWidth="1"/>
    <col min="15625" max="15625" width="31.28515625" style="42" customWidth="1"/>
    <col min="15626" max="15626" width="3.42578125" style="42" customWidth="1"/>
    <col min="15627" max="15872" width="9.140625" style="42"/>
    <col min="15873" max="15873" width="140.85546875" style="42" customWidth="1"/>
    <col min="15874" max="15874" width="29.140625" style="42" customWidth="1"/>
    <col min="15875" max="15875" width="31" style="42" customWidth="1"/>
    <col min="15876" max="15876" width="30.7109375" style="42" customWidth="1"/>
    <col min="15877" max="15877" width="31.28515625" style="42" customWidth="1"/>
    <col min="15878" max="15878" width="28.85546875" style="42" customWidth="1"/>
    <col min="15879" max="15879" width="31" style="42" customWidth="1"/>
    <col min="15880" max="15880" width="30.7109375" style="42" customWidth="1"/>
    <col min="15881" max="15881" width="31.28515625" style="42" customWidth="1"/>
    <col min="15882" max="15882" width="3.42578125" style="42" customWidth="1"/>
    <col min="15883" max="16128" width="9.140625" style="42"/>
    <col min="16129" max="16129" width="140.85546875" style="42" customWidth="1"/>
    <col min="16130" max="16130" width="29.140625" style="42" customWidth="1"/>
    <col min="16131" max="16131" width="31" style="42" customWidth="1"/>
    <col min="16132" max="16132" width="30.7109375" style="42" customWidth="1"/>
    <col min="16133" max="16133" width="31.28515625" style="42" customWidth="1"/>
    <col min="16134" max="16134" width="28.85546875" style="42" customWidth="1"/>
    <col min="16135" max="16135" width="31" style="42" customWidth="1"/>
    <col min="16136" max="16136" width="30.7109375" style="42" customWidth="1"/>
    <col min="16137" max="16137" width="31.28515625" style="42" customWidth="1"/>
    <col min="16138" max="16138" width="3.42578125" style="42" customWidth="1"/>
    <col min="16139" max="16384" width="9.140625" style="42"/>
  </cols>
  <sheetData>
    <row r="1" spans="1:26" s="44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9"/>
    </row>
    <row r="2" spans="1:26" s="203" customFormat="1" ht="70.5" customHeight="1">
      <c r="A2" s="694" t="s">
        <v>146</v>
      </c>
      <c r="B2" s="694"/>
      <c r="C2" s="694"/>
      <c r="D2" s="694"/>
      <c r="E2" s="694"/>
      <c r="F2" s="694"/>
      <c r="G2" s="694"/>
      <c r="H2" s="694"/>
      <c r="I2" s="694"/>
      <c r="J2" s="270"/>
    </row>
    <row r="3" spans="1:26" s="203" customFormat="1" ht="42.75" customHeight="1">
      <c r="A3" s="694" t="s">
        <v>265</v>
      </c>
      <c r="B3" s="694"/>
      <c r="C3" s="694"/>
      <c r="D3" s="694"/>
      <c r="E3" s="694"/>
      <c r="F3" s="694"/>
      <c r="G3" s="694"/>
      <c r="H3" s="694"/>
      <c r="I3" s="694"/>
      <c r="J3" s="270"/>
    </row>
    <row r="4" spans="1:26" s="203" customFormat="1" ht="40.5" customHeight="1">
      <c r="A4" s="694" t="s">
        <v>2</v>
      </c>
      <c r="B4" s="694"/>
      <c r="C4" s="694"/>
      <c r="D4" s="694"/>
      <c r="E4" s="694"/>
      <c r="F4" s="694"/>
      <c r="G4" s="694"/>
      <c r="H4" s="694"/>
      <c r="I4" s="694"/>
      <c r="J4" s="270"/>
    </row>
    <row r="5" spans="1:26" s="205" customFormat="1" ht="74.25" customHeight="1">
      <c r="A5" s="695" t="s">
        <v>251</v>
      </c>
      <c r="B5" s="695"/>
      <c r="C5" s="695"/>
      <c r="D5" s="695"/>
      <c r="E5" s="695"/>
      <c r="F5" s="695"/>
      <c r="G5" s="695"/>
      <c r="H5" s="695"/>
      <c r="I5" s="695"/>
      <c r="J5" s="271"/>
    </row>
    <row r="6" spans="1:26" ht="6" customHeight="1"/>
    <row r="7" spans="1:26" ht="19.5" customHeight="1">
      <c r="A7" s="206"/>
      <c r="B7" s="207"/>
      <c r="C7" s="207"/>
      <c r="D7" s="208"/>
      <c r="E7" s="208"/>
      <c r="F7" s="208"/>
      <c r="G7" s="208"/>
      <c r="H7" s="207"/>
      <c r="I7" s="208"/>
      <c r="J7" s="273"/>
    </row>
    <row r="8" spans="1:26" s="274" customFormat="1" ht="33.75" customHeight="1">
      <c r="A8" s="210"/>
      <c r="B8" s="700" t="s">
        <v>272</v>
      </c>
      <c r="C8" s="700"/>
      <c r="D8" s="700"/>
      <c r="E8" s="700"/>
      <c r="F8" s="700" t="s">
        <v>273</v>
      </c>
      <c r="G8" s="700"/>
      <c r="H8" s="700"/>
      <c r="I8" s="700"/>
      <c r="U8" s="274">
        <v>1</v>
      </c>
      <c r="V8" s="274">
        <v>1</v>
      </c>
      <c r="Y8" s="274">
        <v>1</v>
      </c>
      <c r="Z8" s="274">
        <v>1</v>
      </c>
    </row>
    <row r="9" spans="1:26" s="276" customFormat="1" ht="75" customHeight="1">
      <c r="A9" s="213"/>
      <c r="B9" s="213" t="s">
        <v>252</v>
      </c>
      <c r="C9" s="214" t="s">
        <v>253</v>
      </c>
      <c r="D9" s="213" t="s">
        <v>254</v>
      </c>
      <c r="E9" s="213" t="s">
        <v>53</v>
      </c>
      <c r="F9" s="213" t="s">
        <v>252</v>
      </c>
      <c r="G9" s="213" t="s">
        <v>253</v>
      </c>
      <c r="H9" s="214" t="s">
        <v>254</v>
      </c>
      <c r="I9" s="213" t="s">
        <v>53</v>
      </c>
      <c r="J9" s="275"/>
      <c r="U9" s="276">
        <v>1</v>
      </c>
      <c r="V9" s="276">
        <v>1</v>
      </c>
      <c r="Y9" s="276">
        <v>1</v>
      </c>
      <c r="Z9" s="276">
        <v>1</v>
      </c>
    </row>
    <row r="10" spans="1:26" s="277" customFormat="1" ht="66.75" customHeight="1">
      <c r="A10" s="217" t="s">
        <v>220</v>
      </c>
      <c r="B10" s="218">
        <v>513918.56545599998</v>
      </c>
      <c r="C10" s="218">
        <v>627631.56457759999</v>
      </c>
      <c r="D10" s="218">
        <v>913306.27038839995</v>
      </c>
      <c r="E10" s="218">
        <v>2054856.4004219999</v>
      </c>
      <c r="F10" s="218">
        <v>23264.969330600001</v>
      </c>
      <c r="G10" s="218">
        <v>40947.471293799994</v>
      </c>
      <c r="H10" s="218">
        <v>30230.870855000001</v>
      </c>
      <c r="I10" s="218">
        <v>94443.311479399999</v>
      </c>
      <c r="J10" s="274"/>
    </row>
    <row r="11" spans="1:26" s="277" customFormat="1" ht="66.75" customHeight="1">
      <c r="A11" s="217" t="s">
        <v>221</v>
      </c>
      <c r="B11" s="220">
        <v>7202.08482</v>
      </c>
      <c r="C11" s="220">
        <v>2502.4650154000001</v>
      </c>
      <c r="D11" s="220">
        <v>4953.2906900000007</v>
      </c>
      <c r="E11" s="220">
        <v>14657.840525399999</v>
      </c>
      <c r="F11" s="218">
        <v>7.7908200000000001</v>
      </c>
      <c r="G11" s="218">
        <v>1268.79043</v>
      </c>
      <c r="H11" s="218">
        <v>350.97046999999998</v>
      </c>
      <c r="I11" s="218">
        <v>1627.5517199999999</v>
      </c>
      <c r="J11" s="274"/>
    </row>
    <row r="12" spans="1:26" s="277" customFormat="1" ht="66.75" customHeight="1">
      <c r="A12" s="217" t="s">
        <v>222</v>
      </c>
      <c r="B12" s="220">
        <v>324895.58908459998</v>
      </c>
      <c r="C12" s="220">
        <v>569079.45118879993</v>
      </c>
      <c r="D12" s="220">
        <v>12502.048398999999</v>
      </c>
      <c r="E12" s="220">
        <v>906477.08867239999</v>
      </c>
      <c r="F12" s="218">
        <v>0</v>
      </c>
      <c r="G12" s="218">
        <v>0</v>
      </c>
      <c r="H12" s="218">
        <v>0</v>
      </c>
      <c r="I12" s="218">
        <v>0</v>
      </c>
      <c r="J12" s="274"/>
    </row>
    <row r="13" spans="1:26" s="277" customFormat="1" ht="66.75" customHeight="1">
      <c r="A13" s="217" t="s">
        <v>223</v>
      </c>
      <c r="B13" s="218">
        <v>82367.611739999993</v>
      </c>
      <c r="C13" s="218">
        <v>8123.3089627999998</v>
      </c>
      <c r="D13" s="218">
        <v>11500.6939102</v>
      </c>
      <c r="E13" s="218">
        <v>101991.61461300001</v>
      </c>
      <c r="F13" s="218">
        <v>0</v>
      </c>
      <c r="G13" s="218">
        <v>457.44877000000002</v>
      </c>
      <c r="H13" s="218">
        <v>382.17203999999998</v>
      </c>
      <c r="I13" s="218">
        <v>839.62081000000001</v>
      </c>
      <c r="J13" s="274"/>
    </row>
    <row r="14" spans="1:26" s="277" customFormat="1" ht="66.75" customHeight="1">
      <c r="A14" s="217" t="s">
        <v>224</v>
      </c>
      <c r="B14" s="218">
        <v>2935368.5152360001</v>
      </c>
      <c r="C14" s="218">
        <v>1103718.5045720001</v>
      </c>
      <c r="D14" s="218">
        <v>1347714.7737162001</v>
      </c>
      <c r="E14" s="218">
        <v>5386801.7935242001</v>
      </c>
      <c r="F14" s="218">
        <v>35732.251859999997</v>
      </c>
      <c r="G14" s="218">
        <v>42246.108604999994</v>
      </c>
      <c r="H14" s="218">
        <v>18544.186067400002</v>
      </c>
      <c r="I14" s="218">
        <v>96522.546532399996</v>
      </c>
      <c r="J14" s="274"/>
    </row>
    <row r="15" spans="1:26" s="277" customFormat="1" ht="66.75" customHeight="1">
      <c r="A15" s="217" t="s">
        <v>225</v>
      </c>
      <c r="B15" s="218">
        <v>34990.232260199999</v>
      </c>
      <c r="C15" s="218">
        <v>61528.3242512</v>
      </c>
      <c r="D15" s="218">
        <v>126744.9455404</v>
      </c>
      <c r="E15" s="218">
        <v>223263.50205180002</v>
      </c>
      <c r="F15" s="218">
        <v>301.03733</v>
      </c>
      <c r="G15" s="218">
        <v>351.5256</v>
      </c>
      <c r="H15" s="218">
        <v>427.09165919999998</v>
      </c>
      <c r="I15" s="218">
        <v>1079.6545892000001</v>
      </c>
      <c r="J15" s="274"/>
    </row>
    <row r="16" spans="1:26" s="277" customFormat="1" ht="66.75" customHeight="1">
      <c r="A16" s="217" t="s">
        <v>131</v>
      </c>
      <c r="B16" s="218">
        <v>623119.17115439998</v>
      </c>
      <c r="C16" s="218">
        <v>1094590.1959500001</v>
      </c>
      <c r="D16" s="218">
        <v>1286779.0320555998</v>
      </c>
      <c r="E16" s="218">
        <v>3004488.39916</v>
      </c>
      <c r="F16" s="218">
        <v>28658.796059999997</v>
      </c>
      <c r="G16" s="218">
        <v>65537.870997799997</v>
      </c>
      <c r="H16" s="218">
        <v>161816.77932820001</v>
      </c>
      <c r="I16" s="218">
        <v>256013.446386</v>
      </c>
      <c r="J16" s="274"/>
    </row>
    <row r="17" spans="1:10" s="277" customFormat="1" ht="66.75" customHeight="1">
      <c r="A17" s="217" t="s">
        <v>226</v>
      </c>
      <c r="B17" s="218">
        <v>2340233.9592371997</v>
      </c>
      <c r="C17" s="218">
        <v>2180914.3554488001</v>
      </c>
      <c r="D17" s="218">
        <v>2655095.6123855999</v>
      </c>
      <c r="E17" s="218">
        <v>7176243.9270716002</v>
      </c>
      <c r="F17" s="218">
        <v>78012.943905200009</v>
      </c>
      <c r="G17" s="218">
        <v>201719.56004780001</v>
      </c>
      <c r="H17" s="218">
        <v>237342.07187760001</v>
      </c>
      <c r="I17" s="218">
        <v>517074.57583060005</v>
      </c>
      <c r="J17" s="274"/>
    </row>
    <row r="18" spans="1:10" s="277" customFormat="1" ht="66.75" customHeight="1">
      <c r="A18" s="217" t="s">
        <v>227</v>
      </c>
      <c r="B18" s="218">
        <v>14523.366620999999</v>
      </c>
      <c r="C18" s="218">
        <v>122319.494349</v>
      </c>
      <c r="D18" s="218">
        <v>196599.8825368</v>
      </c>
      <c r="E18" s="218">
        <v>333442.74350679998</v>
      </c>
      <c r="F18" s="218">
        <v>808.54138999999998</v>
      </c>
      <c r="G18" s="218">
        <v>22030.164668400001</v>
      </c>
      <c r="H18" s="218">
        <v>19360.807773200002</v>
      </c>
      <c r="I18" s="218">
        <v>42199.513831600001</v>
      </c>
      <c r="J18" s="274"/>
    </row>
    <row r="19" spans="1:10" s="277" customFormat="1" ht="66.75" customHeight="1">
      <c r="A19" s="217" t="s">
        <v>228</v>
      </c>
      <c r="B19" s="218">
        <v>169491.6273966</v>
      </c>
      <c r="C19" s="218">
        <v>539094.66393060004</v>
      </c>
      <c r="D19" s="218">
        <v>481214.35014459997</v>
      </c>
      <c r="E19" s="218">
        <v>1189800.6414718002</v>
      </c>
      <c r="F19" s="218">
        <v>3369.4310699999996</v>
      </c>
      <c r="G19" s="218">
        <v>14082.90661</v>
      </c>
      <c r="H19" s="218">
        <v>15544.350624600002</v>
      </c>
      <c r="I19" s="218">
        <v>32996.6883046</v>
      </c>
      <c r="J19" s="274"/>
    </row>
    <row r="20" spans="1:10" s="277" customFormat="1" ht="66.75" customHeight="1">
      <c r="A20" s="217" t="s">
        <v>229</v>
      </c>
      <c r="B20" s="218">
        <v>341317.46766979998</v>
      </c>
      <c r="C20" s="218">
        <v>424475.09027260001</v>
      </c>
      <c r="D20" s="218">
        <v>84740.508360599997</v>
      </c>
      <c r="E20" s="218">
        <v>850533.06630299997</v>
      </c>
      <c r="F20" s="218">
        <v>14</v>
      </c>
      <c r="G20" s="218">
        <v>1164.81097</v>
      </c>
      <c r="H20" s="218">
        <v>980.23787159999995</v>
      </c>
      <c r="I20" s="218">
        <v>2159.0488415999998</v>
      </c>
      <c r="J20" s="274"/>
    </row>
    <row r="21" spans="1:10" s="277" customFormat="1" ht="66.75" customHeight="1">
      <c r="A21" s="217" t="s">
        <v>230</v>
      </c>
      <c r="B21" s="218">
        <v>125622.1253672</v>
      </c>
      <c r="C21" s="218">
        <v>736561.85327680002</v>
      </c>
      <c r="D21" s="218">
        <v>5730652.8195313998</v>
      </c>
      <c r="E21" s="218">
        <v>6592836.7981754001</v>
      </c>
      <c r="F21" s="218">
        <v>198.79345000000001</v>
      </c>
      <c r="G21" s="218">
        <v>28493.196356400003</v>
      </c>
      <c r="H21" s="218">
        <v>373960.23575520003</v>
      </c>
      <c r="I21" s="218">
        <v>402652.2255616</v>
      </c>
      <c r="J21" s="274"/>
    </row>
    <row r="22" spans="1:10" s="277" customFormat="1" ht="66.75" customHeight="1">
      <c r="A22" s="217" t="s">
        <v>231</v>
      </c>
      <c r="B22" s="218">
        <v>795.75072999999998</v>
      </c>
      <c r="C22" s="218">
        <v>1212.8384317999999</v>
      </c>
      <c r="D22" s="218">
        <v>4395.2026990000004</v>
      </c>
      <c r="E22" s="218">
        <v>6403.7918608</v>
      </c>
      <c r="F22" s="218">
        <v>15.15</v>
      </c>
      <c r="G22" s="218">
        <v>223.13642000000002</v>
      </c>
      <c r="H22" s="218">
        <v>962.11148000000003</v>
      </c>
      <c r="I22" s="218">
        <v>1200.3978999999999</v>
      </c>
      <c r="J22" s="274"/>
    </row>
    <row r="23" spans="1:10" s="277" customFormat="1" ht="66.75" customHeight="1">
      <c r="A23" s="217" t="s">
        <v>232</v>
      </c>
      <c r="B23" s="218">
        <v>2028.9722666</v>
      </c>
      <c r="C23" s="218">
        <v>10221.591706599998</v>
      </c>
      <c r="D23" s="218">
        <v>54536.378309</v>
      </c>
      <c r="E23" s="218">
        <v>66786.942282200005</v>
      </c>
      <c r="F23" s="218">
        <v>49.070219999999999</v>
      </c>
      <c r="G23" s="218">
        <v>832.08430579999992</v>
      </c>
      <c r="H23" s="218">
        <v>2996.6393644</v>
      </c>
      <c r="I23" s="218">
        <v>3877.7938901999996</v>
      </c>
      <c r="J23" s="274"/>
    </row>
    <row r="24" spans="1:10" s="277" customFormat="1" ht="66.75" customHeight="1">
      <c r="A24" s="217" t="s">
        <v>233</v>
      </c>
      <c r="B24" s="218">
        <v>76839.237249199999</v>
      </c>
      <c r="C24" s="218">
        <v>208393.51914280001</v>
      </c>
      <c r="D24" s="218">
        <v>326681.71873580001</v>
      </c>
      <c r="E24" s="218">
        <v>611914.47512780002</v>
      </c>
      <c r="F24" s="218">
        <v>339.23034999999999</v>
      </c>
      <c r="G24" s="218">
        <v>20891.46818</v>
      </c>
      <c r="H24" s="218">
        <v>18776.611499000002</v>
      </c>
      <c r="I24" s="218">
        <v>40007.310029</v>
      </c>
      <c r="J24" s="274"/>
    </row>
    <row r="25" spans="1:10" s="277" customFormat="1" ht="66.75" customHeight="1">
      <c r="A25" s="217" t="s">
        <v>234</v>
      </c>
      <c r="B25" s="218">
        <v>9.6104400000000005</v>
      </c>
      <c r="C25" s="218">
        <v>367.67221899999998</v>
      </c>
      <c r="D25" s="218">
        <v>13.72</v>
      </c>
      <c r="E25" s="218">
        <v>391.00265899999999</v>
      </c>
      <c r="F25" s="218">
        <v>0</v>
      </c>
      <c r="G25" s="218">
        <v>1.22882</v>
      </c>
      <c r="H25" s="218">
        <v>0</v>
      </c>
      <c r="I25" s="218">
        <v>1.22882</v>
      </c>
      <c r="J25" s="274"/>
    </row>
    <row r="26" spans="1:10" s="277" customFormat="1" ht="66.75" customHeight="1">
      <c r="A26" s="217" t="s">
        <v>235</v>
      </c>
      <c r="B26" s="218">
        <v>0</v>
      </c>
      <c r="C26" s="218">
        <v>555.89827000000002</v>
      </c>
      <c r="D26" s="218">
        <v>0</v>
      </c>
      <c r="E26" s="218">
        <v>555.89827000000002</v>
      </c>
      <c r="F26" s="218">
        <v>0</v>
      </c>
      <c r="G26" s="218">
        <v>0</v>
      </c>
      <c r="H26" s="218">
        <v>0</v>
      </c>
      <c r="I26" s="218">
        <v>0</v>
      </c>
      <c r="J26" s="274"/>
    </row>
    <row r="27" spans="1:10" s="279" customFormat="1" ht="92.25" customHeight="1" thickBot="1">
      <c r="A27" s="221" t="s">
        <v>236</v>
      </c>
      <c r="B27" s="222">
        <v>937.53241000000003</v>
      </c>
      <c r="C27" s="222">
        <v>554.16559840000002</v>
      </c>
      <c r="D27" s="222">
        <v>1228.7324799999999</v>
      </c>
      <c r="E27" s="222">
        <v>2720.4304884000003</v>
      </c>
      <c r="F27" s="222">
        <v>0</v>
      </c>
      <c r="G27" s="222">
        <v>0</v>
      </c>
      <c r="H27" s="222">
        <v>0</v>
      </c>
      <c r="I27" s="222">
        <v>0</v>
      </c>
      <c r="J27" s="278"/>
    </row>
    <row r="28" spans="1:10" s="277" customFormat="1" ht="42" customHeight="1" thickTop="1" thickBot="1">
      <c r="A28" s="280" t="s">
        <v>255</v>
      </c>
      <c r="B28" s="281">
        <f>SUM(B10:B27)</f>
        <v>7593661.4191388004</v>
      </c>
      <c r="C28" s="281">
        <f t="shared" ref="C28:I28" si="0">SUM(C10:C27)</f>
        <v>7691844.9571642</v>
      </c>
      <c r="D28" s="281">
        <f t="shared" si="0"/>
        <v>13238659.9798826</v>
      </c>
      <c r="E28" s="281">
        <f t="shared" si="0"/>
        <v>28524166.3561856</v>
      </c>
      <c r="F28" s="281">
        <f t="shared" si="0"/>
        <v>170772.00578579996</v>
      </c>
      <c r="G28" s="281">
        <f t="shared" si="0"/>
        <v>440247.77207500004</v>
      </c>
      <c r="H28" s="281">
        <f t="shared" si="0"/>
        <v>881675.1366654</v>
      </c>
      <c r="I28" s="281">
        <f t="shared" si="0"/>
        <v>1492694.9145262002</v>
      </c>
      <c r="J28" s="274"/>
    </row>
    <row r="29" spans="1:10" ht="11.25" customHeight="1" thickTop="1" thickBot="1">
      <c r="A29" s="227"/>
      <c r="B29" s="228"/>
      <c r="C29" s="229"/>
      <c r="D29" s="229"/>
      <c r="E29" s="229"/>
      <c r="F29" s="228"/>
      <c r="G29" s="228"/>
      <c r="H29" s="228"/>
      <c r="I29" s="228"/>
    </row>
    <row r="30" spans="1:10" ht="33" customHeight="1" thickTop="1">
      <c r="A30" s="230" t="s">
        <v>238</v>
      </c>
      <c r="B30" s="70"/>
      <c r="C30" s="191"/>
      <c r="D30" s="191"/>
      <c r="E30" s="191"/>
      <c r="F30" s="114"/>
      <c r="G30" s="114"/>
      <c r="H30" s="114"/>
      <c r="I30" s="114"/>
    </row>
    <row r="31" spans="1:10" ht="13.5" customHeight="1">
      <c r="A31" s="164"/>
      <c r="B31" s="67"/>
      <c r="C31" s="135"/>
      <c r="D31" s="135"/>
      <c r="E31" s="135"/>
      <c r="F31" s="114"/>
      <c r="G31" s="114"/>
      <c r="H31" s="114"/>
      <c r="I31" s="114"/>
    </row>
    <row r="32" spans="1:10" ht="13.5" customHeight="1">
      <c r="A32" s="164"/>
      <c r="B32" s="67"/>
      <c r="C32" s="135"/>
      <c r="D32" s="135"/>
      <c r="E32" s="135"/>
      <c r="F32" s="114"/>
      <c r="G32" s="114"/>
      <c r="H32" s="114"/>
      <c r="I32" s="114"/>
    </row>
    <row r="33" spans="1:9" ht="13.5" customHeight="1">
      <c r="A33" s="164"/>
      <c r="B33" s="67"/>
      <c r="C33" s="135"/>
      <c r="D33" s="135"/>
      <c r="E33" s="135"/>
      <c r="F33" s="114"/>
      <c r="G33" s="114"/>
      <c r="H33" s="114"/>
      <c r="I33" s="114"/>
    </row>
    <row r="34" spans="1:9" ht="13.5" customHeight="1">
      <c r="A34" s="164"/>
      <c r="B34" s="67"/>
      <c r="C34" s="135"/>
      <c r="D34" s="135"/>
      <c r="E34" s="135"/>
      <c r="F34" s="114"/>
      <c r="G34" s="114"/>
      <c r="H34" s="114"/>
      <c r="I34" s="114"/>
    </row>
    <row r="35" spans="1:9" ht="13.5" customHeight="1">
      <c r="A35" s="164"/>
      <c r="B35" s="67"/>
      <c r="C35" s="135"/>
      <c r="D35" s="135"/>
      <c r="E35" s="135"/>
      <c r="F35" s="114"/>
      <c r="G35" s="114"/>
      <c r="H35" s="114"/>
      <c r="I35" s="114"/>
    </row>
    <row r="36" spans="1:9" ht="13.5" customHeight="1">
      <c r="A36" s="164"/>
      <c r="B36" s="67"/>
      <c r="C36" s="135"/>
      <c r="D36" s="135"/>
      <c r="E36" s="135"/>
      <c r="F36" s="114"/>
      <c r="G36" s="114"/>
      <c r="H36" s="114"/>
      <c r="I36" s="114"/>
    </row>
    <row r="37" spans="1:9" ht="13.5" customHeight="1">
      <c r="A37" s="168"/>
      <c r="B37" s="235"/>
      <c r="C37" s="135"/>
      <c r="D37" s="135"/>
      <c r="E37" s="135"/>
      <c r="F37" s="114"/>
      <c r="G37" s="114"/>
      <c r="H37" s="114"/>
      <c r="I37" s="114"/>
    </row>
    <row r="38" spans="1:9" ht="13.5" customHeight="1">
      <c r="A38" s="164"/>
      <c r="B38" s="235"/>
      <c r="C38" s="135"/>
      <c r="D38" s="135"/>
      <c r="E38" s="135"/>
      <c r="F38" s="114"/>
      <c r="G38" s="114"/>
      <c r="H38" s="114"/>
      <c r="I38" s="114"/>
    </row>
    <row r="39" spans="1:9" ht="13.5" customHeight="1">
      <c r="A39" s="164"/>
      <c r="B39" s="235"/>
      <c r="C39" s="135"/>
      <c r="D39" s="135"/>
      <c r="E39" s="135"/>
      <c r="F39" s="114"/>
      <c r="G39" s="114"/>
      <c r="H39" s="114"/>
      <c r="I39" s="114"/>
    </row>
    <row r="40" spans="1:9" ht="13.5" customHeight="1">
      <c r="A40" s="164"/>
      <c r="B40" s="235"/>
      <c r="C40" s="135"/>
      <c r="D40" s="135"/>
      <c r="E40" s="135"/>
      <c r="F40" s="114"/>
      <c r="G40" s="114"/>
      <c r="H40" s="114"/>
      <c r="I40" s="114"/>
    </row>
    <row r="41" spans="1:9" ht="13.5" customHeight="1">
      <c r="A41" s="164"/>
      <c r="B41" s="235"/>
      <c r="C41" s="135"/>
      <c r="D41" s="135"/>
      <c r="E41" s="135"/>
      <c r="F41" s="114"/>
      <c r="G41" s="114"/>
      <c r="H41" s="114"/>
      <c r="I41" s="114"/>
    </row>
    <row r="42" spans="1:9" ht="13.5" customHeight="1">
      <c r="A42" s="164"/>
      <c r="B42" s="235"/>
      <c r="C42" s="135"/>
      <c r="D42" s="135"/>
      <c r="E42" s="135"/>
      <c r="F42" s="114"/>
      <c r="G42" s="114"/>
      <c r="H42" s="114"/>
      <c r="I42" s="114"/>
    </row>
    <row r="43" spans="1:9" ht="13.5" customHeight="1">
      <c r="A43" s="168"/>
      <c r="B43" s="235"/>
      <c r="C43" s="135"/>
      <c r="D43" s="135"/>
      <c r="E43" s="135"/>
      <c r="F43" s="114"/>
      <c r="G43" s="114"/>
      <c r="H43" s="114"/>
      <c r="I43" s="114"/>
    </row>
    <row r="44" spans="1:9" ht="13.5" customHeight="1">
      <c r="A44" s="164"/>
      <c r="B44" s="67"/>
      <c r="C44" s="135"/>
      <c r="D44" s="135"/>
      <c r="E44" s="135"/>
      <c r="F44" s="114"/>
      <c r="G44" s="114"/>
      <c r="H44" s="114"/>
      <c r="I44" s="114"/>
    </row>
    <row r="45" spans="1:9" ht="13.5" customHeight="1">
      <c r="A45" s="164"/>
      <c r="B45" s="67"/>
      <c r="C45" s="135"/>
      <c r="D45" s="135"/>
      <c r="E45" s="135"/>
      <c r="F45" s="114"/>
      <c r="G45" s="114"/>
      <c r="H45" s="114"/>
      <c r="I45" s="114"/>
    </row>
    <row r="46" spans="1:9" ht="13.5" customHeight="1">
      <c r="A46" s="164"/>
      <c r="B46" s="67"/>
      <c r="C46" s="135"/>
      <c r="D46" s="135"/>
      <c r="E46" s="135"/>
      <c r="F46" s="114"/>
      <c r="G46" s="114"/>
      <c r="H46" s="114"/>
      <c r="I46" s="114"/>
    </row>
    <row r="47" spans="1:9" ht="13.5" customHeight="1">
      <c r="A47" s="168"/>
      <c r="B47" s="67"/>
      <c r="C47" s="135"/>
      <c r="D47" s="135"/>
      <c r="E47" s="135"/>
      <c r="F47" s="114"/>
      <c r="G47" s="114"/>
      <c r="H47" s="114"/>
      <c r="I47" s="114"/>
    </row>
    <row r="48" spans="1:9" ht="13.5" customHeight="1">
      <c r="A48" s="164"/>
      <c r="B48" s="67"/>
      <c r="C48" s="135"/>
      <c r="D48" s="135"/>
      <c r="E48" s="135"/>
      <c r="F48" s="114"/>
      <c r="G48" s="114"/>
      <c r="H48" s="114"/>
      <c r="I48" s="114"/>
    </row>
    <row r="49" spans="1:9" ht="13.5" customHeight="1">
      <c r="A49" s="164"/>
      <c r="B49" s="67"/>
      <c r="C49" s="135"/>
      <c r="D49" s="135"/>
      <c r="E49" s="135"/>
      <c r="F49" s="114"/>
      <c r="G49" s="114"/>
      <c r="H49" s="114"/>
      <c r="I49" s="114"/>
    </row>
    <row r="50" spans="1:9" ht="13.5" customHeight="1">
      <c r="A50" s="164"/>
      <c r="B50" s="67"/>
      <c r="C50" s="135"/>
      <c r="D50" s="135"/>
      <c r="E50" s="135"/>
      <c r="F50" s="114"/>
      <c r="G50" s="114"/>
      <c r="H50" s="114"/>
      <c r="I50" s="114"/>
    </row>
    <row r="51" spans="1:9" ht="13.5" customHeight="1">
      <c r="A51" s="164"/>
      <c r="B51" s="67"/>
      <c r="C51" s="135"/>
      <c r="D51" s="135"/>
      <c r="E51" s="135"/>
      <c r="F51" s="114"/>
      <c r="G51" s="114"/>
      <c r="H51" s="114"/>
      <c r="I51" s="114"/>
    </row>
    <row r="52" spans="1:9" ht="13.5" customHeight="1">
      <c r="A52" s="168"/>
      <c r="B52" s="67"/>
      <c r="C52" s="135"/>
      <c r="D52" s="135"/>
      <c r="E52" s="135"/>
      <c r="F52" s="114"/>
      <c r="G52" s="114"/>
      <c r="H52" s="114"/>
      <c r="I52" s="114"/>
    </row>
    <row r="53" spans="1:9" ht="13.5" customHeight="1">
      <c r="A53" s="164"/>
      <c r="B53" s="67"/>
      <c r="C53" s="135"/>
      <c r="D53" s="135"/>
      <c r="E53" s="135"/>
      <c r="F53" s="114"/>
      <c r="G53" s="114"/>
      <c r="H53" s="114"/>
      <c r="I53" s="114"/>
    </row>
    <row r="54" spans="1:9" ht="13.5" customHeight="1">
      <c r="A54" s="164"/>
      <c r="B54" s="67"/>
      <c r="C54" s="135"/>
      <c r="D54" s="135"/>
      <c r="E54" s="135"/>
      <c r="F54" s="114"/>
      <c r="G54" s="114"/>
      <c r="H54" s="114"/>
      <c r="I54" s="114"/>
    </row>
    <row r="55" spans="1:9" ht="13.5" customHeight="1">
      <c r="A55" s="164"/>
      <c r="B55" s="67"/>
      <c r="C55" s="135"/>
      <c r="D55" s="135"/>
      <c r="E55" s="135"/>
      <c r="F55" s="114"/>
      <c r="G55" s="114"/>
      <c r="H55" s="114"/>
      <c r="I55" s="114"/>
    </row>
    <row r="56" spans="1:9" ht="9" customHeight="1">
      <c r="A56" s="166"/>
      <c r="B56" s="67"/>
      <c r="C56" s="135"/>
      <c r="D56" s="135"/>
      <c r="E56" s="135"/>
      <c r="F56" s="114"/>
      <c r="G56" s="114"/>
      <c r="H56" s="114"/>
      <c r="I56" s="114"/>
    </row>
    <row r="57" spans="1:9" ht="9" customHeight="1">
      <c r="A57" s="166"/>
      <c r="B57" s="67"/>
      <c r="C57" s="135"/>
      <c r="D57" s="135"/>
      <c r="E57" s="135"/>
      <c r="F57" s="114"/>
      <c r="G57" s="114"/>
      <c r="H57" s="114"/>
      <c r="I57" s="114"/>
    </row>
    <row r="58" spans="1:9" ht="9" customHeight="1">
      <c r="A58" s="166"/>
      <c r="B58" s="67"/>
      <c r="C58" s="135"/>
      <c r="D58" s="135"/>
      <c r="E58" s="135"/>
      <c r="F58" s="114"/>
      <c r="G58" s="114"/>
      <c r="H58" s="114"/>
      <c r="I58" s="114"/>
    </row>
    <row r="59" spans="1:9" ht="9" customHeight="1">
      <c r="A59" s="166"/>
      <c r="B59" s="67"/>
      <c r="C59" s="135"/>
      <c r="D59" s="135"/>
      <c r="E59" s="135"/>
      <c r="F59" s="114"/>
      <c r="G59" s="114"/>
      <c r="H59" s="114"/>
      <c r="I59" s="114"/>
    </row>
    <row r="60" spans="1:9" ht="9" customHeight="1">
      <c r="A60" s="167"/>
      <c r="B60" s="67"/>
      <c r="C60" s="135"/>
      <c r="D60" s="135"/>
      <c r="E60" s="135"/>
      <c r="F60" s="114"/>
      <c r="G60" s="114"/>
      <c r="H60" s="114"/>
      <c r="I60" s="114"/>
    </row>
    <row r="61" spans="1:9" ht="9" customHeight="1">
      <c r="A61" s="167"/>
      <c r="C61" s="135"/>
      <c r="D61" s="135"/>
      <c r="E61" s="135"/>
      <c r="F61" s="114"/>
      <c r="G61" s="114"/>
      <c r="H61" s="114"/>
      <c r="I61" s="114"/>
    </row>
    <row r="62" spans="1:9" ht="9" customHeight="1">
      <c r="A62" s="168"/>
      <c r="C62" s="135"/>
      <c r="D62" s="135"/>
      <c r="E62" s="135"/>
      <c r="F62" s="114"/>
      <c r="G62" s="114"/>
      <c r="H62" s="114"/>
      <c r="I62" s="114"/>
    </row>
    <row r="63" spans="1:9" ht="9" customHeight="1">
      <c r="A63" s="164"/>
      <c r="C63" s="135"/>
      <c r="D63" s="135"/>
      <c r="E63" s="135"/>
      <c r="F63" s="114"/>
      <c r="G63" s="114"/>
      <c r="H63" s="114"/>
      <c r="I63" s="114"/>
    </row>
    <row r="64" spans="1:9" ht="9" customHeight="1">
      <c r="A64" s="164"/>
      <c r="C64" s="135"/>
      <c r="D64" s="135"/>
      <c r="E64" s="135"/>
      <c r="F64" s="114"/>
      <c r="G64" s="114"/>
      <c r="H64" s="114"/>
      <c r="I64" s="114"/>
    </row>
    <row r="65" spans="1:9" ht="9" customHeight="1">
      <c r="A65" s="164"/>
      <c r="C65" s="135"/>
      <c r="D65" s="135"/>
      <c r="E65" s="135"/>
      <c r="F65" s="114"/>
      <c r="G65" s="114"/>
      <c r="H65" s="114"/>
      <c r="I65" s="114"/>
    </row>
    <row r="66" spans="1:9" ht="9" customHeight="1">
      <c r="A66" s="164"/>
      <c r="C66" s="135"/>
      <c r="D66" s="135"/>
      <c r="E66" s="135"/>
      <c r="F66" s="114"/>
      <c r="G66" s="114"/>
      <c r="H66" s="114"/>
      <c r="I66" s="114"/>
    </row>
    <row r="67" spans="1:9" ht="9" customHeight="1">
      <c r="A67" s="166"/>
      <c r="C67" s="135"/>
      <c r="D67" s="135"/>
      <c r="E67" s="135"/>
      <c r="F67" s="114"/>
      <c r="G67" s="114"/>
      <c r="H67" s="114"/>
      <c r="I67" s="114"/>
    </row>
    <row r="68" spans="1:9" ht="9" customHeight="1">
      <c r="A68" s="168"/>
      <c r="C68" s="135"/>
      <c r="D68" s="135"/>
      <c r="E68" s="135"/>
      <c r="F68" s="114"/>
      <c r="G68" s="114"/>
      <c r="H68" s="114"/>
      <c r="I68" s="114"/>
    </row>
    <row r="69" spans="1:9" ht="9" customHeight="1">
      <c r="A69" s="164"/>
      <c r="C69" s="135"/>
      <c r="D69" s="135"/>
      <c r="E69" s="135"/>
      <c r="F69" s="114"/>
      <c r="G69" s="114"/>
      <c r="H69" s="114"/>
      <c r="I69" s="114"/>
    </row>
    <row r="70" spans="1:9" ht="9" customHeight="1">
      <c r="A70" s="164"/>
      <c r="C70" s="135"/>
      <c r="D70" s="135"/>
      <c r="E70" s="135"/>
      <c r="F70" s="114"/>
      <c r="G70" s="114"/>
      <c r="H70" s="114"/>
      <c r="I70" s="114"/>
    </row>
    <row r="71" spans="1:9" ht="9" customHeight="1">
      <c r="A71" s="164"/>
      <c r="C71" s="135"/>
      <c r="D71" s="135"/>
      <c r="E71" s="135"/>
      <c r="F71" s="114"/>
      <c r="G71" s="114"/>
      <c r="H71" s="114"/>
      <c r="I71" s="114"/>
    </row>
    <row r="72" spans="1:9" ht="9" customHeight="1">
      <c r="A72" s="164"/>
      <c r="C72" s="135"/>
      <c r="D72" s="135"/>
      <c r="E72" s="135"/>
      <c r="F72" s="114"/>
      <c r="G72" s="114"/>
      <c r="H72" s="114"/>
      <c r="I72" s="114"/>
    </row>
    <row r="73" spans="1:9" ht="9" customHeight="1">
      <c r="A73" s="166"/>
      <c r="C73" s="135"/>
      <c r="D73" s="135"/>
      <c r="E73" s="135"/>
      <c r="F73" s="114"/>
      <c r="G73" s="114"/>
      <c r="H73" s="114"/>
      <c r="I73" s="114"/>
    </row>
    <row r="74" spans="1:9" ht="9" customHeight="1">
      <c r="A74" s="168"/>
      <c r="C74" s="135"/>
      <c r="D74" s="135"/>
      <c r="E74" s="135"/>
      <c r="F74" s="114"/>
      <c r="G74" s="114"/>
      <c r="H74" s="114"/>
      <c r="I74" s="114"/>
    </row>
    <row r="75" spans="1:9" ht="9" customHeight="1">
      <c r="A75" s="164"/>
      <c r="C75" s="135"/>
      <c r="D75" s="135"/>
      <c r="E75" s="135"/>
      <c r="F75" s="114"/>
      <c r="G75" s="114"/>
      <c r="H75" s="114"/>
      <c r="I75" s="114"/>
    </row>
    <row r="76" spans="1:9" ht="9" customHeight="1">
      <c r="A76" s="164"/>
      <c r="C76" s="135"/>
      <c r="D76" s="135"/>
      <c r="E76" s="135"/>
      <c r="F76" s="114"/>
      <c r="G76" s="114"/>
      <c r="H76" s="114"/>
      <c r="I76" s="114"/>
    </row>
    <row r="77" spans="1:9" ht="9" customHeight="1">
      <c r="A77" s="164"/>
      <c r="C77" s="135"/>
      <c r="D77" s="135"/>
      <c r="E77" s="135"/>
      <c r="F77" s="114"/>
      <c r="G77" s="114"/>
      <c r="H77" s="114"/>
      <c r="I77" s="114"/>
    </row>
    <row r="78" spans="1:9" ht="9" customHeight="1">
      <c r="A78" s="164"/>
      <c r="C78" s="135"/>
      <c r="D78" s="135"/>
      <c r="E78" s="135"/>
      <c r="F78" s="114"/>
      <c r="G78" s="114"/>
      <c r="H78" s="114"/>
      <c r="I78" s="114"/>
    </row>
    <row r="79" spans="1:9">
      <c r="A79" s="164"/>
      <c r="C79" s="67"/>
      <c r="D79" s="67"/>
      <c r="E79" s="67"/>
    </row>
    <row r="80" spans="1:9">
      <c r="A80" s="164"/>
      <c r="C80" s="67"/>
      <c r="D80" s="67"/>
      <c r="E80" s="67"/>
    </row>
    <row r="81" spans="1:5">
      <c r="A81" s="164"/>
      <c r="C81" s="67"/>
      <c r="D81" s="67"/>
      <c r="E81" s="67"/>
    </row>
    <row r="82" spans="1:5">
      <c r="A82" s="164"/>
      <c r="C82" s="67"/>
      <c r="D82" s="67"/>
      <c r="E82" s="67"/>
    </row>
    <row r="83" spans="1:5">
      <c r="A83" s="166"/>
      <c r="C83" s="67"/>
      <c r="D83" s="67"/>
      <c r="E83" s="67"/>
    </row>
    <row r="84" spans="1:5">
      <c r="A84" s="168"/>
      <c r="C84" s="67"/>
      <c r="D84" s="67"/>
      <c r="E84" s="67"/>
    </row>
    <row r="85" spans="1:5">
      <c r="A85" s="164"/>
      <c r="C85" s="67"/>
      <c r="D85" s="67"/>
      <c r="E85" s="67"/>
    </row>
    <row r="86" spans="1:5">
      <c r="A86" s="164"/>
      <c r="C86" s="67"/>
      <c r="D86" s="67"/>
      <c r="E86" s="67"/>
    </row>
    <row r="87" spans="1:5">
      <c r="A87" s="164"/>
      <c r="C87" s="67"/>
      <c r="D87" s="67"/>
      <c r="E87" s="67"/>
    </row>
    <row r="88" spans="1:5">
      <c r="A88" s="164"/>
      <c r="C88" s="67"/>
      <c r="D88" s="67"/>
      <c r="E88" s="67"/>
    </row>
    <row r="89" spans="1:5">
      <c r="A89" s="164"/>
      <c r="C89" s="67"/>
      <c r="D89" s="67"/>
      <c r="E89" s="67"/>
    </row>
    <row r="90" spans="1:5">
      <c r="A90" s="164"/>
      <c r="C90" s="67"/>
      <c r="D90" s="67"/>
      <c r="E90" s="67"/>
    </row>
    <row r="91" spans="1:5">
      <c r="A91" s="164"/>
      <c r="C91" s="67"/>
      <c r="D91" s="67"/>
      <c r="E91" s="67"/>
    </row>
    <row r="92" spans="1:5">
      <c r="A92" s="164"/>
      <c r="C92" s="67"/>
      <c r="D92" s="67"/>
      <c r="E92" s="67"/>
    </row>
    <row r="93" spans="1:5">
      <c r="A93" s="164"/>
      <c r="C93" s="67"/>
      <c r="D93" s="67"/>
      <c r="E93" s="67"/>
    </row>
    <row r="94" spans="1:5">
      <c r="A94" s="168"/>
      <c r="C94" s="67"/>
      <c r="D94" s="67"/>
      <c r="E94" s="67"/>
    </row>
    <row r="95" spans="1:5">
      <c r="A95" s="164"/>
      <c r="C95" s="67"/>
      <c r="D95" s="67"/>
      <c r="E95" s="67"/>
    </row>
    <row r="96" spans="1:5">
      <c r="A96" s="164"/>
      <c r="C96" s="67"/>
      <c r="D96" s="67"/>
      <c r="E96" s="67"/>
    </row>
    <row r="97" spans="1:5">
      <c r="A97" s="164"/>
      <c r="C97" s="67"/>
      <c r="D97" s="67"/>
      <c r="E97" s="67"/>
    </row>
    <row r="98" spans="1:5">
      <c r="A98" s="169"/>
      <c r="C98" s="67"/>
      <c r="D98" s="67"/>
      <c r="E98" s="67"/>
    </row>
    <row r="99" spans="1:5">
      <c r="A99" s="169"/>
      <c r="C99" s="67"/>
      <c r="D99" s="67"/>
      <c r="E99" s="67"/>
    </row>
    <row r="100" spans="1:5">
      <c r="A100" s="169"/>
      <c r="C100" s="67"/>
      <c r="D100" s="67"/>
      <c r="E100" s="67"/>
    </row>
    <row r="101" spans="1:5">
      <c r="A101" s="169"/>
      <c r="C101" s="67"/>
      <c r="D101" s="67"/>
      <c r="E101" s="67"/>
    </row>
    <row r="102" spans="1:5">
      <c r="A102" s="169"/>
      <c r="C102" s="67"/>
      <c r="D102" s="67"/>
      <c r="E102" s="67"/>
    </row>
    <row r="103" spans="1:5">
      <c r="A103" s="169"/>
      <c r="C103" s="67"/>
      <c r="D103" s="67"/>
      <c r="E103" s="67"/>
    </row>
    <row r="104" spans="1:5">
      <c r="A104" s="169"/>
      <c r="C104" s="67"/>
      <c r="D104" s="67"/>
      <c r="E104" s="67"/>
    </row>
    <row r="105" spans="1:5">
      <c r="A105" s="169"/>
      <c r="C105" s="67"/>
      <c r="D105" s="67"/>
      <c r="E105" s="67"/>
    </row>
    <row r="106" spans="1:5">
      <c r="A106" s="169"/>
      <c r="C106" s="67"/>
      <c r="D106" s="67"/>
      <c r="E106" s="67"/>
    </row>
    <row r="107" spans="1:5" ht="15.75">
      <c r="A107" s="170"/>
      <c r="C107" s="67"/>
      <c r="D107" s="67"/>
      <c r="E107" s="67"/>
    </row>
    <row r="108" spans="1:5" ht="15.75">
      <c r="A108" s="170"/>
      <c r="C108" s="67"/>
      <c r="D108" s="67"/>
      <c r="E108" s="67"/>
    </row>
    <row r="109" spans="1:5" ht="15.75">
      <c r="A109" s="170"/>
      <c r="C109" s="67"/>
      <c r="D109" s="67"/>
      <c r="E109" s="67"/>
    </row>
    <row r="110" spans="1:5" ht="15.75">
      <c r="A110" s="170"/>
      <c r="C110" s="67"/>
      <c r="D110" s="67"/>
      <c r="E110" s="67"/>
    </row>
    <row r="111" spans="1:5" ht="15.75">
      <c r="A111" s="170"/>
      <c r="C111" s="67"/>
      <c r="D111" s="67"/>
      <c r="E111" s="67"/>
    </row>
    <row r="112" spans="1:5" ht="15.75">
      <c r="A112" s="170"/>
      <c r="C112" s="67"/>
      <c r="D112" s="67"/>
      <c r="E112" s="67"/>
    </row>
    <row r="113" spans="1:5" ht="15.75">
      <c r="A113" s="170"/>
      <c r="C113" s="67"/>
      <c r="D113" s="67"/>
      <c r="E113" s="67"/>
    </row>
    <row r="114" spans="1:5" ht="15.75">
      <c r="A114" s="170"/>
      <c r="C114" s="67"/>
      <c r="D114" s="67"/>
      <c r="E114" s="67"/>
    </row>
    <row r="115" spans="1:5" ht="15.75">
      <c r="A115" s="170"/>
      <c r="C115" s="67"/>
      <c r="D115" s="67"/>
      <c r="E115" s="67"/>
    </row>
    <row r="116" spans="1:5" ht="15.75">
      <c r="A116" s="170"/>
      <c r="C116" s="67"/>
      <c r="D116" s="67"/>
      <c r="E116" s="67"/>
    </row>
    <row r="117" spans="1:5" ht="15.75">
      <c r="A117" s="170"/>
      <c r="C117" s="67"/>
      <c r="D117" s="67"/>
      <c r="E117" s="67"/>
    </row>
    <row r="118" spans="1:5" ht="15.75">
      <c r="A118" s="170"/>
      <c r="C118" s="67"/>
      <c r="D118" s="67"/>
      <c r="E118" s="67"/>
    </row>
    <row r="119" spans="1:5" ht="15.75">
      <c r="A119" s="170"/>
      <c r="C119" s="67"/>
      <c r="D119" s="67"/>
      <c r="E119" s="67"/>
    </row>
    <row r="120" spans="1:5" ht="15.75">
      <c r="A120" s="170"/>
    </row>
    <row r="121" spans="1:5" ht="15.75">
      <c r="A121" s="170"/>
    </row>
    <row r="122" spans="1:5" ht="15.75">
      <c r="A122" s="170"/>
    </row>
    <row r="123" spans="1:5" ht="15.75">
      <c r="A123" s="170"/>
    </row>
    <row r="124" spans="1:5" ht="15.75">
      <c r="A124" s="170"/>
    </row>
    <row r="125" spans="1:5" ht="15.75">
      <c r="A125" s="170"/>
    </row>
    <row r="126" spans="1:5" ht="15.75">
      <c r="A126" s="170"/>
    </row>
    <row r="127" spans="1:5" ht="15.75">
      <c r="A127" s="170"/>
    </row>
    <row r="128" spans="1:5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66"/>
    </row>
    <row r="221" spans="1:1" ht="15.75">
      <c r="A221" s="66"/>
    </row>
    <row r="222" spans="1:1" ht="15.75">
      <c r="A222" s="66"/>
    </row>
    <row r="223" spans="1:1" ht="15.75">
      <c r="A223" s="66"/>
    </row>
    <row r="224" spans="1:1" ht="15.75">
      <c r="A224" s="66"/>
    </row>
    <row r="225" spans="1:1" ht="15.75">
      <c r="A225" s="66"/>
    </row>
    <row r="226" spans="1:1" ht="15.75">
      <c r="A226" s="66"/>
    </row>
    <row r="227" spans="1:1" ht="15.75">
      <c r="A227" s="66"/>
    </row>
    <row r="228" spans="1:1" ht="15.75">
      <c r="A228" s="66"/>
    </row>
    <row r="229" spans="1:1" ht="15.75">
      <c r="A229" s="66"/>
    </row>
    <row r="230" spans="1:1" ht="15.75">
      <c r="A230" s="66"/>
    </row>
    <row r="231" spans="1:1" ht="15.75">
      <c r="A231" s="66"/>
    </row>
    <row r="232" spans="1:1" ht="15.75">
      <c r="A232" s="66"/>
    </row>
    <row r="233" spans="1:1" ht="15.75">
      <c r="A233" s="66"/>
    </row>
    <row r="234" spans="1:1" ht="15.75">
      <c r="A234" s="66"/>
    </row>
    <row r="235" spans="1:1" ht="15.75">
      <c r="A235" s="66"/>
    </row>
    <row r="236" spans="1:1" ht="15.75">
      <c r="A236" s="66"/>
    </row>
    <row r="237" spans="1:1" ht="15.75">
      <c r="A237" s="66"/>
    </row>
    <row r="238" spans="1:1" ht="15.75">
      <c r="A238" s="66"/>
    </row>
    <row r="239" spans="1:1" ht="15.75">
      <c r="A239" s="66"/>
    </row>
    <row r="240" spans="1:1" ht="15.75">
      <c r="A240" s="66"/>
    </row>
    <row r="241" spans="1:1" ht="15.75">
      <c r="A241" s="66"/>
    </row>
    <row r="242" spans="1:1" ht="15.75">
      <c r="A242" s="66"/>
    </row>
    <row r="243" spans="1:1" ht="15.75">
      <c r="A243" s="66"/>
    </row>
    <row r="244" spans="1:1" ht="15.75">
      <c r="A244" s="66"/>
    </row>
    <row r="245" spans="1:1" ht="15.75">
      <c r="A245" s="66"/>
    </row>
    <row r="246" spans="1:1" ht="15.75">
      <c r="A246" s="66"/>
    </row>
    <row r="247" spans="1:1" ht="15.75">
      <c r="A247" s="66"/>
    </row>
    <row r="248" spans="1:1" ht="15.75">
      <c r="A248" s="66"/>
    </row>
    <row r="249" spans="1:1" ht="15.75">
      <c r="A249" s="66"/>
    </row>
    <row r="250" spans="1:1" ht="15.75">
      <c r="A250" s="66"/>
    </row>
    <row r="251" spans="1:1" ht="15.75">
      <c r="A251" s="66"/>
    </row>
    <row r="252" spans="1:1" ht="15.75">
      <c r="A252" s="66"/>
    </row>
    <row r="253" spans="1:1" ht="15.75">
      <c r="A253" s="66"/>
    </row>
    <row r="254" spans="1:1" ht="15.75">
      <c r="A254" s="66"/>
    </row>
    <row r="255" spans="1:1" ht="15.75">
      <c r="A255" s="66"/>
    </row>
    <row r="256" spans="1:1" ht="15.75">
      <c r="A256" s="66"/>
    </row>
    <row r="257" spans="1:1" ht="15.75">
      <c r="A257" s="66"/>
    </row>
    <row r="258" spans="1:1" ht="15.75">
      <c r="A258" s="66"/>
    </row>
    <row r="259" spans="1:1" ht="15.75">
      <c r="A259" s="66"/>
    </row>
    <row r="260" spans="1:1" ht="15.75">
      <c r="A260" s="66"/>
    </row>
    <row r="261" spans="1:1" ht="15.75">
      <c r="A261" s="66"/>
    </row>
    <row r="262" spans="1:1" ht="15.75">
      <c r="A262" s="66"/>
    </row>
    <row r="263" spans="1:1" ht="15.75">
      <c r="A263" s="66"/>
    </row>
    <row r="264" spans="1:1" ht="15.75">
      <c r="A264" s="66"/>
    </row>
    <row r="265" spans="1:1" ht="15.75">
      <c r="A265" s="66"/>
    </row>
    <row r="266" spans="1:1" ht="15.75">
      <c r="A266" s="66"/>
    </row>
    <row r="267" spans="1:1" ht="15.75">
      <c r="A267" s="66"/>
    </row>
    <row r="268" spans="1:1" ht="15.75">
      <c r="A268" s="66"/>
    </row>
    <row r="269" spans="1:1" ht="15.75">
      <c r="A269" s="66"/>
    </row>
    <row r="270" spans="1:1" ht="15.75">
      <c r="A270" s="66"/>
    </row>
    <row r="271" spans="1:1" ht="15.75">
      <c r="A271" s="66"/>
    </row>
    <row r="272" spans="1:1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40.85546875" style="69" customWidth="1"/>
    <col min="2" max="2" width="29.140625" style="42" customWidth="1"/>
    <col min="3" max="3" width="31" style="42" customWidth="1"/>
    <col min="4" max="4" width="30.7109375" style="42" customWidth="1"/>
    <col min="5" max="5" width="31.28515625" style="42" customWidth="1"/>
    <col min="6" max="6" width="28.85546875" style="42" customWidth="1"/>
    <col min="7" max="7" width="31" style="42" customWidth="1"/>
    <col min="8" max="8" width="30.7109375" style="42" customWidth="1"/>
    <col min="9" max="9" width="31.28515625" style="42" customWidth="1"/>
    <col min="10" max="10" width="3.42578125" style="272" customWidth="1"/>
    <col min="11" max="256" width="9.140625" style="42"/>
    <col min="257" max="257" width="140.85546875" style="42" customWidth="1"/>
    <col min="258" max="258" width="29.140625" style="42" customWidth="1"/>
    <col min="259" max="259" width="31" style="42" customWidth="1"/>
    <col min="260" max="260" width="30.7109375" style="42" customWidth="1"/>
    <col min="261" max="261" width="31.28515625" style="42" customWidth="1"/>
    <col min="262" max="262" width="28.85546875" style="42" customWidth="1"/>
    <col min="263" max="263" width="31" style="42" customWidth="1"/>
    <col min="264" max="264" width="30.7109375" style="42" customWidth="1"/>
    <col min="265" max="265" width="31.28515625" style="42" customWidth="1"/>
    <col min="266" max="266" width="3.42578125" style="42" customWidth="1"/>
    <col min="267" max="512" width="9.140625" style="42"/>
    <col min="513" max="513" width="140.85546875" style="42" customWidth="1"/>
    <col min="514" max="514" width="29.140625" style="42" customWidth="1"/>
    <col min="515" max="515" width="31" style="42" customWidth="1"/>
    <col min="516" max="516" width="30.7109375" style="42" customWidth="1"/>
    <col min="517" max="517" width="31.28515625" style="42" customWidth="1"/>
    <col min="518" max="518" width="28.85546875" style="42" customWidth="1"/>
    <col min="519" max="519" width="31" style="42" customWidth="1"/>
    <col min="520" max="520" width="30.7109375" style="42" customWidth="1"/>
    <col min="521" max="521" width="31.28515625" style="42" customWidth="1"/>
    <col min="522" max="522" width="3.42578125" style="42" customWidth="1"/>
    <col min="523" max="768" width="9.140625" style="42"/>
    <col min="769" max="769" width="140.85546875" style="42" customWidth="1"/>
    <col min="770" max="770" width="29.140625" style="42" customWidth="1"/>
    <col min="771" max="771" width="31" style="42" customWidth="1"/>
    <col min="772" max="772" width="30.7109375" style="42" customWidth="1"/>
    <col min="773" max="773" width="31.28515625" style="42" customWidth="1"/>
    <col min="774" max="774" width="28.85546875" style="42" customWidth="1"/>
    <col min="775" max="775" width="31" style="42" customWidth="1"/>
    <col min="776" max="776" width="30.7109375" style="42" customWidth="1"/>
    <col min="777" max="777" width="31.28515625" style="42" customWidth="1"/>
    <col min="778" max="778" width="3.42578125" style="42" customWidth="1"/>
    <col min="779" max="1024" width="9.140625" style="42"/>
    <col min="1025" max="1025" width="140.85546875" style="42" customWidth="1"/>
    <col min="1026" max="1026" width="29.140625" style="42" customWidth="1"/>
    <col min="1027" max="1027" width="31" style="42" customWidth="1"/>
    <col min="1028" max="1028" width="30.7109375" style="42" customWidth="1"/>
    <col min="1029" max="1029" width="31.28515625" style="42" customWidth="1"/>
    <col min="1030" max="1030" width="28.85546875" style="42" customWidth="1"/>
    <col min="1031" max="1031" width="31" style="42" customWidth="1"/>
    <col min="1032" max="1032" width="30.7109375" style="42" customWidth="1"/>
    <col min="1033" max="1033" width="31.28515625" style="42" customWidth="1"/>
    <col min="1034" max="1034" width="3.42578125" style="42" customWidth="1"/>
    <col min="1035" max="1280" width="9.140625" style="42"/>
    <col min="1281" max="1281" width="140.85546875" style="42" customWidth="1"/>
    <col min="1282" max="1282" width="29.140625" style="42" customWidth="1"/>
    <col min="1283" max="1283" width="31" style="42" customWidth="1"/>
    <col min="1284" max="1284" width="30.7109375" style="42" customWidth="1"/>
    <col min="1285" max="1285" width="31.28515625" style="42" customWidth="1"/>
    <col min="1286" max="1286" width="28.85546875" style="42" customWidth="1"/>
    <col min="1287" max="1287" width="31" style="42" customWidth="1"/>
    <col min="1288" max="1288" width="30.7109375" style="42" customWidth="1"/>
    <col min="1289" max="1289" width="31.28515625" style="42" customWidth="1"/>
    <col min="1290" max="1290" width="3.42578125" style="42" customWidth="1"/>
    <col min="1291" max="1536" width="9.140625" style="42"/>
    <col min="1537" max="1537" width="140.85546875" style="42" customWidth="1"/>
    <col min="1538" max="1538" width="29.140625" style="42" customWidth="1"/>
    <col min="1539" max="1539" width="31" style="42" customWidth="1"/>
    <col min="1540" max="1540" width="30.7109375" style="42" customWidth="1"/>
    <col min="1541" max="1541" width="31.28515625" style="42" customWidth="1"/>
    <col min="1542" max="1542" width="28.85546875" style="42" customWidth="1"/>
    <col min="1543" max="1543" width="31" style="42" customWidth="1"/>
    <col min="1544" max="1544" width="30.7109375" style="42" customWidth="1"/>
    <col min="1545" max="1545" width="31.28515625" style="42" customWidth="1"/>
    <col min="1546" max="1546" width="3.42578125" style="42" customWidth="1"/>
    <col min="1547" max="1792" width="9.140625" style="42"/>
    <col min="1793" max="1793" width="140.85546875" style="42" customWidth="1"/>
    <col min="1794" max="1794" width="29.140625" style="42" customWidth="1"/>
    <col min="1795" max="1795" width="31" style="42" customWidth="1"/>
    <col min="1796" max="1796" width="30.7109375" style="42" customWidth="1"/>
    <col min="1797" max="1797" width="31.28515625" style="42" customWidth="1"/>
    <col min="1798" max="1798" width="28.85546875" style="42" customWidth="1"/>
    <col min="1799" max="1799" width="31" style="42" customWidth="1"/>
    <col min="1800" max="1800" width="30.7109375" style="42" customWidth="1"/>
    <col min="1801" max="1801" width="31.28515625" style="42" customWidth="1"/>
    <col min="1802" max="1802" width="3.42578125" style="42" customWidth="1"/>
    <col min="1803" max="2048" width="9.140625" style="42"/>
    <col min="2049" max="2049" width="140.85546875" style="42" customWidth="1"/>
    <col min="2050" max="2050" width="29.140625" style="42" customWidth="1"/>
    <col min="2051" max="2051" width="31" style="42" customWidth="1"/>
    <col min="2052" max="2052" width="30.7109375" style="42" customWidth="1"/>
    <col min="2053" max="2053" width="31.28515625" style="42" customWidth="1"/>
    <col min="2054" max="2054" width="28.85546875" style="42" customWidth="1"/>
    <col min="2055" max="2055" width="31" style="42" customWidth="1"/>
    <col min="2056" max="2056" width="30.7109375" style="42" customWidth="1"/>
    <col min="2057" max="2057" width="31.28515625" style="42" customWidth="1"/>
    <col min="2058" max="2058" width="3.42578125" style="42" customWidth="1"/>
    <col min="2059" max="2304" width="9.140625" style="42"/>
    <col min="2305" max="2305" width="140.85546875" style="42" customWidth="1"/>
    <col min="2306" max="2306" width="29.140625" style="42" customWidth="1"/>
    <col min="2307" max="2307" width="31" style="42" customWidth="1"/>
    <col min="2308" max="2308" width="30.7109375" style="42" customWidth="1"/>
    <col min="2309" max="2309" width="31.28515625" style="42" customWidth="1"/>
    <col min="2310" max="2310" width="28.85546875" style="42" customWidth="1"/>
    <col min="2311" max="2311" width="31" style="42" customWidth="1"/>
    <col min="2312" max="2312" width="30.7109375" style="42" customWidth="1"/>
    <col min="2313" max="2313" width="31.28515625" style="42" customWidth="1"/>
    <col min="2314" max="2314" width="3.42578125" style="42" customWidth="1"/>
    <col min="2315" max="2560" width="9.140625" style="42"/>
    <col min="2561" max="2561" width="140.85546875" style="42" customWidth="1"/>
    <col min="2562" max="2562" width="29.140625" style="42" customWidth="1"/>
    <col min="2563" max="2563" width="31" style="42" customWidth="1"/>
    <col min="2564" max="2564" width="30.7109375" style="42" customWidth="1"/>
    <col min="2565" max="2565" width="31.28515625" style="42" customWidth="1"/>
    <col min="2566" max="2566" width="28.85546875" style="42" customWidth="1"/>
    <col min="2567" max="2567" width="31" style="42" customWidth="1"/>
    <col min="2568" max="2568" width="30.7109375" style="42" customWidth="1"/>
    <col min="2569" max="2569" width="31.28515625" style="42" customWidth="1"/>
    <col min="2570" max="2570" width="3.42578125" style="42" customWidth="1"/>
    <col min="2571" max="2816" width="9.140625" style="42"/>
    <col min="2817" max="2817" width="140.85546875" style="42" customWidth="1"/>
    <col min="2818" max="2818" width="29.140625" style="42" customWidth="1"/>
    <col min="2819" max="2819" width="31" style="42" customWidth="1"/>
    <col min="2820" max="2820" width="30.7109375" style="42" customWidth="1"/>
    <col min="2821" max="2821" width="31.28515625" style="42" customWidth="1"/>
    <col min="2822" max="2822" width="28.85546875" style="42" customWidth="1"/>
    <col min="2823" max="2823" width="31" style="42" customWidth="1"/>
    <col min="2824" max="2824" width="30.7109375" style="42" customWidth="1"/>
    <col min="2825" max="2825" width="31.28515625" style="42" customWidth="1"/>
    <col min="2826" max="2826" width="3.42578125" style="42" customWidth="1"/>
    <col min="2827" max="3072" width="9.140625" style="42"/>
    <col min="3073" max="3073" width="140.85546875" style="42" customWidth="1"/>
    <col min="3074" max="3074" width="29.140625" style="42" customWidth="1"/>
    <col min="3075" max="3075" width="31" style="42" customWidth="1"/>
    <col min="3076" max="3076" width="30.7109375" style="42" customWidth="1"/>
    <col min="3077" max="3077" width="31.28515625" style="42" customWidth="1"/>
    <col min="3078" max="3078" width="28.85546875" style="42" customWidth="1"/>
    <col min="3079" max="3079" width="31" style="42" customWidth="1"/>
    <col min="3080" max="3080" width="30.7109375" style="42" customWidth="1"/>
    <col min="3081" max="3081" width="31.28515625" style="42" customWidth="1"/>
    <col min="3082" max="3082" width="3.42578125" style="42" customWidth="1"/>
    <col min="3083" max="3328" width="9.140625" style="42"/>
    <col min="3329" max="3329" width="140.85546875" style="42" customWidth="1"/>
    <col min="3330" max="3330" width="29.140625" style="42" customWidth="1"/>
    <col min="3331" max="3331" width="31" style="42" customWidth="1"/>
    <col min="3332" max="3332" width="30.7109375" style="42" customWidth="1"/>
    <col min="3333" max="3333" width="31.28515625" style="42" customWidth="1"/>
    <col min="3334" max="3334" width="28.85546875" style="42" customWidth="1"/>
    <col min="3335" max="3335" width="31" style="42" customWidth="1"/>
    <col min="3336" max="3336" width="30.7109375" style="42" customWidth="1"/>
    <col min="3337" max="3337" width="31.28515625" style="42" customWidth="1"/>
    <col min="3338" max="3338" width="3.42578125" style="42" customWidth="1"/>
    <col min="3339" max="3584" width="9.140625" style="42"/>
    <col min="3585" max="3585" width="140.85546875" style="42" customWidth="1"/>
    <col min="3586" max="3586" width="29.140625" style="42" customWidth="1"/>
    <col min="3587" max="3587" width="31" style="42" customWidth="1"/>
    <col min="3588" max="3588" width="30.7109375" style="42" customWidth="1"/>
    <col min="3589" max="3589" width="31.28515625" style="42" customWidth="1"/>
    <col min="3590" max="3590" width="28.85546875" style="42" customWidth="1"/>
    <col min="3591" max="3591" width="31" style="42" customWidth="1"/>
    <col min="3592" max="3592" width="30.7109375" style="42" customWidth="1"/>
    <col min="3593" max="3593" width="31.28515625" style="42" customWidth="1"/>
    <col min="3594" max="3594" width="3.42578125" style="42" customWidth="1"/>
    <col min="3595" max="3840" width="9.140625" style="42"/>
    <col min="3841" max="3841" width="140.85546875" style="42" customWidth="1"/>
    <col min="3842" max="3842" width="29.140625" style="42" customWidth="1"/>
    <col min="3843" max="3843" width="31" style="42" customWidth="1"/>
    <col min="3844" max="3844" width="30.7109375" style="42" customWidth="1"/>
    <col min="3845" max="3845" width="31.28515625" style="42" customWidth="1"/>
    <col min="3846" max="3846" width="28.85546875" style="42" customWidth="1"/>
    <col min="3847" max="3847" width="31" style="42" customWidth="1"/>
    <col min="3848" max="3848" width="30.7109375" style="42" customWidth="1"/>
    <col min="3849" max="3849" width="31.28515625" style="42" customWidth="1"/>
    <col min="3850" max="3850" width="3.42578125" style="42" customWidth="1"/>
    <col min="3851" max="4096" width="9.140625" style="42"/>
    <col min="4097" max="4097" width="140.85546875" style="42" customWidth="1"/>
    <col min="4098" max="4098" width="29.140625" style="42" customWidth="1"/>
    <col min="4099" max="4099" width="31" style="42" customWidth="1"/>
    <col min="4100" max="4100" width="30.7109375" style="42" customWidth="1"/>
    <col min="4101" max="4101" width="31.28515625" style="42" customWidth="1"/>
    <col min="4102" max="4102" width="28.85546875" style="42" customWidth="1"/>
    <col min="4103" max="4103" width="31" style="42" customWidth="1"/>
    <col min="4104" max="4104" width="30.7109375" style="42" customWidth="1"/>
    <col min="4105" max="4105" width="31.28515625" style="42" customWidth="1"/>
    <col min="4106" max="4106" width="3.42578125" style="42" customWidth="1"/>
    <col min="4107" max="4352" width="9.140625" style="42"/>
    <col min="4353" max="4353" width="140.85546875" style="42" customWidth="1"/>
    <col min="4354" max="4354" width="29.140625" style="42" customWidth="1"/>
    <col min="4355" max="4355" width="31" style="42" customWidth="1"/>
    <col min="4356" max="4356" width="30.7109375" style="42" customWidth="1"/>
    <col min="4357" max="4357" width="31.28515625" style="42" customWidth="1"/>
    <col min="4358" max="4358" width="28.85546875" style="42" customWidth="1"/>
    <col min="4359" max="4359" width="31" style="42" customWidth="1"/>
    <col min="4360" max="4360" width="30.7109375" style="42" customWidth="1"/>
    <col min="4361" max="4361" width="31.28515625" style="42" customWidth="1"/>
    <col min="4362" max="4362" width="3.42578125" style="42" customWidth="1"/>
    <col min="4363" max="4608" width="9.140625" style="42"/>
    <col min="4609" max="4609" width="140.85546875" style="42" customWidth="1"/>
    <col min="4610" max="4610" width="29.140625" style="42" customWidth="1"/>
    <col min="4611" max="4611" width="31" style="42" customWidth="1"/>
    <col min="4612" max="4612" width="30.7109375" style="42" customWidth="1"/>
    <col min="4613" max="4613" width="31.28515625" style="42" customWidth="1"/>
    <col min="4614" max="4614" width="28.85546875" style="42" customWidth="1"/>
    <col min="4615" max="4615" width="31" style="42" customWidth="1"/>
    <col min="4616" max="4616" width="30.7109375" style="42" customWidth="1"/>
    <col min="4617" max="4617" width="31.28515625" style="42" customWidth="1"/>
    <col min="4618" max="4618" width="3.42578125" style="42" customWidth="1"/>
    <col min="4619" max="4864" width="9.140625" style="42"/>
    <col min="4865" max="4865" width="140.85546875" style="42" customWidth="1"/>
    <col min="4866" max="4866" width="29.140625" style="42" customWidth="1"/>
    <col min="4867" max="4867" width="31" style="42" customWidth="1"/>
    <col min="4868" max="4868" width="30.7109375" style="42" customWidth="1"/>
    <col min="4869" max="4869" width="31.28515625" style="42" customWidth="1"/>
    <col min="4870" max="4870" width="28.85546875" style="42" customWidth="1"/>
    <col min="4871" max="4871" width="31" style="42" customWidth="1"/>
    <col min="4872" max="4872" width="30.7109375" style="42" customWidth="1"/>
    <col min="4873" max="4873" width="31.28515625" style="42" customWidth="1"/>
    <col min="4874" max="4874" width="3.42578125" style="42" customWidth="1"/>
    <col min="4875" max="5120" width="9.140625" style="42"/>
    <col min="5121" max="5121" width="140.85546875" style="42" customWidth="1"/>
    <col min="5122" max="5122" width="29.140625" style="42" customWidth="1"/>
    <col min="5123" max="5123" width="31" style="42" customWidth="1"/>
    <col min="5124" max="5124" width="30.7109375" style="42" customWidth="1"/>
    <col min="5125" max="5125" width="31.28515625" style="42" customWidth="1"/>
    <col min="5126" max="5126" width="28.85546875" style="42" customWidth="1"/>
    <col min="5127" max="5127" width="31" style="42" customWidth="1"/>
    <col min="5128" max="5128" width="30.7109375" style="42" customWidth="1"/>
    <col min="5129" max="5129" width="31.28515625" style="42" customWidth="1"/>
    <col min="5130" max="5130" width="3.42578125" style="42" customWidth="1"/>
    <col min="5131" max="5376" width="9.140625" style="42"/>
    <col min="5377" max="5377" width="140.85546875" style="42" customWidth="1"/>
    <col min="5378" max="5378" width="29.140625" style="42" customWidth="1"/>
    <col min="5379" max="5379" width="31" style="42" customWidth="1"/>
    <col min="5380" max="5380" width="30.7109375" style="42" customWidth="1"/>
    <col min="5381" max="5381" width="31.28515625" style="42" customWidth="1"/>
    <col min="5382" max="5382" width="28.85546875" style="42" customWidth="1"/>
    <col min="5383" max="5383" width="31" style="42" customWidth="1"/>
    <col min="5384" max="5384" width="30.7109375" style="42" customWidth="1"/>
    <col min="5385" max="5385" width="31.28515625" style="42" customWidth="1"/>
    <col min="5386" max="5386" width="3.42578125" style="42" customWidth="1"/>
    <col min="5387" max="5632" width="9.140625" style="42"/>
    <col min="5633" max="5633" width="140.85546875" style="42" customWidth="1"/>
    <col min="5634" max="5634" width="29.140625" style="42" customWidth="1"/>
    <col min="5635" max="5635" width="31" style="42" customWidth="1"/>
    <col min="5636" max="5636" width="30.7109375" style="42" customWidth="1"/>
    <col min="5637" max="5637" width="31.28515625" style="42" customWidth="1"/>
    <col min="5638" max="5638" width="28.85546875" style="42" customWidth="1"/>
    <col min="5639" max="5639" width="31" style="42" customWidth="1"/>
    <col min="5640" max="5640" width="30.7109375" style="42" customWidth="1"/>
    <col min="5641" max="5641" width="31.28515625" style="42" customWidth="1"/>
    <col min="5642" max="5642" width="3.42578125" style="42" customWidth="1"/>
    <col min="5643" max="5888" width="9.140625" style="42"/>
    <col min="5889" max="5889" width="140.85546875" style="42" customWidth="1"/>
    <col min="5890" max="5890" width="29.140625" style="42" customWidth="1"/>
    <col min="5891" max="5891" width="31" style="42" customWidth="1"/>
    <col min="5892" max="5892" width="30.7109375" style="42" customWidth="1"/>
    <col min="5893" max="5893" width="31.28515625" style="42" customWidth="1"/>
    <col min="5894" max="5894" width="28.85546875" style="42" customWidth="1"/>
    <col min="5895" max="5895" width="31" style="42" customWidth="1"/>
    <col min="5896" max="5896" width="30.7109375" style="42" customWidth="1"/>
    <col min="5897" max="5897" width="31.28515625" style="42" customWidth="1"/>
    <col min="5898" max="5898" width="3.42578125" style="42" customWidth="1"/>
    <col min="5899" max="6144" width="9.140625" style="42"/>
    <col min="6145" max="6145" width="140.85546875" style="42" customWidth="1"/>
    <col min="6146" max="6146" width="29.140625" style="42" customWidth="1"/>
    <col min="6147" max="6147" width="31" style="42" customWidth="1"/>
    <col min="6148" max="6148" width="30.7109375" style="42" customWidth="1"/>
    <col min="6149" max="6149" width="31.28515625" style="42" customWidth="1"/>
    <col min="6150" max="6150" width="28.85546875" style="42" customWidth="1"/>
    <col min="6151" max="6151" width="31" style="42" customWidth="1"/>
    <col min="6152" max="6152" width="30.7109375" style="42" customWidth="1"/>
    <col min="6153" max="6153" width="31.28515625" style="42" customWidth="1"/>
    <col min="6154" max="6154" width="3.42578125" style="42" customWidth="1"/>
    <col min="6155" max="6400" width="9.140625" style="42"/>
    <col min="6401" max="6401" width="140.85546875" style="42" customWidth="1"/>
    <col min="6402" max="6402" width="29.140625" style="42" customWidth="1"/>
    <col min="6403" max="6403" width="31" style="42" customWidth="1"/>
    <col min="6404" max="6404" width="30.7109375" style="42" customWidth="1"/>
    <col min="6405" max="6405" width="31.28515625" style="42" customWidth="1"/>
    <col min="6406" max="6406" width="28.85546875" style="42" customWidth="1"/>
    <col min="6407" max="6407" width="31" style="42" customWidth="1"/>
    <col min="6408" max="6408" width="30.7109375" style="42" customWidth="1"/>
    <col min="6409" max="6409" width="31.28515625" style="42" customWidth="1"/>
    <col min="6410" max="6410" width="3.42578125" style="42" customWidth="1"/>
    <col min="6411" max="6656" width="9.140625" style="42"/>
    <col min="6657" max="6657" width="140.85546875" style="42" customWidth="1"/>
    <col min="6658" max="6658" width="29.140625" style="42" customWidth="1"/>
    <col min="6659" max="6659" width="31" style="42" customWidth="1"/>
    <col min="6660" max="6660" width="30.7109375" style="42" customWidth="1"/>
    <col min="6661" max="6661" width="31.28515625" style="42" customWidth="1"/>
    <col min="6662" max="6662" width="28.85546875" style="42" customWidth="1"/>
    <col min="6663" max="6663" width="31" style="42" customWidth="1"/>
    <col min="6664" max="6664" width="30.7109375" style="42" customWidth="1"/>
    <col min="6665" max="6665" width="31.28515625" style="42" customWidth="1"/>
    <col min="6666" max="6666" width="3.42578125" style="42" customWidth="1"/>
    <col min="6667" max="6912" width="9.140625" style="42"/>
    <col min="6913" max="6913" width="140.85546875" style="42" customWidth="1"/>
    <col min="6914" max="6914" width="29.140625" style="42" customWidth="1"/>
    <col min="6915" max="6915" width="31" style="42" customWidth="1"/>
    <col min="6916" max="6916" width="30.7109375" style="42" customWidth="1"/>
    <col min="6917" max="6917" width="31.28515625" style="42" customWidth="1"/>
    <col min="6918" max="6918" width="28.85546875" style="42" customWidth="1"/>
    <col min="6919" max="6919" width="31" style="42" customWidth="1"/>
    <col min="6920" max="6920" width="30.7109375" style="42" customWidth="1"/>
    <col min="6921" max="6921" width="31.28515625" style="42" customWidth="1"/>
    <col min="6922" max="6922" width="3.42578125" style="42" customWidth="1"/>
    <col min="6923" max="7168" width="9.140625" style="42"/>
    <col min="7169" max="7169" width="140.85546875" style="42" customWidth="1"/>
    <col min="7170" max="7170" width="29.140625" style="42" customWidth="1"/>
    <col min="7171" max="7171" width="31" style="42" customWidth="1"/>
    <col min="7172" max="7172" width="30.7109375" style="42" customWidth="1"/>
    <col min="7173" max="7173" width="31.28515625" style="42" customWidth="1"/>
    <col min="7174" max="7174" width="28.85546875" style="42" customWidth="1"/>
    <col min="7175" max="7175" width="31" style="42" customWidth="1"/>
    <col min="7176" max="7176" width="30.7109375" style="42" customWidth="1"/>
    <col min="7177" max="7177" width="31.28515625" style="42" customWidth="1"/>
    <col min="7178" max="7178" width="3.42578125" style="42" customWidth="1"/>
    <col min="7179" max="7424" width="9.140625" style="42"/>
    <col min="7425" max="7425" width="140.85546875" style="42" customWidth="1"/>
    <col min="7426" max="7426" width="29.140625" style="42" customWidth="1"/>
    <col min="7427" max="7427" width="31" style="42" customWidth="1"/>
    <col min="7428" max="7428" width="30.7109375" style="42" customWidth="1"/>
    <col min="7429" max="7429" width="31.28515625" style="42" customWidth="1"/>
    <col min="7430" max="7430" width="28.85546875" style="42" customWidth="1"/>
    <col min="7431" max="7431" width="31" style="42" customWidth="1"/>
    <col min="7432" max="7432" width="30.7109375" style="42" customWidth="1"/>
    <col min="7433" max="7433" width="31.28515625" style="42" customWidth="1"/>
    <col min="7434" max="7434" width="3.42578125" style="42" customWidth="1"/>
    <col min="7435" max="7680" width="9.140625" style="42"/>
    <col min="7681" max="7681" width="140.85546875" style="42" customWidth="1"/>
    <col min="7682" max="7682" width="29.140625" style="42" customWidth="1"/>
    <col min="7683" max="7683" width="31" style="42" customWidth="1"/>
    <col min="7684" max="7684" width="30.7109375" style="42" customWidth="1"/>
    <col min="7685" max="7685" width="31.28515625" style="42" customWidth="1"/>
    <col min="7686" max="7686" width="28.85546875" style="42" customWidth="1"/>
    <col min="7687" max="7687" width="31" style="42" customWidth="1"/>
    <col min="7688" max="7688" width="30.7109375" style="42" customWidth="1"/>
    <col min="7689" max="7689" width="31.28515625" style="42" customWidth="1"/>
    <col min="7690" max="7690" width="3.42578125" style="42" customWidth="1"/>
    <col min="7691" max="7936" width="9.140625" style="42"/>
    <col min="7937" max="7937" width="140.85546875" style="42" customWidth="1"/>
    <col min="7938" max="7938" width="29.140625" style="42" customWidth="1"/>
    <col min="7939" max="7939" width="31" style="42" customWidth="1"/>
    <col min="7940" max="7940" width="30.7109375" style="42" customWidth="1"/>
    <col min="7941" max="7941" width="31.28515625" style="42" customWidth="1"/>
    <col min="7942" max="7942" width="28.85546875" style="42" customWidth="1"/>
    <col min="7943" max="7943" width="31" style="42" customWidth="1"/>
    <col min="7944" max="7944" width="30.7109375" style="42" customWidth="1"/>
    <col min="7945" max="7945" width="31.28515625" style="42" customWidth="1"/>
    <col min="7946" max="7946" width="3.42578125" style="42" customWidth="1"/>
    <col min="7947" max="8192" width="9.140625" style="42"/>
    <col min="8193" max="8193" width="140.85546875" style="42" customWidth="1"/>
    <col min="8194" max="8194" width="29.140625" style="42" customWidth="1"/>
    <col min="8195" max="8195" width="31" style="42" customWidth="1"/>
    <col min="8196" max="8196" width="30.7109375" style="42" customWidth="1"/>
    <col min="8197" max="8197" width="31.28515625" style="42" customWidth="1"/>
    <col min="8198" max="8198" width="28.85546875" style="42" customWidth="1"/>
    <col min="8199" max="8199" width="31" style="42" customWidth="1"/>
    <col min="8200" max="8200" width="30.7109375" style="42" customWidth="1"/>
    <col min="8201" max="8201" width="31.28515625" style="42" customWidth="1"/>
    <col min="8202" max="8202" width="3.42578125" style="42" customWidth="1"/>
    <col min="8203" max="8448" width="9.140625" style="42"/>
    <col min="8449" max="8449" width="140.85546875" style="42" customWidth="1"/>
    <col min="8450" max="8450" width="29.140625" style="42" customWidth="1"/>
    <col min="8451" max="8451" width="31" style="42" customWidth="1"/>
    <col min="8452" max="8452" width="30.7109375" style="42" customWidth="1"/>
    <col min="8453" max="8453" width="31.28515625" style="42" customWidth="1"/>
    <col min="8454" max="8454" width="28.85546875" style="42" customWidth="1"/>
    <col min="8455" max="8455" width="31" style="42" customWidth="1"/>
    <col min="8456" max="8456" width="30.7109375" style="42" customWidth="1"/>
    <col min="8457" max="8457" width="31.28515625" style="42" customWidth="1"/>
    <col min="8458" max="8458" width="3.42578125" style="42" customWidth="1"/>
    <col min="8459" max="8704" width="9.140625" style="42"/>
    <col min="8705" max="8705" width="140.85546875" style="42" customWidth="1"/>
    <col min="8706" max="8706" width="29.140625" style="42" customWidth="1"/>
    <col min="8707" max="8707" width="31" style="42" customWidth="1"/>
    <col min="8708" max="8708" width="30.7109375" style="42" customWidth="1"/>
    <col min="8709" max="8709" width="31.28515625" style="42" customWidth="1"/>
    <col min="8710" max="8710" width="28.85546875" style="42" customWidth="1"/>
    <col min="8711" max="8711" width="31" style="42" customWidth="1"/>
    <col min="8712" max="8712" width="30.7109375" style="42" customWidth="1"/>
    <col min="8713" max="8713" width="31.28515625" style="42" customWidth="1"/>
    <col min="8714" max="8714" width="3.42578125" style="42" customWidth="1"/>
    <col min="8715" max="8960" width="9.140625" style="42"/>
    <col min="8961" max="8961" width="140.85546875" style="42" customWidth="1"/>
    <col min="8962" max="8962" width="29.140625" style="42" customWidth="1"/>
    <col min="8963" max="8963" width="31" style="42" customWidth="1"/>
    <col min="8964" max="8964" width="30.7109375" style="42" customWidth="1"/>
    <col min="8965" max="8965" width="31.28515625" style="42" customWidth="1"/>
    <col min="8966" max="8966" width="28.85546875" style="42" customWidth="1"/>
    <col min="8967" max="8967" width="31" style="42" customWidth="1"/>
    <col min="8968" max="8968" width="30.7109375" style="42" customWidth="1"/>
    <col min="8969" max="8969" width="31.28515625" style="42" customWidth="1"/>
    <col min="8970" max="8970" width="3.42578125" style="42" customWidth="1"/>
    <col min="8971" max="9216" width="9.140625" style="42"/>
    <col min="9217" max="9217" width="140.85546875" style="42" customWidth="1"/>
    <col min="9218" max="9218" width="29.140625" style="42" customWidth="1"/>
    <col min="9219" max="9219" width="31" style="42" customWidth="1"/>
    <col min="9220" max="9220" width="30.7109375" style="42" customWidth="1"/>
    <col min="9221" max="9221" width="31.28515625" style="42" customWidth="1"/>
    <col min="9222" max="9222" width="28.85546875" style="42" customWidth="1"/>
    <col min="9223" max="9223" width="31" style="42" customWidth="1"/>
    <col min="9224" max="9224" width="30.7109375" style="42" customWidth="1"/>
    <col min="9225" max="9225" width="31.28515625" style="42" customWidth="1"/>
    <col min="9226" max="9226" width="3.42578125" style="42" customWidth="1"/>
    <col min="9227" max="9472" width="9.140625" style="42"/>
    <col min="9473" max="9473" width="140.85546875" style="42" customWidth="1"/>
    <col min="9474" max="9474" width="29.140625" style="42" customWidth="1"/>
    <col min="9475" max="9475" width="31" style="42" customWidth="1"/>
    <col min="9476" max="9476" width="30.7109375" style="42" customWidth="1"/>
    <col min="9477" max="9477" width="31.28515625" style="42" customWidth="1"/>
    <col min="9478" max="9478" width="28.85546875" style="42" customWidth="1"/>
    <col min="9479" max="9479" width="31" style="42" customWidth="1"/>
    <col min="9480" max="9480" width="30.7109375" style="42" customWidth="1"/>
    <col min="9481" max="9481" width="31.28515625" style="42" customWidth="1"/>
    <col min="9482" max="9482" width="3.42578125" style="42" customWidth="1"/>
    <col min="9483" max="9728" width="9.140625" style="42"/>
    <col min="9729" max="9729" width="140.85546875" style="42" customWidth="1"/>
    <col min="9730" max="9730" width="29.140625" style="42" customWidth="1"/>
    <col min="9731" max="9731" width="31" style="42" customWidth="1"/>
    <col min="9732" max="9732" width="30.7109375" style="42" customWidth="1"/>
    <col min="9733" max="9733" width="31.28515625" style="42" customWidth="1"/>
    <col min="9734" max="9734" width="28.85546875" style="42" customWidth="1"/>
    <col min="9735" max="9735" width="31" style="42" customWidth="1"/>
    <col min="9736" max="9736" width="30.7109375" style="42" customWidth="1"/>
    <col min="9737" max="9737" width="31.28515625" style="42" customWidth="1"/>
    <col min="9738" max="9738" width="3.42578125" style="42" customWidth="1"/>
    <col min="9739" max="9984" width="9.140625" style="42"/>
    <col min="9985" max="9985" width="140.85546875" style="42" customWidth="1"/>
    <col min="9986" max="9986" width="29.140625" style="42" customWidth="1"/>
    <col min="9987" max="9987" width="31" style="42" customWidth="1"/>
    <col min="9988" max="9988" width="30.7109375" style="42" customWidth="1"/>
    <col min="9989" max="9989" width="31.28515625" style="42" customWidth="1"/>
    <col min="9990" max="9990" width="28.85546875" style="42" customWidth="1"/>
    <col min="9991" max="9991" width="31" style="42" customWidth="1"/>
    <col min="9992" max="9992" width="30.7109375" style="42" customWidth="1"/>
    <col min="9993" max="9993" width="31.28515625" style="42" customWidth="1"/>
    <col min="9994" max="9994" width="3.42578125" style="42" customWidth="1"/>
    <col min="9995" max="10240" width="9.140625" style="42"/>
    <col min="10241" max="10241" width="140.85546875" style="42" customWidth="1"/>
    <col min="10242" max="10242" width="29.140625" style="42" customWidth="1"/>
    <col min="10243" max="10243" width="31" style="42" customWidth="1"/>
    <col min="10244" max="10244" width="30.7109375" style="42" customWidth="1"/>
    <col min="10245" max="10245" width="31.28515625" style="42" customWidth="1"/>
    <col min="10246" max="10246" width="28.85546875" style="42" customWidth="1"/>
    <col min="10247" max="10247" width="31" style="42" customWidth="1"/>
    <col min="10248" max="10248" width="30.7109375" style="42" customWidth="1"/>
    <col min="10249" max="10249" width="31.28515625" style="42" customWidth="1"/>
    <col min="10250" max="10250" width="3.42578125" style="42" customWidth="1"/>
    <col min="10251" max="10496" width="9.140625" style="42"/>
    <col min="10497" max="10497" width="140.85546875" style="42" customWidth="1"/>
    <col min="10498" max="10498" width="29.140625" style="42" customWidth="1"/>
    <col min="10499" max="10499" width="31" style="42" customWidth="1"/>
    <col min="10500" max="10500" width="30.7109375" style="42" customWidth="1"/>
    <col min="10501" max="10501" width="31.28515625" style="42" customWidth="1"/>
    <col min="10502" max="10502" width="28.85546875" style="42" customWidth="1"/>
    <col min="10503" max="10503" width="31" style="42" customWidth="1"/>
    <col min="10504" max="10504" width="30.7109375" style="42" customWidth="1"/>
    <col min="10505" max="10505" width="31.28515625" style="42" customWidth="1"/>
    <col min="10506" max="10506" width="3.42578125" style="42" customWidth="1"/>
    <col min="10507" max="10752" width="9.140625" style="42"/>
    <col min="10753" max="10753" width="140.85546875" style="42" customWidth="1"/>
    <col min="10754" max="10754" width="29.140625" style="42" customWidth="1"/>
    <col min="10755" max="10755" width="31" style="42" customWidth="1"/>
    <col min="10756" max="10756" width="30.7109375" style="42" customWidth="1"/>
    <col min="10757" max="10757" width="31.28515625" style="42" customWidth="1"/>
    <col min="10758" max="10758" width="28.85546875" style="42" customWidth="1"/>
    <col min="10759" max="10759" width="31" style="42" customWidth="1"/>
    <col min="10760" max="10760" width="30.7109375" style="42" customWidth="1"/>
    <col min="10761" max="10761" width="31.28515625" style="42" customWidth="1"/>
    <col min="10762" max="10762" width="3.42578125" style="42" customWidth="1"/>
    <col min="10763" max="11008" width="9.140625" style="42"/>
    <col min="11009" max="11009" width="140.85546875" style="42" customWidth="1"/>
    <col min="11010" max="11010" width="29.140625" style="42" customWidth="1"/>
    <col min="11011" max="11011" width="31" style="42" customWidth="1"/>
    <col min="11012" max="11012" width="30.7109375" style="42" customWidth="1"/>
    <col min="11013" max="11013" width="31.28515625" style="42" customWidth="1"/>
    <col min="11014" max="11014" width="28.85546875" style="42" customWidth="1"/>
    <col min="11015" max="11015" width="31" style="42" customWidth="1"/>
    <col min="11016" max="11016" width="30.7109375" style="42" customWidth="1"/>
    <col min="11017" max="11017" width="31.28515625" style="42" customWidth="1"/>
    <col min="11018" max="11018" width="3.42578125" style="42" customWidth="1"/>
    <col min="11019" max="11264" width="9.140625" style="42"/>
    <col min="11265" max="11265" width="140.85546875" style="42" customWidth="1"/>
    <col min="11266" max="11266" width="29.140625" style="42" customWidth="1"/>
    <col min="11267" max="11267" width="31" style="42" customWidth="1"/>
    <col min="11268" max="11268" width="30.7109375" style="42" customWidth="1"/>
    <col min="11269" max="11269" width="31.28515625" style="42" customWidth="1"/>
    <col min="11270" max="11270" width="28.85546875" style="42" customWidth="1"/>
    <col min="11271" max="11271" width="31" style="42" customWidth="1"/>
    <col min="11272" max="11272" width="30.7109375" style="42" customWidth="1"/>
    <col min="11273" max="11273" width="31.28515625" style="42" customWidth="1"/>
    <col min="11274" max="11274" width="3.42578125" style="42" customWidth="1"/>
    <col min="11275" max="11520" width="9.140625" style="42"/>
    <col min="11521" max="11521" width="140.85546875" style="42" customWidth="1"/>
    <col min="11522" max="11522" width="29.140625" style="42" customWidth="1"/>
    <col min="11523" max="11523" width="31" style="42" customWidth="1"/>
    <col min="11524" max="11524" width="30.7109375" style="42" customWidth="1"/>
    <col min="11525" max="11525" width="31.28515625" style="42" customWidth="1"/>
    <col min="11526" max="11526" width="28.85546875" style="42" customWidth="1"/>
    <col min="11527" max="11527" width="31" style="42" customWidth="1"/>
    <col min="11528" max="11528" width="30.7109375" style="42" customWidth="1"/>
    <col min="11529" max="11529" width="31.28515625" style="42" customWidth="1"/>
    <col min="11530" max="11530" width="3.42578125" style="42" customWidth="1"/>
    <col min="11531" max="11776" width="9.140625" style="42"/>
    <col min="11777" max="11777" width="140.85546875" style="42" customWidth="1"/>
    <col min="11778" max="11778" width="29.140625" style="42" customWidth="1"/>
    <col min="11779" max="11779" width="31" style="42" customWidth="1"/>
    <col min="11780" max="11780" width="30.7109375" style="42" customWidth="1"/>
    <col min="11781" max="11781" width="31.28515625" style="42" customWidth="1"/>
    <col min="11782" max="11782" width="28.85546875" style="42" customWidth="1"/>
    <col min="11783" max="11783" width="31" style="42" customWidth="1"/>
    <col min="11784" max="11784" width="30.7109375" style="42" customWidth="1"/>
    <col min="11785" max="11785" width="31.28515625" style="42" customWidth="1"/>
    <col min="11786" max="11786" width="3.42578125" style="42" customWidth="1"/>
    <col min="11787" max="12032" width="9.140625" style="42"/>
    <col min="12033" max="12033" width="140.85546875" style="42" customWidth="1"/>
    <col min="12034" max="12034" width="29.140625" style="42" customWidth="1"/>
    <col min="12035" max="12035" width="31" style="42" customWidth="1"/>
    <col min="12036" max="12036" width="30.7109375" style="42" customWidth="1"/>
    <col min="12037" max="12037" width="31.28515625" style="42" customWidth="1"/>
    <col min="12038" max="12038" width="28.85546875" style="42" customWidth="1"/>
    <col min="12039" max="12039" width="31" style="42" customWidth="1"/>
    <col min="12040" max="12040" width="30.7109375" style="42" customWidth="1"/>
    <col min="12041" max="12041" width="31.28515625" style="42" customWidth="1"/>
    <col min="12042" max="12042" width="3.42578125" style="42" customWidth="1"/>
    <col min="12043" max="12288" width="9.140625" style="42"/>
    <col min="12289" max="12289" width="140.85546875" style="42" customWidth="1"/>
    <col min="12290" max="12290" width="29.140625" style="42" customWidth="1"/>
    <col min="12291" max="12291" width="31" style="42" customWidth="1"/>
    <col min="12292" max="12292" width="30.7109375" style="42" customWidth="1"/>
    <col min="12293" max="12293" width="31.28515625" style="42" customWidth="1"/>
    <col min="12294" max="12294" width="28.85546875" style="42" customWidth="1"/>
    <col min="12295" max="12295" width="31" style="42" customWidth="1"/>
    <col min="12296" max="12296" width="30.7109375" style="42" customWidth="1"/>
    <col min="12297" max="12297" width="31.28515625" style="42" customWidth="1"/>
    <col min="12298" max="12298" width="3.42578125" style="42" customWidth="1"/>
    <col min="12299" max="12544" width="9.140625" style="42"/>
    <col min="12545" max="12545" width="140.85546875" style="42" customWidth="1"/>
    <col min="12546" max="12546" width="29.140625" style="42" customWidth="1"/>
    <col min="12547" max="12547" width="31" style="42" customWidth="1"/>
    <col min="12548" max="12548" width="30.7109375" style="42" customWidth="1"/>
    <col min="12549" max="12549" width="31.28515625" style="42" customWidth="1"/>
    <col min="12550" max="12550" width="28.85546875" style="42" customWidth="1"/>
    <col min="12551" max="12551" width="31" style="42" customWidth="1"/>
    <col min="12552" max="12552" width="30.7109375" style="42" customWidth="1"/>
    <col min="12553" max="12553" width="31.28515625" style="42" customWidth="1"/>
    <col min="12554" max="12554" width="3.42578125" style="42" customWidth="1"/>
    <col min="12555" max="12800" width="9.140625" style="42"/>
    <col min="12801" max="12801" width="140.85546875" style="42" customWidth="1"/>
    <col min="12802" max="12802" width="29.140625" style="42" customWidth="1"/>
    <col min="12803" max="12803" width="31" style="42" customWidth="1"/>
    <col min="12804" max="12804" width="30.7109375" style="42" customWidth="1"/>
    <col min="12805" max="12805" width="31.28515625" style="42" customWidth="1"/>
    <col min="12806" max="12806" width="28.85546875" style="42" customWidth="1"/>
    <col min="12807" max="12807" width="31" style="42" customWidth="1"/>
    <col min="12808" max="12808" width="30.7109375" style="42" customWidth="1"/>
    <col min="12809" max="12809" width="31.28515625" style="42" customWidth="1"/>
    <col min="12810" max="12810" width="3.42578125" style="42" customWidth="1"/>
    <col min="12811" max="13056" width="9.140625" style="42"/>
    <col min="13057" max="13057" width="140.85546875" style="42" customWidth="1"/>
    <col min="13058" max="13058" width="29.140625" style="42" customWidth="1"/>
    <col min="13059" max="13059" width="31" style="42" customWidth="1"/>
    <col min="13060" max="13060" width="30.7109375" style="42" customWidth="1"/>
    <col min="13061" max="13061" width="31.28515625" style="42" customWidth="1"/>
    <col min="13062" max="13062" width="28.85546875" style="42" customWidth="1"/>
    <col min="13063" max="13063" width="31" style="42" customWidth="1"/>
    <col min="13064" max="13064" width="30.7109375" style="42" customWidth="1"/>
    <col min="13065" max="13065" width="31.28515625" style="42" customWidth="1"/>
    <col min="13066" max="13066" width="3.42578125" style="42" customWidth="1"/>
    <col min="13067" max="13312" width="9.140625" style="42"/>
    <col min="13313" max="13313" width="140.85546875" style="42" customWidth="1"/>
    <col min="13314" max="13314" width="29.140625" style="42" customWidth="1"/>
    <col min="13315" max="13315" width="31" style="42" customWidth="1"/>
    <col min="13316" max="13316" width="30.7109375" style="42" customWidth="1"/>
    <col min="13317" max="13317" width="31.28515625" style="42" customWidth="1"/>
    <col min="13318" max="13318" width="28.85546875" style="42" customWidth="1"/>
    <col min="13319" max="13319" width="31" style="42" customWidth="1"/>
    <col min="13320" max="13320" width="30.7109375" style="42" customWidth="1"/>
    <col min="13321" max="13321" width="31.28515625" style="42" customWidth="1"/>
    <col min="13322" max="13322" width="3.42578125" style="42" customWidth="1"/>
    <col min="13323" max="13568" width="9.140625" style="42"/>
    <col min="13569" max="13569" width="140.85546875" style="42" customWidth="1"/>
    <col min="13570" max="13570" width="29.140625" style="42" customWidth="1"/>
    <col min="13571" max="13571" width="31" style="42" customWidth="1"/>
    <col min="13572" max="13572" width="30.7109375" style="42" customWidth="1"/>
    <col min="13573" max="13573" width="31.28515625" style="42" customWidth="1"/>
    <col min="13574" max="13574" width="28.85546875" style="42" customWidth="1"/>
    <col min="13575" max="13575" width="31" style="42" customWidth="1"/>
    <col min="13576" max="13576" width="30.7109375" style="42" customWidth="1"/>
    <col min="13577" max="13577" width="31.28515625" style="42" customWidth="1"/>
    <col min="13578" max="13578" width="3.42578125" style="42" customWidth="1"/>
    <col min="13579" max="13824" width="9.140625" style="42"/>
    <col min="13825" max="13825" width="140.85546875" style="42" customWidth="1"/>
    <col min="13826" max="13826" width="29.140625" style="42" customWidth="1"/>
    <col min="13827" max="13827" width="31" style="42" customWidth="1"/>
    <col min="13828" max="13828" width="30.7109375" style="42" customWidth="1"/>
    <col min="13829" max="13829" width="31.28515625" style="42" customWidth="1"/>
    <col min="13830" max="13830" width="28.85546875" style="42" customWidth="1"/>
    <col min="13831" max="13831" width="31" style="42" customWidth="1"/>
    <col min="13832" max="13832" width="30.7109375" style="42" customWidth="1"/>
    <col min="13833" max="13833" width="31.28515625" style="42" customWidth="1"/>
    <col min="13834" max="13834" width="3.42578125" style="42" customWidth="1"/>
    <col min="13835" max="14080" width="9.140625" style="42"/>
    <col min="14081" max="14081" width="140.85546875" style="42" customWidth="1"/>
    <col min="14082" max="14082" width="29.140625" style="42" customWidth="1"/>
    <col min="14083" max="14083" width="31" style="42" customWidth="1"/>
    <col min="14084" max="14084" width="30.7109375" style="42" customWidth="1"/>
    <col min="14085" max="14085" width="31.28515625" style="42" customWidth="1"/>
    <col min="14086" max="14086" width="28.85546875" style="42" customWidth="1"/>
    <col min="14087" max="14087" width="31" style="42" customWidth="1"/>
    <col min="14088" max="14088" width="30.7109375" style="42" customWidth="1"/>
    <col min="14089" max="14089" width="31.28515625" style="42" customWidth="1"/>
    <col min="14090" max="14090" width="3.42578125" style="42" customWidth="1"/>
    <col min="14091" max="14336" width="9.140625" style="42"/>
    <col min="14337" max="14337" width="140.85546875" style="42" customWidth="1"/>
    <col min="14338" max="14338" width="29.140625" style="42" customWidth="1"/>
    <col min="14339" max="14339" width="31" style="42" customWidth="1"/>
    <col min="14340" max="14340" width="30.7109375" style="42" customWidth="1"/>
    <col min="14341" max="14341" width="31.28515625" style="42" customWidth="1"/>
    <col min="14342" max="14342" width="28.85546875" style="42" customWidth="1"/>
    <col min="14343" max="14343" width="31" style="42" customWidth="1"/>
    <col min="14344" max="14344" width="30.7109375" style="42" customWidth="1"/>
    <col min="14345" max="14345" width="31.28515625" style="42" customWidth="1"/>
    <col min="14346" max="14346" width="3.42578125" style="42" customWidth="1"/>
    <col min="14347" max="14592" width="9.140625" style="42"/>
    <col min="14593" max="14593" width="140.85546875" style="42" customWidth="1"/>
    <col min="14594" max="14594" width="29.140625" style="42" customWidth="1"/>
    <col min="14595" max="14595" width="31" style="42" customWidth="1"/>
    <col min="14596" max="14596" width="30.7109375" style="42" customWidth="1"/>
    <col min="14597" max="14597" width="31.28515625" style="42" customWidth="1"/>
    <col min="14598" max="14598" width="28.85546875" style="42" customWidth="1"/>
    <col min="14599" max="14599" width="31" style="42" customWidth="1"/>
    <col min="14600" max="14600" width="30.7109375" style="42" customWidth="1"/>
    <col min="14601" max="14601" width="31.28515625" style="42" customWidth="1"/>
    <col min="14602" max="14602" width="3.42578125" style="42" customWidth="1"/>
    <col min="14603" max="14848" width="9.140625" style="42"/>
    <col min="14849" max="14849" width="140.85546875" style="42" customWidth="1"/>
    <col min="14850" max="14850" width="29.140625" style="42" customWidth="1"/>
    <col min="14851" max="14851" width="31" style="42" customWidth="1"/>
    <col min="14852" max="14852" width="30.7109375" style="42" customWidth="1"/>
    <col min="14853" max="14853" width="31.28515625" style="42" customWidth="1"/>
    <col min="14854" max="14854" width="28.85546875" style="42" customWidth="1"/>
    <col min="14855" max="14855" width="31" style="42" customWidth="1"/>
    <col min="14856" max="14856" width="30.7109375" style="42" customWidth="1"/>
    <col min="14857" max="14857" width="31.28515625" style="42" customWidth="1"/>
    <col min="14858" max="14858" width="3.42578125" style="42" customWidth="1"/>
    <col min="14859" max="15104" width="9.140625" style="42"/>
    <col min="15105" max="15105" width="140.85546875" style="42" customWidth="1"/>
    <col min="15106" max="15106" width="29.140625" style="42" customWidth="1"/>
    <col min="15107" max="15107" width="31" style="42" customWidth="1"/>
    <col min="15108" max="15108" width="30.7109375" style="42" customWidth="1"/>
    <col min="15109" max="15109" width="31.28515625" style="42" customWidth="1"/>
    <col min="15110" max="15110" width="28.85546875" style="42" customWidth="1"/>
    <col min="15111" max="15111" width="31" style="42" customWidth="1"/>
    <col min="15112" max="15112" width="30.7109375" style="42" customWidth="1"/>
    <col min="15113" max="15113" width="31.28515625" style="42" customWidth="1"/>
    <col min="15114" max="15114" width="3.42578125" style="42" customWidth="1"/>
    <col min="15115" max="15360" width="9.140625" style="42"/>
    <col min="15361" max="15361" width="140.85546875" style="42" customWidth="1"/>
    <col min="15362" max="15362" width="29.140625" style="42" customWidth="1"/>
    <col min="15363" max="15363" width="31" style="42" customWidth="1"/>
    <col min="15364" max="15364" width="30.7109375" style="42" customWidth="1"/>
    <col min="15365" max="15365" width="31.28515625" style="42" customWidth="1"/>
    <col min="15366" max="15366" width="28.85546875" style="42" customWidth="1"/>
    <col min="15367" max="15367" width="31" style="42" customWidth="1"/>
    <col min="15368" max="15368" width="30.7109375" style="42" customWidth="1"/>
    <col min="15369" max="15369" width="31.28515625" style="42" customWidth="1"/>
    <col min="15370" max="15370" width="3.42578125" style="42" customWidth="1"/>
    <col min="15371" max="15616" width="9.140625" style="42"/>
    <col min="15617" max="15617" width="140.85546875" style="42" customWidth="1"/>
    <col min="15618" max="15618" width="29.140625" style="42" customWidth="1"/>
    <col min="15619" max="15619" width="31" style="42" customWidth="1"/>
    <col min="15620" max="15620" width="30.7109375" style="42" customWidth="1"/>
    <col min="15621" max="15621" width="31.28515625" style="42" customWidth="1"/>
    <col min="15622" max="15622" width="28.85546875" style="42" customWidth="1"/>
    <col min="15623" max="15623" width="31" style="42" customWidth="1"/>
    <col min="15624" max="15624" width="30.7109375" style="42" customWidth="1"/>
    <col min="15625" max="15625" width="31.28515625" style="42" customWidth="1"/>
    <col min="15626" max="15626" width="3.42578125" style="42" customWidth="1"/>
    <col min="15627" max="15872" width="9.140625" style="42"/>
    <col min="15873" max="15873" width="140.85546875" style="42" customWidth="1"/>
    <col min="15874" max="15874" width="29.140625" style="42" customWidth="1"/>
    <col min="15875" max="15875" width="31" style="42" customWidth="1"/>
    <col min="15876" max="15876" width="30.7109375" style="42" customWidth="1"/>
    <col min="15877" max="15877" width="31.28515625" style="42" customWidth="1"/>
    <col min="15878" max="15878" width="28.85546875" style="42" customWidth="1"/>
    <col min="15879" max="15879" width="31" style="42" customWidth="1"/>
    <col min="15880" max="15880" width="30.7109375" style="42" customWidth="1"/>
    <col min="15881" max="15881" width="31.28515625" style="42" customWidth="1"/>
    <col min="15882" max="15882" width="3.42578125" style="42" customWidth="1"/>
    <col min="15883" max="16128" width="9.140625" style="42"/>
    <col min="16129" max="16129" width="140.85546875" style="42" customWidth="1"/>
    <col min="16130" max="16130" width="29.140625" style="42" customWidth="1"/>
    <col min="16131" max="16131" width="31" style="42" customWidth="1"/>
    <col min="16132" max="16132" width="30.7109375" style="42" customWidth="1"/>
    <col min="16133" max="16133" width="31.28515625" style="42" customWidth="1"/>
    <col min="16134" max="16134" width="28.85546875" style="42" customWidth="1"/>
    <col min="16135" max="16135" width="31" style="42" customWidth="1"/>
    <col min="16136" max="16136" width="30.7109375" style="42" customWidth="1"/>
    <col min="16137" max="16137" width="31.28515625" style="42" customWidth="1"/>
    <col min="16138" max="16138" width="3.42578125" style="42" customWidth="1"/>
    <col min="16139" max="16384" width="9.140625" style="42"/>
  </cols>
  <sheetData>
    <row r="1" spans="1:26" s="44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9"/>
    </row>
    <row r="2" spans="1:26" s="203" customFormat="1" ht="70.5" customHeight="1">
      <c r="A2" s="694" t="s">
        <v>146</v>
      </c>
      <c r="B2" s="694"/>
      <c r="C2" s="694"/>
      <c r="D2" s="694"/>
      <c r="E2" s="694"/>
      <c r="F2" s="694"/>
      <c r="G2" s="694"/>
      <c r="H2" s="694"/>
      <c r="I2" s="694"/>
      <c r="J2" s="270"/>
    </row>
    <row r="3" spans="1:26" s="203" customFormat="1" ht="42.75" customHeight="1">
      <c r="A3" s="694" t="s">
        <v>265</v>
      </c>
      <c r="B3" s="694"/>
      <c r="C3" s="694"/>
      <c r="D3" s="694"/>
      <c r="E3" s="694"/>
      <c r="F3" s="694"/>
      <c r="G3" s="694"/>
      <c r="H3" s="694"/>
      <c r="I3" s="694"/>
      <c r="J3" s="270"/>
    </row>
    <row r="4" spans="1:26" s="203" customFormat="1" ht="40.5" customHeight="1">
      <c r="A4" s="694" t="s">
        <v>2</v>
      </c>
      <c r="B4" s="694"/>
      <c r="C4" s="694"/>
      <c r="D4" s="694"/>
      <c r="E4" s="694"/>
      <c r="F4" s="694"/>
      <c r="G4" s="694"/>
      <c r="H4" s="694"/>
      <c r="I4" s="694"/>
      <c r="J4" s="270"/>
    </row>
    <row r="5" spans="1:26" s="205" customFormat="1" ht="74.25" customHeight="1">
      <c r="A5" s="695" t="s">
        <v>251</v>
      </c>
      <c r="B5" s="695"/>
      <c r="C5" s="695"/>
      <c r="D5" s="695"/>
      <c r="E5" s="695"/>
      <c r="F5" s="695"/>
      <c r="G5" s="695"/>
      <c r="H5" s="695"/>
      <c r="I5" s="695"/>
      <c r="J5" s="271"/>
    </row>
    <row r="6" spans="1:26" ht="6" customHeight="1"/>
    <row r="7" spans="1:26" ht="19.5" customHeight="1">
      <c r="A7" s="206"/>
      <c r="B7" s="207"/>
      <c r="C7" s="207"/>
      <c r="D7" s="208"/>
      <c r="E7" s="208"/>
      <c r="F7" s="208"/>
      <c r="G7" s="208"/>
      <c r="H7" s="207"/>
      <c r="I7" s="208"/>
      <c r="J7" s="273"/>
    </row>
    <row r="8" spans="1:26" s="274" customFormat="1" ht="33.75" customHeight="1">
      <c r="A8" s="210"/>
      <c r="B8" s="700" t="s">
        <v>274</v>
      </c>
      <c r="C8" s="700"/>
      <c r="D8" s="700"/>
      <c r="E8" s="700"/>
      <c r="F8" s="700" t="s">
        <v>53</v>
      </c>
      <c r="G8" s="700"/>
      <c r="H8" s="700"/>
      <c r="I8" s="700"/>
      <c r="U8" s="274">
        <v>1</v>
      </c>
      <c r="V8" s="274">
        <v>1</v>
      </c>
      <c r="Y8" s="274">
        <v>1</v>
      </c>
      <c r="Z8" s="274">
        <v>1</v>
      </c>
    </row>
    <row r="9" spans="1:26" s="276" customFormat="1" ht="75" customHeight="1">
      <c r="A9" s="213"/>
      <c r="B9" s="213" t="s">
        <v>252</v>
      </c>
      <c r="C9" s="214" t="s">
        <v>253</v>
      </c>
      <c r="D9" s="213" t="s">
        <v>254</v>
      </c>
      <c r="E9" s="213" t="s">
        <v>53</v>
      </c>
      <c r="F9" s="213" t="s">
        <v>252</v>
      </c>
      <c r="G9" s="213" t="s">
        <v>253</v>
      </c>
      <c r="H9" s="214" t="s">
        <v>254</v>
      </c>
      <c r="I9" s="213" t="s">
        <v>53</v>
      </c>
      <c r="J9" s="275"/>
      <c r="U9" s="276">
        <v>1</v>
      </c>
      <c r="V9" s="276">
        <v>1</v>
      </c>
      <c r="Y9" s="276">
        <v>1</v>
      </c>
      <c r="Z9" s="276">
        <v>1</v>
      </c>
    </row>
    <row r="10" spans="1:26" s="277" customFormat="1" ht="66.75" customHeight="1">
      <c r="A10" s="217" t="s">
        <v>220</v>
      </c>
      <c r="B10" s="218">
        <v>38.898809999999997</v>
      </c>
      <c r="C10" s="218">
        <v>602.23010999999997</v>
      </c>
      <c r="D10" s="218">
        <v>1111.7644051999998</v>
      </c>
      <c r="E10" s="218">
        <v>1752.8933252000002</v>
      </c>
      <c r="F10" s="218">
        <v>622122.57970040001</v>
      </c>
      <c r="G10" s="218">
        <v>1194025.7493452001</v>
      </c>
      <c r="H10" s="218">
        <v>1305814.5968887999</v>
      </c>
      <c r="I10" s="218">
        <v>3121962.9259343999</v>
      </c>
      <c r="J10" s="274"/>
    </row>
    <row r="11" spans="1:26" s="277" customFormat="1" ht="66.75" customHeight="1">
      <c r="A11" s="217" t="s">
        <v>221</v>
      </c>
      <c r="B11" s="220">
        <v>1206.5</v>
      </c>
      <c r="C11" s="220">
        <v>124.92322</v>
      </c>
      <c r="D11" s="220">
        <v>0</v>
      </c>
      <c r="E11" s="220">
        <v>1331.4232199999999</v>
      </c>
      <c r="F11" s="218">
        <v>11355.36808</v>
      </c>
      <c r="G11" s="218">
        <v>8840.3760177999993</v>
      </c>
      <c r="H11" s="218">
        <v>12220.893389000001</v>
      </c>
      <c r="I11" s="218">
        <v>32416.637486799998</v>
      </c>
      <c r="J11" s="274"/>
    </row>
    <row r="12" spans="1:26" s="277" customFormat="1" ht="66.75" customHeight="1">
      <c r="A12" s="217" t="s">
        <v>222</v>
      </c>
      <c r="B12" s="220">
        <v>0</v>
      </c>
      <c r="C12" s="220">
        <v>0</v>
      </c>
      <c r="D12" s="220">
        <v>0</v>
      </c>
      <c r="E12" s="220">
        <v>0</v>
      </c>
      <c r="F12" s="218">
        <v>336064.13959060004</v>
      </c>
      <c r="G12" s="218">
        <v>607643.29843640001</v>
      </c>
      <c r="H12" s="218">
        <v>13606.7718456</v>
      </c>
      <c r="I12" s="218">
        <v>957314.20987259992</v>
      </c>
      <c r="J12" s="274"/>
    </row>
    <row r="13" spans="1:26" s="277" customFormat="1" ht="66.75" customHeight="1">
      <c r="A13" s="217" t="s">
        <v>223</v>
      </c>
      <c r="B13" s="218">
        <v>0</v>
      </c>
      <c r="C13" s="218">
        <v>0</v>
      </c>
      <c r="D13" s="218">
        <v>0</v>
      </c>
      <c r="E13" s="218">
        <v>0</v>
      </c>
      <c r="F13" s="218">
        <v>324301.08267999999</v>
      </c>
      <c r="G13" s="218">
        <v>95119.831861399987</v>
      </c>
      <c r="H13" s="218">
        <v>56619.098381399999</v>
      </c>
      <c r="I13" s="218">
        <v>476040.01292280003</v>
      </c>
      <c r="J13" s="274"/>
    </row>
    <row r="14" spans="1:26" s="277" customFormat="1" ht="66.75" customHeight="1">
      <c r="A14" s="217" t="s">
        <v>224</v>
      </c>
      <c r="B14" s="218">
        <v>101.31316000000001</v>
      </c>
      <c r="C14" s="218">
        <v>9859.7032651999998</v>
      </c>
      <c r="D14" s="218">
        <v>7462.3351186</v>
      </c>
      <c r="E14" s="218">
        <v>17423.351543799999</v>
      </c>
      <c r="F14" s="218">
        <v>4265689.6223416002</v>
      </c>
      <c r="G14" s="218">
        <v>3360351.4409767999</v>
      </c>
      <c r="H14" s="218">
        <v>3428860.0674088001</v>
      </c>
      <c r="I14" s="218">
        <v>11054901.1307272</v>
      </c>
      <c r="J14" s="274"/>
    </row>
    <row r="15" spans="1:26" s="277" customFormat="1" ht="66.75" customHeight="1">
      <c r="A15" s="217" t="s">
        <v>225</v>
      </c>
      <c r="B15" s="218">
        <v>0</v>
      </c>
      <c r="C15" s="218">
        <v>0</v>
      </c>
      <c r="D15" s="218">
        <v>196.68146999999999</v>
      </c>
      <c r="E15" s="218">
        <v>196.68146999999999</v>
      </c>
      <c r="F15" s="218">
        <v>162415.05343939998</v>
      </c>
      <c r="G15" s="218">
        <v>245405.00820140002</v>
      </c>
      <c r="H15" s="218">
        <v>198949.81778439999</v>
      </c>
      <c r="I15" s="218">
        <v>606769.87942519994</v>
      </c>
      <c r="J15" s="274"/>
    </row>
    <row r="16" spans="1:26" s="277" customFormat="1" ht="66.75" customHeight="1">
      <c r="A16" s="217" t="s">
        <v>131</v>
      </c>
      <c r="B16" s="218">
        <v>28109.492730000002</v>
      </c>
      <c r="C16" s="218">
        <v>19973.3533546</v>
      </c>
      <c r="D16" s="218">
        <v>146388.69597840001</v>
      </c>
      <c r="E16" s="218">
        <v>194471.542063</v>
      </c>
      <c r="F16" s="218">
        <v>2419685.3362675998</v>
      </c>
      <c r="G16" s="218">
        <v>3934390.4388174</v>
      </c>
      <c r="H16" s="218">
        <v>3883157.5265480001</v>
      </c>
      <c r="I16" s="218">
        <v>10237233.301632999</v>
      </c>
      <c r="J16" s="274"/>
    </row>
    <row r="17" spans="1:10" s="277" customFormat="1" ht="66.75" customHeight="1">
      <c r="A17" s="217" t="s">
        <v>226</v>
      </c>
      <c r="B17" s="218">
        <v>15886.42785</v>
      </c>
      <c r="C17" s="218">
        <v>90621.122746000008</v>
      </c>
      <c r="D17" s="218">
        <v>90047.846352199995</v>
      </c>
      <c r="E17" s="218">
        <v>196555.39694819998</v>
      </c>
      <c r="F17" s="218">
        <v>4696151.6173121994</v>
      </c>
      <c r="G17" s="218">
        <v>7640167.0767681999</v>
      </c>
      <c r="H17" s="218">
        <v>7352032.7553292001</v>
      </c>
      <c r="I17" s="218">
        <v>19688351.4494096</v>
      </c>
      <c r="J17" s="274"/>
    </row>
    <row r="18" spans="1:10" s="277" customFormat="1" ht="66.75" customHeight="1">
      <c r="A18" s="217" t="s">
        <v>227</v>
      </c>
      <c r="B18" s="218">
        <v>93.337410000000006</v>
      </c>
      <c r="C18" s="218">
        <v>14019.592181800001</v>
      </c>
      <c r="D18" s="218">
        <v>6745.7687041999998</v>
      </c>
      <c r="E18" s="218">
        <v>20858.698295999999</v>
      </c>
      <c r="F18" s="218">
        <v>30534.278883000003</v>
      </c>
      <c r="G18" s="218">
        <v>429923.78915920004</v>
      </c>
      <c r="H18" s="218">
        <v>690837.05446519994</v>
      </c>
      <c r="I18" s="218">
        <v>1151295.1225074001</v>
      </c>
      <c r="J18" s="274"/>
    </row>
    <row r="19" spans="1:10" s="277" customFormat="1" ht="66.75" customHeight="1">
      <c r="A19" s="217" t="s">
        <v>228</v>
      </c>
      <c r="B19" s="218">
        <v>408.60665999999998</v>
      </c>
      <c r="C19" s="218">
        <v>15721.194358799999</v>
      </c>
      <c r="D19" s="218">
        <v>10878.680030200001</v>
      </c>
      <c r="E19" s="218">
        <v>27008.481048999998</v>
      </c>
      <c r="F19" s="218">
        <v>265990.8351198</v>
      </c>
      <c r="G19" s="218">
        <v>2091317.3019482</v>
      </c>
      <c r="H19" s="218">
        <v>1997226.6489173998</v>
      </c>
      <c r="I19" s="218">
        <v>4354534.7859854</v>
      </c>
      <c r="J19" s="274"/>
    </row>
    <row r="20" spans="1:10" s="277" customFormat="1" ht="66.75" customHeight="1">
      <c r="A20" s="217" t="s">
        <v>229</v>
      </c>
      <c r="B20" s="218">
        <v>141.864</v>
      </c>
      <c r="C20" s="218">
        <v>0</v>
      </c>
      <c r="D20" s="218">
        <v>199.84832</v>
      </c>
      <c r="E20" s="218">
        <v>341.71232000000003</v>
      </c>
      <c r="F20" s="218">
        <v>1033508.2704578</v>
      </c>
      <c r="G20" s="218">
        <v>1819115.0081858002</v>
      </c>
      <c r="H20" s="218">
        <v>292403.24491960002</v>
      </c>
      <c r="I20" s="218">
        <v>3145026.5235632001</v>
      </c>
      <c r="J20" s="274"/>
    </row>
    <row r="21" spans="1:10" s="277" customFormat="1" ht="66.75" customHeight="1">
      <c r="A21" s="217" t="s">
        <v>230</v>
      </c>
      <c r="B21" s="218">
        <v>269.64796999999999</v>
      </c>
      <c r="C21" s="218">
        <v>19644.339500599999</v>
      </c>
      <c r="D21" s="218">
        <v>161368.42510600001</v>
      </c>
      <c r="E21" s="218">
        <v>181282.41257659998</v>
      </c>
      <c r="F21" s="218">
        <v>505560.20407599997</v>
      </c>
      <c r="G21" s="218">
        <v>2536912.8243779996</v>
      </c>
      <c r="H21" s="218">
        <v>13896895.0291478</v>
      </c>
      <c r="I21" s="218">
        <v>16939368.057601802</v>
      </c>
      <c r="J21" s="274"/>
    </row>
    <row r="22" spans="1:10" s="277" customFormat="1" ht="66.75" customHeight="1">
      <c r="A22" s="217" t="s">
        <v>231</v>
      </c>
      <c r="B22" s="218">
        <v>224.13944000000001</v>
      </c>
      <c r="C22" s="218">
        <v>111.33928</v>
      </c>
      <c r="D22" s="218">
        <v>110.83319999999999</v>
      </c>
      <c r="E22" s="218">
        <v>446.31191999999999</v>
      </c>
      <c r="F22" s="218">
        <v>2363.36114</v>
      </c>
      <c r="G22" s="218">
        <v>30996.232929400001</v>
      </c>
      <c r="H22" s="218">
        <v>11121.413755600001</v>
      </c>
      <c r="I22" s="218">
        <v>44481.007825000001</v>
      </c>
      <c r="J22" s="274"/>
    </row>
    <row r="23" spans="1:10" s="277" customFormat="1" ht="66.75" customHeight="1">
      <c r="A23" s="217" t="s">
        <v>232</v>
      </c>
      <c r="B23" s="218">
        <v>0</v>
      </c>
      <c r="C23" s="218">
        <v>159.67695000000001</v>
      </c>
      <c r="D23" s="218">
        <v>839.46795999999995</v>
      </c>
      <c r="E23" s="218">
        <v>999.14490999999998</v>
      </c>
      <c r="F23" s="218">
        <v>5737.5078109999995</v>
      </c>
      <c r="G23" s="218">
        <v>40997.758964799999</v>
      </c>
      <c r="H23" s="218">
        <v>229219.63687740001</v>
      </c>
      <c r="I23" s="218">
        <v>275954.90365319996</v>
      </c>
      <c r="J23" s="274"/>
    </row>
    <row r="24" spans="1:10" s="277" customFormat="1" ht="66.75" customHeight="1">
      <c r="A24" s="217" t="s">
        <v>233</v>
      </c>
      <c r="B24" s="218">
        <v>35.80592</v>
      </c>
      <c r="C24" s="218">
        <v>5642.8305199999995</v>
      </c>
      <c r="D24" s="218">
        <v>3169.7972</v>
      </c>
      <c r="E24" s="218">
        <v>8848.4336400000011</v>
      </c>
      <c r="F24" s="218">
        <v>157435.26393740001</v>
      </c>
      <c r="G24" s="218">
        <v>987402.81929000001</v>
      </c>
      <c r="H24" s="218">
        <v>1083282.3022234002</v>
      </c>
      <c r="I24" s="218">
        <v>2228120.3854507999</v>
      </c>
      <c r="J24" s="274"/>
    </row>
    <row r="25" spans="1:10" s="277" customFormat="1" ht="66.75" customHeight="1">
      <c r="A25" s="217" t="s">
        <v>234</v>
      </c>
      <c r="B25" s="218">
        <v>0</v>
      </c>
      <c r="C25" s="218">
        <v>18.053529999999999</v>
      </c>
      <c r="D25" s="218">
        <v>0</v>
      </c>
      <c r="E25" s="218">
        <v>18.053529999999999</v>
      </c>
      <c r="F25" s="218">
        <v>599.11266000000001</v>
      </c>
      <c r="G25" s="218">
        <v>2368.8197689999997</v>
      </c>
      <c r="H25" s="218">
        <v>2140.8101409999999</v>
      </c>
      <c r="I25" s="218">
        <v>5108.7425700000003</v>
      </c>
      <c r="J25" s="274"/>
    </row>
    <row r="26" spans="1:10" s="277" customFormat="1" ht="66.75" customHeight="1">
      <c r="A26" s="217" t="s">
        <v>235</v>
      </c>
      <c r="B26" s="218">
        <v>0</v>
      </c>
      <c r="C26" s="218">
        <v>0</v>
      </c>
      <c r="D26" s="218">
        <v>0</v>
      </c>
      <c r="E26" s="218">
        <v>0</v>
      </c>
      <c r="F26" s="218">
        <v>1441.1655836</v>
      </c>
      <c r="G26" s="218">
        <v>4825.6029441999999</v>
      </c>
      <c r="H26" s="218">
        <v>314.54401000000001</v>
      </c>
      <c r="I26" s="218">
        <v>6581.3125378000004</v>
      </c>
      <c r="J26" s="274"/>
    </row>
    <row r="27" spans="1:10" s="279" customFormat="1" ht="92.25" customHeight="1" thickBot="1">
      <c r="A27" s="221" t="s">
        <v>236</v>
      </c>
      <c r="B27" s="222">
        <v>0</v>
      </c>
      <c r="C27" s="222">
        <v>0</v>
      </c>
      <c r="D27" s="222">
        <v>0</v>
      </c>
      <c r="E27" s="222">
        <v>0</v>
      </c>
      <c r="F27" s="222">
        <v>2174.9484600000001</v>
      </c>
      <c r="G27" s="222">
        <v>2061.8215838000001</v>
      </c>
      <c r="H27" s="222">
        <v>2760.9371132000001</v>
      </c>
      <c r="I27" s="222">
        <v>6997.7071569999998</v>
      </c>
      <c r="J27" s="278"/>
    </row>
    <row r="28" spans="1:10" s="277" customFormat="1" ht="42" customHeight="1" thickTop="1" thickBot="1">
      <c r="A28" s="280" t="s">
        <v>255</v>
      </c>
      <c r="B28" s="281">
        <f>SUM(B10:B27)</f>
        <v>46516.033949999997</v>
      </c>
      <c r="C28" s="281">
        <f t="shared" ref="C28:I28" si="0">SUM(C10:C27)</f>
        <v>176498.35901699998</v>
      </c>
      <c r="D28" s="281">
        <f t="shared" si="0"/>
        <v>428520.14384479995</v>
      </c>
      <c r="E28" s="281">
        <f t="shared" si="0"/>
        <v>651534.53681179998</v>
      </c>
      <c r="F28" s="281">
        <f t="shared" si="0"/>
        <v>14843129.747540401</v>
      </c>
      <c r="G28" s="281">
        <f t="shared" si="0"/>
        <v>25031865.199577</v>
      </c>
      <c r="H28" s="281">
        <f t="shared" si="0"/>
        <v>34457463.149145797</v>
      </c>
      <c r="I28" s="281">
        <f t="shared" si="0"/>
        <v>74332458.096263215</v>
      </c>
      <c r="J28" s="274"/>
    </row>
    <row r="29" spans="1:10" ht="11.25" customHeight="1" thickTop="1" thickBot="1">
      <c r="A29" s="227"/>
      <c r="B29" s="228"/>
      <c r="C29" s="229"/>
      <c r="D29" s="229"/>
      <c r="E29" s="229"/>
      <c r="F29" s="228"/>
      <c r="G29" s="228"/>
      <c r="H29" s="228"/>
      <c r="I29" s="228"/>
    </row>
    <row r="30" spans="1:10" ht="33" customHeight="1" thickTop="1">
      <c r="A30" s="230" t="s">
        <v>238</v>
      </c>
      <c r="B30" s="70"/>
      <c r="C30" s="191"/>
      <c r="D30" s="191"/>
      <c r="E30" s="191"/>
      <c r="F30" s="114"/>
      <c r="G30" s="114"/>
      <c r="H30" s="114"/>
      <c r="I30" s="114"/>
    </row>
    <row r="31" spans="1:10" ht="13.5" customHeight="1">
      <c r="A31" s="164"/>
      <c r="B31" s="67"/>
      <c r="C31" s="135"/>
      <c r="D31" s="135"/>
      <c r="E31" s="135"/>
      <c r="F31" s="114"/>
      <c r="G31" s="114"/>
      <c r="H31" s="114"/>
      <c r="I31" s="114"/>
    </row>
    <row r="32" spans="1:10" ht="13.5" customHeight="1">
      <c r="A32" s="164"/>
      <c r="B32" s="67"/>
      <c r="C32" s="135"/>
      <c r="D32" s="135"/>
      <c r="E32" s="135"/>
      <c r="F32" s="114"/>
      <c r="G32" s="114"/>
      <c r="H32" s="114"/>
      <c r="I32" s="114"/>
    </row>
    <row r="33" spans="1:9" ht="13.5" customHeight="1">
      <c r="A33" s="164"/>
      <c r="B33" s="67"/>
      <c r="C33" s="135"/>
      <c r="D33" s="135"/>
      <c r="E33" s="135"/>
      <c r="F33" s="114"/>
      <c r="G33" s="114"/>
      <c r="H33" s="114"/>
      <c r="I33" s="114"/>
    </row>
    <row r="34" spans="1:9" ht="13.5" customHeight="1">
      <c r="A34" s="164"/>
      <c r="B34" s="67"/>
      <c r="C34" s="135"/>
      <c r="D34" s="135"/>
      <c r="E34" s="135"/>
      <c r="F34" s="114"/>
      <c r="G34" s="114"/>
      <c r="H34" s="114"/>
      <c r="I34" s="114"/>
    </row>
    <row r="35" spans="1:9" ht="13.5" customHeight="1">
      <c r="A35" s="164"/>
      <c r="B35" s="67"/>
      <c r="C35" s="135"/>
      <c r="D35" s="135"/>
      <c r="E35" s="135"/>
      <c r="F35" s="114"/>
      <c r="G35" s="114"/>
      <c r="H35" s="114"/>
      <c r="I35" s="114"/>
    </row>
    <row r="36" spans="1:9" ht="13.5" customHeight="1">
      <c r="A36" s="164"/>
      <c r="B36" s="67"/>
      <c r="C36" s="135"/>
      <c r="D36" s="135"/>
      <c r="E36" s="135"/>
      <c r="F36" s="114"/>
      <c r="G36" s="114"/>
      <c r="H36" s="114"/>
      <c r="I36" s="114"/>
    </row>
    <row r="37" spans="1:9" ht="13.5" customHeight="1">
      <c r="A37" s="168"/>
      <c r="B37" s="235"/>
      <c r="C37" s="135"/>
      <c r="D37" s="135"/>
      <c r="E37" s="135"/>
      <c r="F37" s="114"/>
      <c r="G37" s="114"/>
      <c r="H37" s="114"/>
      <c r="I37" s="114"/>
    </row>
    <row r="38" spans="1:9" ht="13.5" customHeight="1">
      <c r="A38" s="164"/>
      <c r="B38" s="235"/>
      <c r="C38" s="135"/>
      <c r="D38" s="135"/>
      <c r="E38" s="135"/>
      <c r="F38" s="114"/>
      <c r="G38" s="114"/>
      <c r="H38" s="114"/>
      <c r="I38" s="114"/>
    </row>
    <row r="39" spans="1:9" ht="13.5" customHeight="1">
      <c r="A39" s="164"/>
      <c r="B39" s="235"/>
      <c r="C39" s="135"/>
      <c r="D39" s="135"/>
      <c r="E39" s="135"/>
      <c r="F39" s="114"/>
      <c r="G39" s="114"/>
      <c r="H39" s="114"/>
      <c r="I39" s="114"/>
    </row>
    <row r="40" spans="1:9" ht="13.5" customHeight="1">
      <c r="A40" s="164"/>
      <c r="B40" s="235"/>
      <c r="C40" s="135"/>
      <c r="D40" s="135"/>
      <c r="E40" s="135"/>
      <c r="F40" s="114"/>
      <c r="G40" s="114"/>
      <c r="H40" s="114"/>
      <c r="I40" s="114"/>
    </row>
    <row r="41" spans="1:9" ht="13.5" customHeight="1">
      <c r="A41" s="164"/>
      <c r="B41" s="235"/>
      <c r="C41" s="135"/>
      <c r="D41" s="135"/>
      <c r="E41" s="135"/>
      <c r="F41" s="114"/>
      <c r="G41" s="114"/>
      <c r="H41" s="114"/>
      <c r="I41" s="114"/>
    </row>
    <row r="42" spans="1:9" ht="13.5" customHeight="1">
      <c r="A42" s="164"/>
      <c r="B42" s="235"/>
      <c r="C42" s="135"/>
      <c r="D42" s="135"/>
      <c r="E42" s="135"/>
      <c r="F42" s="114"/>
      <c r="G42" s="114"/>
      <c r="H42" s="114"/>
      <c r="I42" s="114"/>
    </row>
    <row r="43" spans="1:9" ht="13.5" customHeight="1">
      <c r="A43" s="168"/>
      <c r="B43" s="235"/>
      <c r="C43" s="135"/>
      <c r="D43" s="135"/>
      <c r="E43" s="135"/>
      <c r="F43" s="114"/>
      <c r="G43" s="114"/>
      <c r="H43" s="114"/>
      <c r="I43" s="114"/>
    </row>
    <row r="44" spans="1:9" ht="13.5" customHeight="1">
      <c r="A44" s="164"/>
      <c r="B44" s="67"/>
      <c r="C44" s="135"/>
      <c r="D44" s="135"/>
      <c r="E44" s="135"/>
      <c r="F44" s="114"/>
      <c r="G44" s="114"/>
      <c r="H44" s="114"/>
      <c r="I44" s="114"/>
    </row>
    <row r="45" spans="1:9" ht="13.5" customHeight="1">
      <c r="A45" s="164"/>
      <c r="B45" s="67"/>
      <c r="C45" s="135"/>
      <c r="D45" s="135"/>
      <c r="E45" s="135"/>
      <c r="F45" s="114"/>
      <c r="G45" s="114"/>
      <c r="H45" s="114"/>
      <c r="I45" s="114"/>
    </row>
    <row r="46" spans="1:9" ht="13.5" customHeight="1">
      <c r="A46" s="164"/>
      <c r="B46" s="67"/>
      <c r="C46" s="135"/>
      <c r="D46" s="135"/>
      <c r="E46" s="135"/>
      <c r="F46" s="114"/>
      <c r="G46" s="114"/>
      <c r="H46" s="114"/>
      <c r="I46" s="114"/>
    </row>
    <row r="47" spans="1:9" ht="13.5" customHeight="1">
      <c r="A47" s="168"/>
      <c r="B47" s="67"/>
      <c r="C47" s="135"/>
      <c r="D47" s="135"/>
      <c r="E47" s="135"/>
      <c r="F47" s="114"/>
      <c r="G47" s="114"/>
      <c r="H47" s="114"/>
      <c r="I47" s="114"/>
    </row>
    <row r="48" spans="1:9" ht="13.5" customHeight="1">
      <c r="A48" s="164"/>
      <c r="B48" s="67"/>
      <c r="C48" s="135"/>
      <c r="D48" s="135"/>
      <c r="E48" s="135"/>
      <c r="F48" s="114"/>
      <c r="G48" s="114"/>
      <c r="H48" s="114"/>
      <c r="I48" s="114"/>
    </row>
    <row r="49" spans="1:9" ht="13.5" customHeight="1">
      <c r="A49" s="164"/>
      <c r="B49" s="67"/>
      <c r="C49" s="135"/>
      <c r="D49" s="135"/>
      <c r="E49" s="135"/>
      <c r="F49" s="114"/>
      <c r="G49" s="114"/>
      <c r="H49" s="114"/>
      <c r="I49" s="114"/>
    </row>
    <row r="50" spans="1:9" ht="13.5" customHeight="1">
      <c r="A50" s="164"/>
      <c r="B50" s="67"/>
      <c r="C50" s="135"/>
      <c r="D50" s="135"/>
      <c r="E50" s="135"/>
      <c r="F50" s="114"/>
      <c r="G50" s="114"/>
      <c r="H50" s="114"/>
      <c r="I50" s="114"/>
    </row>
    <row r="51" spans="1:9" ht="13.5" customHeight="1">
      <c r="A51" s="164"/>
      <c r="B51" s="67"/>
      <c r="C51" s="135"/>
      <c r="D51" s="135"/>
      <c r="E51" s="135"/>
      <c r="F51" s="114"/>
      <c r="G51" s="114"/>
      <c r="H51" s="114"/>
      <c r="I51" s="114"/>
    </row>
    <row r="52" spans="1:9" ht="13.5" customHeight="1">
      <c r="A52" s="168"/>
      <c r="B52" s="67"/>
      <c r="C52" s="135"/>
      <c r="D52" s="135"/>
      <c r="E52" s="135"/>
      <c r="F52" s="114"/>
      <c r="G52" s="114"/>
      <c r="H52" s="114"/>
      <c r="I52" s="114"/>
    </row>
    <row r="53" spans="1:9" ht="13.5" customHeight="1">
      <c r="A53" s="164"/>
      <c r="B53" s="67"/>
      <c r="C53" s="135"/>
      <c r="D53" s="135"/>
      <c r="E53" s="135"/>
      <c r="F53" s="114"/>
      <c r="G53" s="114"/>
      <c r="H53" s="114"/>
      <c r="I53" s="114"/>
    </row>
    <row r="54" spans="1:9" ht="13.5" customHeight="1">
      <c r="A54" s="164"/>
      <c r="B54" s="67"/>
      <c r="C54" s="135"/>
      <c r="D54" s="135"/>
      <c r="E54" s="135"/>
      <c r="F54" s="114"/>
      <c r="G54" s="114"/>
      <c r="H54" s="114"/>
      <c r="I54" s="114"/>
    </row>
    <row r="55" spans="1:9" ht="13.5" customHeight="1">
      <c r="A55" s="164"/>
      <c r="B55" s="67"/>
      <c r="C55" s="135"/>
      <c r="D55" s="135"/>
      <c r="E55" s="135"/>
      <c r="F55" s="114"/>
      <c r="G55" s="114"/>
      <c r="H55" s="114"/>
      <c r="I55" s="114"/>
    </row>
    <row r="56" spans="1:9" ht="9" customHeight="1">
      <c r="A56" s="166"/>
      <c r="B56" s="67"/>
      <c r="C56" s="135"/>
      <c r="D56" s="135"/>
      <c r="E56" s="135"/>
      <c r="F56" s="114"/>
      <c r="G56" s="114"/>
      <c r="H56" s="114"/>
      <c r="I56" s="114"/>
    </row>
    <row r="57" spans="1:9" ht="9" customHeight="1">
      <c r="A57" s="166"/>
      <c r="B57" s="67"/>
      <c r="C57" s="135"/>
      <c r="D57" s="135"/>
      <c r="E57" s="135"/>
      <c r="F57" s="114"/>
      <c r="G57" s="114"/>
      <c r="H57" s="114"/>
      <c r="I57" s="114"/>
    </row>
    <row r="58" spans="1:9" ht="9" customHeight="1">
      <c r="A58" s="166"/>
      <c r="B58" s="67"/>
      <c r="C58" s="135"/>
      <c r="D58" s="135"/>
      <c r="E58" s="135"/>
      <c r="F58" s="114"/>
      <c r="G58" s="114"/>
      <c r="H58" s="114"/>
      <c r="I58" s="114"/>
    </row>
    <row r="59" spans="1:9" ht="9" customHeight="1">
      <c r="A59" s="166"/>
      <c r="B59" s="67"/>
      <c r="C59" s="135"/>
      <c r="D59" s="135"/>
      <c r="E59" s="135"/>
      <c r="F59" s="114"/>
      <c r="G59" s="114"/>
      <c r="H59" s="114"/>
      <c r="I59" s="114"/>
    </row>
    <row r="60" spans="1:9" ht="9" customHeight="1">
      <c r="A60" s="167"/>
      <c r="B60" s="67"/>
      <c r="C60" s="135"/>
      <c r="D60" s="135"/>
      <c r="E60" s="135"/>
      <c r="F60" s="114"/>
      <c r="G60" s="114"/>
      <c r="H60" s="114"/>
      <c r="I60" s="114"/>
    </row>
    <row r="61" spans="1:9" ht="9" customHeight="1">
      <c r="A61" s="167"/>
      <c r="C61" s="135"/>
      <c r="D61" s="135"/>
      <c r="E61" s="135"/>
      <c r="F61" s="114"/>
      <c r="G61" s="114"/>
      <c r="H61" s="114"/>
      <c r="I61" s="114"/>
    </row>
    <row r="62" spans="1:9" ht="9" customHeight="1">
      <c r="A62" s="168"/>
      <c r="C62" s="135"/>
      <c r="D62" s="135"/>
      <c r="E62" s="135"/>
      <c r="F62" s="114"/>
      <c r="G62" s="114"/>
      <c r="H62" s="114"/>
      <c r="I62" s="114"/>
    </row>
    <row r="63" spans="1:9" ht="9" customHeight="1">
      <c r="A63" s="164"/>
      <c r="C63" s="135"/>
      <c r="D63" s="135"/>
      <c r="E63" s="135"/>
      <c r="F63" s="114"/>
      <c r="G63" s="114"/>
      <c r="H63" s="114"/>
      <c r="I63" s="114"/>
    </row>
    <row r="64" spans="1:9" ht="9" customHeight="1">
      <c r="A64" s="164"/>
      <c r="C64" s="135"/>
      <c r="D64" s="135"/>
      <c r="E64" s="135"/>
      <c r="F64" s="114"/>
      <c r="G64" s="114"/>
      <c r="H64" s="114"/>
      <c r="I64" s="114"/>
    </row>
    <row r="65" spans="1:9" ht="9" customHeight="1">
      <c r="A65" s="164"/>
      <c r="C65" s="135"/>
      <c r="D65" s="135"/>
      <c r="E65" s="135"/>
      <c r="F65" s="114"/>
      <c r="G65" s="114"/>
      <c r="H65" s="114"/>
      <c r="I65" s="114"/>
    </row>
    <row r="66" spans="1:9" ht="9" customHeight="1">
      <c r="A66" s="164"/>
      <c r="C66" s="135"/>
      <c r="D66" s="135"/>
      <c r="E66" s="135"/>
      <c r="F66" s="114"/>
      <c r="G66" s="114"/>
      <c r="H66" s="114"/>
      <c r="I66" s="114"/>
    </row>
    <row r="67" spans="1:9" ht="9" customHeight="1">
      <c r="A67" s="166"/>
      <c r="C67" s="135"/>
      <c r="D67" s="135"/>
      <c r="E67" s="135"/>
      <c r="F67" s="114"/>
      <c r="G67" s="114"/>
      <c r="H67" s="114"/>
      <c r="I67" s="114"/>
    </row>
    <row r="68" spans="1:9" ht="9" customHeight="1">
      <c r="A68" s="168"/>
      <c r="C68" s="135"/>
      <c r="D68" s="135"/>
      <c r="E68" s="135"/>
      <c r="F68" s="114"/>
      <c r="G68" s="114"/>
      <c r="H68" s="114"/>
      <c r="I68" s="114"/>
    </row>
    <row r="69" spans="1:9" ht="9" customHeight="1">
      <c r="A69" s="164"/>
      <c r="C69" s="135"/>
      <c r="D69" s="135"/>
      <c r="E69" s="135"/>
      <c r="F69" s="114"/>
      <c r="G69" s="114"/>
      <c r="H69" s="114"/>
      <c r="I69" s="114"/>
    </row>
    <row r="70" spans="1:9" ht="9" customHeight="1">
      <c r="A70" s="164"/>
      <c r="C70" s="135"/>
      <c r="D70" s="135"/>
      <c r="E70" s="135"/>
      <c r="F70" s="114"/>
      <c r="G70" s="114"/>
      <c r="H70" s="114"/>
      <c r="I70" s="114"/>
    </row>
    <row r="71" spans="1:9" ht="9" customHeight="1">
      <c r="A71" s="164"/>
      <c r="C71" s="135"/>
      <c r="D71" s="135"/>
      <c r="E71" s="135"/>
      <c r="F71" s="114"/>
      <c r="G71" s="114"/>
      <c r="H71" s="114"/>
      <c r="I71" s="114"/>
    </row>
    <row r="72" spans="1:9" ht="9" customHeight="1">
      <c r="A72" s="164"/>
      <c r="C72" s="135"/>
      <c r="D72" s="135"/>
      <c r="E72" s="135"/>
      <c r="F72" s="114"/>
      <c r="G72" s="114"/>
      <c r="H72" s="114"/>
      <c r="I72" s="114"/>
    </row>
    <row r="73" spans="1:9" ht="9" customHeight="1">
      <c r="A73" s="166"/>
      <c r="C73" s="135"/>
      <c r="D73" s="135"/>
      <c r="E73" s="135"/>
      <c r="F73" s="114"/>
      <c r="G73" s="114"/>
      <c r="H73" s="114"/>
      <c r="I73" s="114"/>
    </row>
    <row r="74" spans="1:9" ht="9" customHeight="1">
      <c r="A74" s="168"/>
      <c r="C74" s="135"/>
      <c r="D74" s="135"/>
      <c r="E74" s="135"/>
      <c r="F74" s="114"/>
      <c r="G74" s="114"/>
      <c r="H74" s="114"/>
      <c r="I74" s="114"/>
    </row>
    <row r="75" spans="1:9" ht="9" customHeight="1">
      <c r="A75" s="164"/>
      <c r="C75" s="135"/>
      <c r="D75" s="135"/>
      <c r="E75" s="135"/>
      <c r="F75" s="114"/>
      <c r="G75" s="114"/>
      <c r="H75" s="114"/>
      <c r="I75" s="114"/>
    </row>
    <row r="76" spans="1:9" ht="9" customHeight="1">
      <c r="A76" s="164"/>
      <c r="C76" s="135"/>
      <c r="D76" s="135"/>
      <c r="E76" s="135"/>
      <c r="F76" s="114"/>
      <c r="G76" s="114"/>
      <c r="H76" s="114"/>
      <c r="I76" s="114"/>
    </row>
    <row r="77" spans="1:9" ht="9" customHeight="1">
      <c r="A77" s="164"/>
      <c r="C77" s="135"/>
      <c r="D77" s="135"/>
      <c r="E77" s="135"/>
      <c r="F77" s="114"/>
      <c r="G77" s="114"/>
      <c r="H77" s="114"/>
      <c r="I77" s="114"/>
    </row>
    <row r="78" spans="1:9" ht="9" customHeight="1">
      <c r="A78" s="164"/>
      <c r="C78" s="135"/>
      <c r="D78" s="135"/>
      <c r="E78" s="135"/>
      <c r="F78" s="114"/>
      <c r="G78" s="114"/>
      <c r="H78" s="114"/>
      <c r="I78" s="114"/>
    </row>
    <row r="79" spans="1:9">
      <c r="A79" s="164"/>
      <c r="C79" s="67"/>
      <c r="D79" s="67"/>
      <c r="E79" s="67"/>
    </row>
    <row r="80" spans="1:9">
      <c r="A80" s="164"/>
      <c r="C80" s="67"/>
      <c r="D80" s="67"/>
      <c r="E80" s="67"/>
    </row>
    <row r="81" spans="1:5">
      <c r="A81" s="164"/>
      <c r="C81" s="67"/>
      <c r="D81" s="67"/>
      <c r="E81" s="67"/>
    </row>
    <row r="82" spans="1:5">
      <c r="A82" s="164"/>
      <c r="C82" s="67"/>
      <c r="D82" s="67"/>
      <c r="E82" s="67"/>
    </row>
    <row r="83" spans="1:5">
      <c r="A83" s="166"/>
      <c r="C83" s="67"/>
      <c r="D83" s="67"/>
      <c r="E83" s="67"/>
    </row>
    <row r="84" spans="1:5">
      <c r="A84" s="168"/>
      <c r="C84" s="67"/>
      <c r="D84" s="67"/>
      <c r="E84" s="67"/>
    </row>
    <row r="85" spans="1:5">
      <c r="A85" s="164"/>
      <c r="C85" s="67"/>
      <c r="D85" s="67"/>
      <c r="E85" s="67"/>
    </row>
    <row r="86" spans="1:5">
      <c r="A86" s="164"/>
      <c r="C86" s="67"/>
      <c r="D86" s="67"/>
      <c r="E86" s="67"/>
    </row>
    <row r="87" spans="1:5">
      <c r="A87" s="164"/>
      <c r="C87" s="67"/>
      <c r="D87" s="67"/>
      <c r="E87" s="67"/>
    </row>
    <row r="88" spans="1:5">
      <c r="A88" s="164"/>
      <c r="C88" s="67"/>
      <c r="D88" s="67"/>
      <c r="E88" s="67"/>
    </row>
    <row r="89" spans="1:5">
      <c r="A89" s="164"/>
      <c r="C89" s="67"/>
      <c r="D89" s="67"/>
      <c r="E89" s="67"/>
    </row>
    <row r="90" spans="1:5">
      <c r="A90" s="164"/>
      <c r="C90" s="67"/>
      <c r="D90" s="67"/>
      <c r="E90" s="67"/>
    </row>
    <row r="91" spans="1:5">
      <c r="A91" s="164"/>
      <c r="C91" s="67"/>
      <c r="D91" s="67"/>
      <c r="E91" s="67"/>
    </row>
    <row r="92" spans="1:5">
      <c r="A92" s="164"/>
      <c r="C92" s="67"/>
      <c r="D92" s="67"/>
      <c r="E92" s="67"/>
    </row>
    <row r="93" spans="1:5">
      <c r="A93" s="164"/>
      <c r="C93" s="67"/>
      <c r="D93" s="67"/>
      <c r="E93" s="67"/>
    </row>
    <row r="94" spans="1:5">
      <c r="A94" s="168"/>
      <c r="C94" s="67"/>
      <c r="D94" s="67"/>
      <c r="E94" s="67"/>
    </row>
    <row r="95" spans="1:5">
      <c r="A95" s="164"/>
      <c r="C95" s="67"/>
      <c r="D95" s="67"/>
      <c r="E95" s="67"/>
    </row>
    <row r="96" spans="1:5">
      <c r="A96" s="164"/>
      <c r="C96" s="67"/>
      <c r="D96" s="67"/>
      <c r="E96" s="67"/>
    </row>
    <row r="97" spans="1:5">
      <c r="A97" s="164"/>
      <c r="C97" s="67"/>
      <c r="D97" s="67"/>
      <c r="E97" s="67"/>
    </row>
    <row r="98" spans="1:5">
      <c r="A98" s="169"/>
      <c r="C98" s="67"/>
      <c r="D98" s="67"/>
      <c r="E98" s="67"/>
    </row>
    <row r="99" spans="1:5">
      <c r="A99" s="169"/>
      <c r="C99" s="67"/>
      <c r="D99" s="67"/>
      <c r="E99" s="67"/>
    </row>
    <row r="100" spans="1:5">
      <c r="A100" s="169"/>
      <c r="C100" s="67"/>
      <c r="D100" s="67"/>
      <c r="E100" s="67"/>
    </row>
    <row r="101" spans="1:5">
      <c r="A101" s="169"/>
      <c r="C101" s="67"/>
      <c r="D101" s="67"/>
      <c r="E101" s="67"/>
    </row>
    <row r="102" spans="1:5">
      <c r="A102" s="169"/>
      <c r="C102" s="67"/>
      <c r="D102" s="67"/>
      <c r="E102" s="67"/>
    </row>
    <row r="103" spans="1:5">
      <c r="A103" s="169"/>
      <c r="C103" s="67"/>
      <c r="D103" s="67"/>
      <c r="E103" s="67"/>
    </row>
    <row r="104" spans="1:5">
      <c r="A104" s="169"/>
      <c r="C104" s="67"/>
      <c r="D104" s="67"/>
      <c r="E104" s="67"/>
    </row>
    <row r="105" spans="1:5">
      <c r="A105" s="169"/>
      <c r="C105" s="67"/>
      <c r="D105" s="67"/>
      <c r="E105" s="67"/>
    </row>
    <row r="106" spans="1:5">
      <c r="A106" s="169"/>
      <c r="C106" s="67"/>
      <c r="D106" s="67"/>
      <c r="E106" s="67"/>
    </row>
    <row r="107" spans="1:5" ht="15.75">
      <c r="A107" s="170"/>
      <c r="C107" s="67"/>
      <c r="D107" s="67"/>
      <c r="E107" s="67"/>
    </row>
    <row r="108" spans="1:5" ht="15.75">
      <c r="A108" s="170"/>
      <c r="C108" s="67"/>
      <c r="D108" s="67"/>
      <c r="E108" s="67"/>
    </row>
    <row r="109" spans="1:5" ht="15.75">
      <c r="A109" s="170"/>
      <c r="C109" s="67"/>
      <c r="D109" s="67"/>
      <c r="E109" s="67"/>
    </row>
    <row r="110" spans="1:5" ht="15.75">
      <c r="A110" s="170"/>
      <c r="C110" s="67"/>
      <c r="D110" s="67"/>
      <c r="E110" s="67"/>
    </row>
    <row r="111" spans="1:5" ht="15.75">
      <c r="A111" s="170"/>
      <c r="C111" s="67"/>
      <c r="D111" s="67"/>
      <c r="E111" s="67"/>
    </row>
    <row r="112" spans="1:5" ht="15.75">
      <c r="A112" s="170"/>
      <c r="C112" s="67"/>
      <c r="D112" s="67"/>
      <c r="E112" s="67"/>
    </row>
    <row r="113" spans="1:5" ht="15.75">
      <c r="A113" s="170"/>
      <c r="C113" s="67"/>
      <c r="D113" s="67"/>
      <c r="E113" s="67"/>
    </row>
    <row r="114" spans="1:5" ht="15.75">
      <c r="A114" s="170"/>
      <c r="C114" s="67"/>
      <c r="D114" s="67"/>
      <c r="E114" s="67"/>
    </row>
    <row r="115" spans="1:5" ht="15.75">
      <c r="A115" s="170"/>
      <c r="C115" s="67"/>
      <c r="D115" s="67"/>
      <c r="E115" s="67"/>
    </row>
    <row r="116" spans="1:5" ht="15.75">
      <c r="A116" s="170"/>
      <c r="C116" s="67"/>
      <c r="D116" s="67"/>
      <c r="E116" s="67"/>
    </row>
    <row r="117" spans="1:5" ht="15.75">
      <c r="A117" s="170"/>
      <c r="C117" s="67"/>
      <c r="D117" s="67"/>
      <c r="E117" s="67"/>
    </row>
    <row r="118" spans="1:5" ht="15.75">
      <c r="A118" s="170"/>
      <c r="C118" s="67"/>
      <c r="D118" s="67"/>
      <c r="E118" s="67"/>
    </row>
    <row r="119" spans="1:5" ht="15.75">
      <c r="A119" s="170"/>
      <c r="C119" s="67"/>
      <c r="D119" s="67"/>
      <c r="E119" s="67"/>
    </row>
    <row r="120" spans="1:5" ht="15.75">
      <c r="A120" s="170"/>
    </row>
    <row r="121" spans="1:5" ht="15.75">
      <c r="A121" s="170"/>
    </row>
    <row r="122" spans="1:5" ht="15.75">
      <c r="A122" s="170"/>
    </row>
    <row r="123" spans="1:5" ht="15.75">
      <c r="A123" s="170"/>
    </row>
    <row r="124" spans="1:5" ht="15.75">
      <c r="A124" s="170"/>
    </row>
    <row r="125" spans="1:5" ht="15.75">
      <c r="A125" s="170"/>
    </row>
    <row r="126" spans="1:5" ht="15.75">
      <c r="A126" s="170"/>
    </row>
    <row r="127" spans="1:5" ht="15.75">
      <c r="A127" s="170"/>
    </row>
    <row r="128" spans="1:5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66"/>
    </row>
    <row r="221" spans="1:1" ht="15.75">
      <c r="A221" s="66"/>
    </row>
    <row r="222" spans="1:1" ht="15.75">
      <c r="A222" s="66"/>
    </row>
    <row r="223" spans="1:1" ht="15.75">
      <c r="A223" s="66"/>
    </row>
    <row r="224" spans="1:1" ht="15.75">
      <c r="A224" s="66"/>
    </row>
    <row r="225" spans="1:1" ht="15.75">
      <c r="A225" s="66"/>
    </row>
    <row r="226" spans="1:1" ht="15.75">
      <c r="A226" s="66"/>
    </row>
    <row r="227" spans="1:1" ht="15.75">
      <c r="A227" s="66"/>
    </row>
    <row r="228" spans="1:1" ht="15.75">
      <c r="A228" s="66"/>
    </row>
    <row r="229" spans="1:1" ht="15.75">
      <c r="A229" s="66"/>
    </row>
    <row r="230" spans="1:1" ht="15.75">
      <c r="A230" s="66"/>
    </row>
    <row r="231" spans="1:1" ht="15.75">
      <c r="A231" s="66"/>
    </row>
    <row r="232" spans="1:1" ht="15.75">
      <c r="A232" s="66"/>
    </row>
    <row r="233" spans="1:1" ht="15.75">
      <c r="A233" s="66"/>
    </row>
    <row r="234" spans="1:1" ht="15.75">
      <c r="A234" s="66"/>
    </row>
    <row r="235" spans="1:1" ht="15.75">
      <c r="A235" s="66"/>
    </row>
    <row r="236" spans="1:1" ht="15.75">
      <c r="A236" s="66"/>
    </row>
    <row r="237" spans="1:1" ht="15.75">
      <c r="A237" s="66"/>
    </row>
    <row r="238" spans="1:1" ht="15.75">
      <c r="A238" s="66"/>
    </row>
    <row r="239" spans="1:1" ht="15.75">
      <c r="A239" s="66"/>
    </row>
    <row r="240" spans="1:1" ht="15.75">
      <c r="A240" s="66"/>
    </row>
    <row r="241" spans="1:1" ht="15.75">
      <c r="A241" s="66"/>
    </row>
    <row r="242" spans="1:1" ht="15.75">
      <c r="A242" s="66"/>
    </row>
    <row r="243" spans="1:1" ht="15.75">
      <c r="A243" s="66"/>
    </row>
    <row r="244" spans="1:1" ht="15.75">
      <c r="A244" s="66"/>
    </row>
    <row r="245" spans="1:1" ht="15.75">
      <c r="A245" s="66"/>
    </row>
    <row r="246" spans="1:1" ht="15.75">
      <c r="A246" s="66"/>
    </row>
    <row r="247" spans="1:1" ht="15.75">
      <c r="A247" s="66"/>
    </row>
    <row r="248" spans="1:1" ht="15.75">
      <c r="A248" s="66"/>
    </row>
    <row r="249" spans="1:1" ht="15.75">
      <c r="A249" s="66"/>
    </row>
    <row r="250" spans="1:1" ht="15.75">
      <c r="A250" s="66"/>
    </row>
    <row r="251" spans="1:1" ht="15.75">
      <c r="A251" s="66"/>
    </row>
    <row r="252" spans="1:1" ht="15.75">
      <c r="A252" s="66"/>
    </row>
    <row r="253" spans="1:1" ht="15.75">
      <c r="A253" s="66"/>
    </row>
    <row r="254" spans="1:1" ht="15.75">
      <c r="A254" s="66"/>
    </row>
    <row r="255" spans="1:1" ht="15.75">
      <c r="A255" s="66"/>
    </row>
    <row r="256" spans="1:1" ht="15.75">
      <c r="A256" s="66"/>
    </row>
    <row r="257" spans="1:1" ht="15.75">
      <c r="A257" s="66"/>
    </row>
    <row r="258" spans="1:1" ht="15.75">
      <c r="A258" s="66"/>
    </row>
    <row r="259" spans="1:1" ht="15.75">
      <c r="A259" s="66"/>
    </row>
    <row r="260" spans="1:1" ht="15.75">
      <c r="A260" s="66"/>
    </row>
    <row r="261" spans="1:1" ht="15.75">
      <c r="A261" s="66"/>
    </row>
    <row r="262" spans="1:1" ht="15.75">
      <c r="A262" s="66"/>
    </row>
    <row r="263" spans="1:1" ht="15.75">
      <c r="A263" s="66"/>
    </row>
    <row r="264" spans="1:1" ht="15.75">
      <c r="A264" s="66"/>
    </row>
    <row r="265" spans="1:1" ht="15.75">
      <c r="A265" s="66"/>
    </row>
    <row r="266" spans="1:1" ht="15.75">
      <c r="A266" s="66"/>
    </row>
    <row r="267" spans="1:1" ht="15.75">
      <c r="A267" s="66"/>
    </row>
    <row r="268" spans="1:1" ht="15.75">
      <c r="A268" s="66"/>
    </row>
    <row r="269" spans="1:1" ht="15.75">
      <c r="A269" s="66"/>
    </row>
    <row r="270" spans="1:1" ht="15.75">
      <c r="A270" s="66"/>
    </row>
    <row r="271" spans="1:1" ht="15.75">
      <c r="A271" s="66"/>
    </row>
    <row r="272" spans="1:1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topLeftCell="A2" zoomScale="15" workbookViewId="0">
      <selection activeCell="C11" sqref="C11"/>
    </sheetView>
  </sheetViews>
  <sheetFormatPr defaultRowHeight="60"/>
  <cols>
    <col min="1" max="1" width="228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7"/>
      <c r="B1" s="138"/>
      <c r="C1" s="282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275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701" t="s">
        <v>3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1"/>
      <c r="O5" s="701"/>
      <c r="P5" s="701"/>
      <c r="Q5" s="70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699" t="s">
        <v>266</v>
      </c>
      <c r="C8" s="699"/>
      <c r="D8" s="699"/>
      <c r="E8" s="699"/>
      <c r="F8" s="699"/>
      <c r="G8" s="699"/>
      <c r="H8" s="699"/>
      <c r="I8" s="699"/>
      <c r="J8" s="699" t="s">
        <v>267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57689.798790000001</v>
      </c>
      <c r="C10" s="253">
        <v>8.3582000000000001</v>
      </c>
      <c r="D10" s="253">
        <v>246.78321</v>
      </c>
      <c r="E10" s="253">
        <v>0</v>
      </c>
      <c r="F10" s="253">
        <v>44.283089999999994</v>
      </c>
      <c r="G10" s="253">
        <v>750.02664000000004</v>
      </c>
      <c r="H10" s="253">
        <v>271.92158000000001</v>
      </c>
      <c r="I10" s="253">
        <v>59011.17151</v>
      </c>
      <c r="J10" s="253">
        <v>385164.69007999997</v>
      </c>
      <c r="K10" s="253">
        <v>835.04</v>
      </c>
      <c r="L10" s="253">
        <v>1069.6114599999999</v>
      </c>
      <c r="M10" s="253">
        <v>0</v>
      </c>
      <c r="N10" s="253">
        <v>1696.93226</v>
      </c>
      <c r="O10" s="253">
        <v>1433.5136200000002</v>
      </c>
      <c r="P10" s="253">
        <v>3463.13121</v>
      </c>
      <c r="Q10" s="253">
        <v>393662.91862999997</v>
      </c>
      <c r="R10" s="242"/>
    </row>
    <row r="11" spans="1:26" ht="168" customHeight="1">
      <c r="A11" s="252" t="s">
        <v>221</v>
      </c>
      <c r="B11" s="254">
        <v>711.73811000000001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711.73811000000001</v>
      </c>
      <c r="J11" s="254">
        <v>3771.29189</v>
      </c>
      <c r="K11" s="254">
        <v>0</v>
      </c>
      <c r="L11" s="253">
        <v>26.899259999999998</v>
      </c>
      <c r="M11" s="253">
        <v>0</v>
      </c>
      <c r="N11" s="253">
        <v>2596.4986099999996</v>
      </c>
      <c r="O11" s="253">
        <v>0</v>
      </c>
      <c r="P11" s="253">
        <v>42.978929999999998</v>
      </c>
      <c r="Q11" s="253">
        <v>6437.6686900000004</v>
      </c>
      <c r="R11" s="242"/>
    </row>
    <row r="12" spans="1:26" ht="168" customHeight="1">
      <c r="A12" s="252" t="s">
        <v>222</v>
      </c>
      <c r="B12" s="254">
        <v>28.687169999999998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74.3</v>
      </c>
      <c r="I12" s="254">
        <v>102.98716999999999</v>
      </c>
      <c r="J12" s="254">
        <v>1181.7627199999999</v>
      </c>
      <c r="K12" s="254">
        <v>14.78388</v>
      </c>
      <c r="L12" s="253">
        <v>0</v>
      </c>
      <c r="M12" s="253">
        <v>0</v>
      </c>
      <c r="N12" s="253">
        <v>0</v>
      </c>
      <c r="O12" s="253">
        <v>0</v>
      </c>
      <c r="P12" s="253">
        <v>48363.399239999999</v>
      </c>
      <c r="Q12" s="253">
        <v>49559.94584</v>
      </c>
      <c r="R12" s="242"/>
    </row>
    <row r="13" spans="1:26" ht="168" customHeight="1">
      <c r="A13" s="252" t="s">
        <v>223</v>
      </c>
      <c r="B13" s="253">
        <v>11134.84511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36.661839999999998</v>
      </c>
      <c r="I13" s="253">
        <v>11171.506949999999</v>
      </c>
      <c r="J13" s="253">
        <v>161043.44899</v>
      </c>
      <c r="K13" s="253">
        <v>289.5376</v>
      </c>
      <c r="L13" s="253">
        <v>6.5898699999999995</v>
      </c>
      <c r="M13" s="253">
        <v>0</v>
      </c>
      <c r="N13" s="253">
        <v>101.32966</v>
      </c>
      <c r="O13" s="253">
        <v>0</v>
      </c>
      <c r="P13" s="253">
        <v>142062.31052</v>
      </c>
      <c r="Q13" s="253">
        <v>303503.21664</v>
      </c>
      <c r="R13" s="242"/>
    </row>
    <row r="14" spans="1:26" ht="168" customHeight="1">
      <c r="A14" s="252" t="s">
        <v>224</v>
      </c>
      <c r="B14" s="253">
        <v>178336.87114999999</v>
      </c>
      <c r="C14" s="253">
        <v>2369.4374400000002</v>
      </c>
      <c r="D14" s="253">
        <v>421.66309999999999</v>
      </c>
      <c r="E14" s="253">
        <v>1524.9710400000001</v>
      </c>
      <c r="F14" s="253">
        <v>371.71449000000001</v>
      </c>
      <c r="G14" s="253">
        <v>69.654690000000002</v>
      </c>
      <c r="H14" s="253">
        <v>16866.85195</v>
      </c>
      <c r="I14" s="253">
        <v>199961.16386</v>
      </c>
      <c r="J14" s="253">
        <v>2692782.2908800002</v>
      </c>
      <c r="K14" s="253">
        <v>39574.67052</v>
      </c>
      <c r="L14" s="253">
        <v>8928.7344400000002</v>
      </c>
      <c r="M14" s="253">
        <v>7329.6355199999998</v>
      </c>
      <c r="N14" s="253">
        <v>20520.395989999997</v>
      </c>
      <c r="O14" s="253">
        <v>5916.1800499999999</v>
      </c>
      <c r="P14" s="253">
        <v>205083.00240999999</v>
      </c>
      <c r="Q14" s="253">
        <v>2980134.9098100001</v>
      </c>
      <c r="R14" s="242"/>
    </row>
    <row r="15" spans="1:26" ht="168" customHeight="1">
      <c r="A15" s="252" t="s">
        <v>225</v>
      </c>
      <c r="B15" s="253">
        <v>4115.5925999999999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21657.153030000001</v>
      </c>
      <c r="I15" s="253">
        <v>25772.745629999998</v>
      </c>
      <c r="J15" s="253">
        <v>65300.27678</v>
      </c>
      <c r="K15" s="253">
        <v>0</v>
      </c>
      <c r="L15" s="253">
        <v>0</v>
      </c>
      <c r="M15" s="253">
        <v>0</v>
      </c>
      <c r="N15" s="253">
        <v>123.7393</v>
      </c>
      <c r="O15" s="253">
        <v>0</v>
      </c>
      <c r="P15" s="253">
        <v>82883.284109999993</v>
      </c>
      <c r="Q15" s="253">
        <v>148307.30019000001</v>
      </c>
      <c r="R15" s="242"/>
    </row>
    <row r="16" spans="1:26" ht="168" customHeight="1">
      <c r="A16" s="252" t="s">
        <v>131</v>
      </c>
      <c r="B16" s="253">
        <v>448022.46531</v>
      </c>
      <c r="C16" s="253">
        <v>9608.5466099999994</v>
      </c>
      <c r="D16" s="253">
        <v>1802.8022699999999</v>
      </c>
      <c r="E16" s="253">
        <v>7.8634399999999998</v>
      </c>
      <c r="F16" s="253">
        <v>3399.3344099999999</v>
      </c>
      <c r="G16" s="253">
        <v>47.088200000000001</v>
      </c>
      <c r="H16" s="253">
        <v>198057.51636000001</v>
      </c>
      <c r="I16" s="253">
        <v>660945.61660000007</v>
      </c>
      <c r="J16" s="253">
        <v>1883447.1192000001</v>
      </c>
      <c r="K16" s="253">
        <v>157297.32798</v>
      </c>
      <c r="L16" s="253">
        <v>6249.3847699999997</v>
      </c>
      <c r="M16" s="253">
        <v>10752.779259999999</v>
      </c>
      <c r="N16" s="253">
        <v>15875.73026</v>
      </c>
      <c r="O16" s="253">
        <v>34345.435700000002</v>
      </c>
      <c r="P16" s="253">
        <v>1123504.7391900001</v>
      </c>
      <c r="Q16" s="253">
        <v>3231472.5163600002</v>
      </c>
      <c r="R16" s="242"/>
    </row>
    <row r="17" spans="1:18" ht="168" customHeight="1">
      <c r="A17" s="252" t="s">
        <v>226</v>
      </c>
      <c r="B17" s="253">
        <v>566376.7448300001</v>
      </c>
      <c r="C17" s="253">
        <v>4024.8828100000001</v>
      </c>
      <c r="D17" s="253">
        <v>3109.7831000000001</v>
      </c>
      <c r="E17" s="253">
        <v>117.77772999999999</v>
      </c>
      <c r="F17" s="253">
        <v>3428.7951499999999</v>
      </c>
      <c r="G17" s="253">
        <v>9.5069999999999997</v>
      </c>
      <c r="H17" s="253">
        <v>18247.99784</v>
      </c>
      <c r="I17" s="253">
        <v>595315.48846000002</v>
      </c>
      <c r="J17" s="253">
        <v>5985651.4284899998</v>
      </c>
      <c r="K17" s="253">
        <v>79424.808489999996</v>
      </c>
      <c r="L17" s="253">
        <v>26390.124319999999</v>
      </c>
      <c r="M17" s="253">
        <v>758.32456000000002</v>
      </c>
      <c r="N17" s="253">
        <v>59139.551749999999</v>
      </c>
      <c r="O17" s="253">
        <v>9703.1582600000002</v>
      </c>
      <c r="P17" s="253">
        <v>582055.30719000008</v>
      </c>
      <c r="Q17" s="253">
        <v>6743122.7030600002</v>
      </c>
      <c r="R17" s="242"/>
    </row>
    <row r="18" spans="1:18" ht="168" customHeight="1">
      <c r="A18" s="252" t="s">
        <v>227</v>
      </c>
      <c r="B18" s="253">
        <v>34693.128270000001</v>
      </c>
      <c r="C18" s="253">
        <v>348.25662</v>
      </c>
      <c r="D18" s="253">
        <v>196.63357999999999</v>
      </c>
      <c r="E18" s="253">
        <v>0</v>
      </c>
      <c r="F18" s="253">
        <v>265.88222999999999</v>
      </c>
      <c r="G18" s="253">
        <v>0</v>
      </c>
      <c r="H18" s="253">
        <v>35.241849999999999</v>
      </c>
      <c r="I18" s="253">
        <v>35539.142549999997</v>
      </c>
      <c r="J18" s="253">
        <v>356666.00029</v>
      </c>
      <c r="K18" s="253">
        <v>49062.299319999998</v>
      </c>
      <c r="L18" s="253">
        <v>1791.0104899999999</v>
      </c>
      <c r="M18" s="253">
        <v>15.85582</v>
      </c>
      <c r="N18" s="253">
        <v>3189.74838</v>
      </c>
      <c r="O18" s="253">
        <v>337.10591999999997</v>
      </c>
      <c r="P18" s="253">
        <v>2001.9858400000001</v>
      </c>
      <c r="Q18" s="253">
        <v>413064.00605999999</v>
      </c>
      <c r="R18" s="242"/>
    </row>
    <row r="19" spans="1:18" ht="168" customHeight="1">
      <c r="A19" s="252" t="s">
        <v>228</v>
      </c>
      <c r="B19" s="253">
        <v>165338.56857</v>
      </c>
      <c r="C19" s="253">
        <v>247.57220000000001</v>
      </c>
      <c r="D19" s="253">
        <v>881.25176999999996</v>
      </c>
      <c r="E19" s="253">
        <v>0</v>
      </c>
      <c r="F19" s="253">
        <v>729.70006000000001</v>
      </c>
      <c r="G19" s="253">
        <v>127.32805</v>
      </c>
      <c r="H19" s="253">
        <v>5880.5337199999994</v>
      </c>
      <c r="I19" s="253">
        <v>173204.95436999999</v>
      </c>
      <c r="J19" s="253">
        <v>1577019.21771</v>
      </c>
      <c r="K19" s="253">
        <v>3577.9133400000001</v>
      </c>
      <c r="L19" s="253">
        <v>4341.3034100000004</v>
      </c>
      <c r="M19" s="253">
        <v>210.83273</v>
      </c>
      <c r="N19" s="253">
        <v>7330.4153799999995</v>
      </c>
      <c r="O19" s="253">
        <v>6101.9828399999997</v>
      </c>
      <c r="P19" s="253">
        <v>125188.66761</v>
      </c>
      <c r="Q19" s="253">
        <v>1723770.33302</v>
      </c>
      <c r="R19" s="242"/>
    </row>
    <row r="20" spans="1:18" ht="168" customHeight="1">
      <c r="A20" s="252" t="s">
        <v>229</v>
      </c>
      <c r="B20" s="253">
        <v>2986.7583</v>
      </c>
      <c r="C20" s="253">
        <v>0</v>
      </c>
      <c r="D20" s="253">
        <v>39.943469999999998</v>
      </c>
      <c r="E20" s="253">
        <v>0</v>
      </c>
      <c r="F20" s="253">
        <v>65.149640000000005</v>
      </c>
      <c r="G20" s="253">
        <v>0</v>
      </c>
      <c r="H20" s="253">
        <v>24682.242760000001</v>
      </c>
      <c r="I20" s="253">
        <v>27774.09417</v>
      </c>
      <c r="J20" s="253">
        <v>326967.34845999995</v>
      </c>
      <c r="K20" s="253">
        <v>7405.5819299999994</v>
      </c>
      <c r="L20" s="253">
        <v>516.04258000000004</v>
      </c>
      <c r="M20" s="253">
        <v>0</v>
      </c>
      <c r="N20" s="253">
        <v>2985.9040099999997</v>
      </c>
      <c r="O20" s="253">
        <v>0</v>
      </c>
      <c r="P20" s="253">
        <v>1653102.1483499999</v>
      </c>
      <c r="Q20" s="253">
        <v>1990977.0253299999</v>
      </c>
      <c r="R20" s="242"/>
    </row>
    <row r="21" spans="1:18" ht="168" customHeight="1">
      <c r="A21" s="252" t="s">
        <v>230</v>
      </c>
      <c r="B21" s="253">
        <v>834193.71172000002</v>
      </c>
      <c r="C21" s="253">
        <v>1809.7617499999999</v>
      </c>
      <c r="D21" s="253">
        <v>1387.57195</v>
      </c>
      <c r="E21" s="253">
        <v>0</v>
      </c>
      <c r="F21" s="253">
        <v>3263.6397999999999</v>
      </c>
      <c r="G21" s="253">
        <v>0</v>
      </c>
      <c r="H21" s="253">
        <v>5967.8037199999999</v>
      </c>
      <c r="I21" s="253">
        <v>846622.48894000007</v>
      </c>
      <c r="J21" s="253">
        <v>3913665.8611300001</v>
      </c>
      <c r="K21" s="253">
        <v>21670.767370000001</v>
      </c>
      <c r="L21" s="253">
        <v>14065.59332</v>
      </c>
      <c r="M21" s="253">
        <v>699.25599999999997</v>
      </c>
      <c r="N21" s="253">
        <v>34389.697140000004</v>
      </c>
      <c r="O21" s="253">
        <v>5083.2414000000008</v>
      </c>
      <c r="P21" s="253">
        <v>492515.42949000001</v>
      </c>
      <c r="Q21" s="253">
        <v>4482089.8458500002</v>
      </c>
      <c r="R21" s="242"/>
    </row>
    <row r="22" spans="1:18" ht="168" customHeight="1">
      <c r="A22" s="252" t="s">
        <v>231</v>
      </c>
      <c r="B22" s="253">
        <v>230.15595000000002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297.68407999999999</v>
      </c>
      <c r="I22" s="253">
        <v>527.84003000000007</v>
      </c>
      <c r="J22" s="253">
        <v>29397.137149999999</v>
      </c>
      <c r="K22" s="253">
        <v>13.383049999999999</v>
      </c>
      <c r="L22" s="253">
        <v>101.20186</v>
      </c>
      <c r="M22" s="253">
        <v>0</v>
      </c>
      <c r="N22" s="253">
        <v>207.34823</v>
      </c>
      <c r="O22" s="253">
        <v>9.9988200000000003</v>
      </c>
      <c r="P22" s="253">
        <v>944.16187000000002</v>
      </c>
      <c r="Q22" s="253">
        <v>30673.23098</v>
      </c>
      <c r="R22" s="242"/>
    </row>
    <row r="23" spans="1:18" ht="168" customHeight="1">
      <c r="A23" s="252" t="s">
        <v>232</v>
      </c>
      <c r="B23" s="253">
        <v>1757.80159</v>
      </c>
      <c r="C23" s="253">
        <v>0</v>
      </c>
      <c r="D23" s="253">
        <v>16.097079999999998</v>
      </c>
      <c r="E23" s="253">
        <v>0</v>
      </c>
      <c r="F23" s="253">
        <v>830.44279000000006</v>
      </c>
      <c r="G23" s="253">
        <v>0</v>
      </c>
      <c r="H23" s="253">
        <v>24.5</v>
      </c>
      <c r="I23" s="253">
        <v>2628.8414600000001</v>
      </c>
      <c r="J23" s="253">
        <v>77379.448199999999</v>
      </c>
      <c r="K23" s="253">
        <v>1732.5097599999999</v>
      </c>
      <c r="L23" s="253">
        <v>181.84189999999998</v>
      </c>
      <c r="M23" s="253">
        <v>0</v>
      </c>
      <c r="N23" s="253">
        <v>114.0433</v>
      </c>
      <c r="O23" s="253">
        <v>2879.2606700000001</v>
      </c>
      <c r="P23" s="253">
        <v>988.19891000000007</v>
      </c>
      <c r="Q23" s="253">
        <v>83275.302739999999</v>
      </c>
      <c r="R23" s="242"/>
    </row>
    <row r="24" spans="1:18" ht="168" customHeight="1">
      <c r="A24" s="252" t="s">
        <v>233</v>
      </c>
      <c r="B24" s="253">
        <v>69170.892599999992</v>
      </c>
      <c r="C24" s="253">
        <v>170.13910000000001</v>
      </c>
      <c r="D24" s="253">
        <v>178.07957999999999</v>
      </c>
      <c r="E24" s="253">
        <v>0</v>
      </c>
      <c r="F24" s="253">
        <v>1044.1049</v>
      </c>
      <c r="G24" s="253">
        <v>60.61318</v>
      </c>
      <c r="H24" s="253">
        <v>8603.9337500000001</v>
      </c>
      <c r="I24" s="253">
        <v>79227.76311</v>
      </c>
      <c r="J24" s="253">
        <v>721293.75551000005</v>
      </c>
      <c r="K24" s="253">
        <v>5256.5767900000001</v>
      </c>
      <c r="L24" s="253">
        <v>4485.7587699999995</v>
      </c>
      <c r="M24" s="253">
        <v>128.42158000000001</v>
      </c>
      <c r="N24" s="253">
        <v>7675.9844299999995</v>
      </c>
      <c r="O24" s="253">
        <v>694.09034999999994</v>
      </c>
      <c r="P24" s="253">
        <v>114170.93919</v>
      </c>
      <c r="Q24" s="253">
        <v>853705.52662000002</v>
      </c>
      <c r="R24" s="242"/>
    </row>
    <row r="25" spans="1:18" ht="168" customHeight="1">
      <c r="A25" s="252" t="s">
        <v>234</v>
      </c>
      <c r="B25" s="253">
        <v>403.46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1781.53325</v>
      </c>
      <c r="I25" s="253">
        <v>2184.99325</v>
      </c>
      <c r="J25" s="253">
        <v>2349.1556299999997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9.0095100000000006</v>
      </c>
      <c r="Q25" s="253">
        <v>2358.1651400000001</v>
      </c>
      <c r="R25" s="242"/>
    </row>
    <row r="26" spans="1:18" ht="168" customHeight="1">
      <c r="A26" s="252" t="s">
        <v>235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35.276000000000003</v>
      </c>
      <c r="I26" s="253">
        <v>35.276000000000003</v>
      </c>
      <c r="J26" s="253">
        <v>1145.2745600000001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155.32262</v>
      </c>
      <c r="Q26" s="253">
        <v>1300.59718</v>
      </c>
      <c r="R26" s="242"/>
    </row>
    <row r="27" spans="1:18" s="180" customFormat="1" ht="297.75" customHeight="1">
      <c r="A27" s="255" t="s">
        <v>236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623.30585999999994</v>
      </c>
      <c r="I27" s="256">
        <v>623.30585999999994</v>
      </c>
      <c r="J27" s="256">
        <v>1373.5353300000002</v>
      </c>
      <c r="K27" s="256">
        <v>5.8491899999999992</v>
      </c>
      <c r="L27" s="256">
        <v>0</v>
      </c>
      <c r="M27" s="256">
        <v>0</v>
      </c>
      <c r="N27" s="256">
        <v>47.49447</v>
      </c>
      <c r="O27" s="256">
        <v>0</v>
      </c>
      <c r="P27" s="256">
        <v>1066.11445</v>
      </c>
      <c r="Q27" s="256">
        <v>2492.9934399999997</v>
      </c>
      <c r="R27" s="257"/>
    </row>
    <row r="28" spans="1:18" s="180" customFormat="1" ht="111.75" customHeight="1">
      <c r="A28" s="284" t="s">
        <v>255</v>
      </c>
      <c r="B28" s="285">
        <f>SUM(B10:B27)</f>
        <v>2375191.2200699998</v>
      </c>
      <c r="C28" s="285">
        <f t="shared" ref="C28:Q28" si="0">SUM(C10:C27)</f>
        <v>18586.954730000001</v>
      </c>
      <c r="D28" s="285">
        <f t="shared" si="0"/>
        <v>8280.6091099999994</v>
      </c>
      <c r="E28" s="285">
        <f t="shared" si="0"/>
        <v>1650.6122100000002</v>
      </c>
      <c r="F28" s="285">
        <f t="shared" si="0"/>
        <v>13443.046560000001</v>
      </c>
      <c r="G28" s="285">
        <f t="shared" si="0"/>
        <v>1064.21776</v>
      </c>
      <c r="H28" s="285">
        <f t="shared" si="0"/>
        <v>303144.45759000006</v>
      </c>
      <c r="I28" s="285">
        <f t="shared" si="0"/>
        <v>2721361.11803</v>
      </c>
      <c r="J28" s="285">
        <f t="shared" si="0"/>
        <v>18185599.043000001</v>
      </c>
      <c r="K28" s="285">
        <f t="shared" si="0"/>
        <v>366161.04922000004</v>
      </c>
      <c r="L28" s="285">
        <f t="shared" si="0"/>
        <v>68154.096449999997</v>
      </c>
      <c r="M28" s="285">
        <f t="shared" si="0"/>
        <v>19895.105469999999</v>
      </c>
      <c r="N28" s="285">
        <f t="shared" si="0"/>
        <v>155994.81317000004</v>
      </c>
      <c r="O28" s="285">
        <f t="shared" si="0"/>
        <v>66503.967629999999</v>
      </c>
      <c r="P28" s="285">
        <f t="shared" si="0"/>
        <v>4577600.130640001</v>
      </c>
      <c r="Q28" s="285">
        <f t="shared" si="0"/>
        <v>23439908.205580004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topLeftCell="A2" zoomScale="15" workbookViewId="0">
      <selection activeCell="A10" sqref="A10"/>
    </sheetView>
  </sheetViews>
  <sheetFormatPr defaultRowHeight="60"/>
  <cols>
    <col min="1" max="1" width="228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7"/>
      <c r="B1" s="138"/>
      <c r="C1" s="282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275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701" t="s">
        <v>3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1"/>
      <c r="O5" s="701"/>
      <c r="P5" s="701"/>
      <c r="Q5" s="70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699" t="s">
        <v>268</v>
      </c>
      <c r="C8" s="699"/>
      <c r="D8" s="699"/>
      <c r="E8" s="699"/>
      <c r="F8" s="699"/>
      <c r="G8" s="699"/>
      <c r="H8" s="699"/>
      <c r="I8" s="699"/>
      <c r="J8" s="699" t="s">
        <v>269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398795.54920999997</v>
      </c>
      <c r="C10" s="253">
        <v>1317.2579499999999</v>
      </c>
      <c r="D10" s="253">
        <v>2336.5525499999999</v>
      </c>
      <c r="E10" s="253">
        <v>0</v>
      </c>
      <c r="F10" s="253">
        <v>508.16928000000001</v>
      </c>
      <c r="G10" s="253">
        <v>1423.8866699999999</v>
      </c>
      <c r="H10" s="253">
        <v>1684.31105</v>
      </c>
      <c r="I10" s="253">
        <v>406065.72670999996</v>
      </c>
      <c r="J10" s="253">
        <v>3355.8216200000002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41.111419999999995</v>
      </c>
      <c r="Q10" s="253">
        <v>3396.9330399999999</v>
      </c>
      <c r="R10" s="242"/>
    </row>
    <row r="11" spans="1:26" ht="168" customHeight="1">
      <c r="A11" s="252" t="s">
        <v>221</v>
      </c>
      <c r="B11" s="254">
        <v>7488.9541100000006</v>
      </c>
      <c r="C11" s="254">
        <v>0</v>
      </c>
      <c r="D11" s="254">
        <v>8.3332800000000002</v>
      </c>
      <c r="E11" s="254">
        <v>0</v>
      </c>
      <c r="F11" s="254">
        <v>0</v>
      </c>
      <c r="G11" s="254">
        <v>0</v>
      </c>
      <c r="H11" s="254">
        <v>1.2667200000000001</v>
      </c>
      <c r="I11" s="254">
        <v>7498.55411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73.433859999999996</v>
      </c>
      <c r="Q11" s="253">
        <v>73.433859999999996</v>
      </c>
      <c r="R11" s="242"/>
    </row>
    <row r="12" spans="1:26" ht="168" customHeight="1">
      <c r="A12" s="252" t="s">
        <v>222</v>
      </c>
      <c r="B12" s="254">
        <v>397.63559999999995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429.43171000000001</v>
      </c>
      <c r="I12" s="254">
        <v>827.06731000000002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274.39999999999998</v>
      </c>
      <c r="Q12" s="253">
        <v>274.39999999999998</v>
      </c>
      <c r="R12" s="242"/>
    </row>
    <row r="13" spans="1:26" ht="168" customHeight="1">
      <c r="A13" s="252" t="s">
        <v>223</v>
      </c>
      <c r="B13" s="253">
        <v>14259.944890000001</v>
      </c>
      <c r="C13" s="253">
        <v>0</v>
      </c>
      <c r="D13" s="253">
        <v>2.55809</v>
      </c>
      <c r="E13" s="253">
        <v>0</v>
      </c>
      <c r="F13" s="253">
        <v>0.2777</v>
      </c>
      <c r="G13" s="253">
        <v>0</v>
      </c>
      <c r="H13" s="253">
        <v>283.39077000000003</v>
      </c>
      <c r="I13" s="253">
        <v>14546.17145</v>
      </c>
      <c r="J13" s="253">
        <v>2176.3996699999998</v>
      </c>
      <c r="K13" s="253">
        <v>0</v>
      </c>
      <c r="L13" s="253">
        <v>213.75</v>
      </c>
      <c r="M13" s="253">
        <v>0</v>
      </c>
      <c r="N13" s="253">
        <v>58.625</v>
      </c>
      <c r="O13" s="253">
        <v>0</v>
      </c>
      <c r="P13" s="253">
        <v>0</v>
      </c>
      <c r="Q13" s="253">
        <v>2448.7746699999998</v>
      </c>
      <c r="R13" s="242"/>
    </row>
    <row r="14" spans="1:26" ht="168" customHeight="1">
      <c r="A14" s="252" t="s">
        <v>224</v>
      </c>
      <c r="B14" s="253">
        <v>1652806.5959900001</v>
      </c>
      <c r="C14" s="253">
        <v>46927.721909999993</v>
      </c>
      <c r="D14" s="253">
        <v>8347.2596900000008</v>
      </c>
      <c r="E14" s="253">
        <v>5428.7268600000007</v>
      </c>
      <c r="F14" s="253">
        <v>14829.392</v>
      </c>
      <c r="G14" s="253">
        <v>8179.7316100000007</v>
      </c>
      <c r="H14" s="253">
        <v>183238.50803999999</v>
      </c>
      <c r="I14" s="253">
        <v>1919757.9360999998</v>
      </c>
      <c r="J14" s="253">
        <v>129309.5187</v>
      </c>
      <c r="K14" s="253">
        <v>9.8811700000000009</v>
      </c>
      <c r="L14" s="253">
        <v>265.90284000000003</v>
      </c>
      <c r="M14" s="253">
        <v>0</v>
      </c>
      <c r="N14" s="253">
        <v>1515.24819</v>
      </c>
      <c r="O14" s="253">
        <v>0</v>
      </c>
      <c r="P14" s="253">
        <v>19273.069620000002</v>
      </c>
      <c r="Q14" s="253">
        <v>150373.62052</v>
      </c>
      <c r="R14" s="242"/>
    </row>
    <row r="15" spans="1:26" ht="168" customHeight="1">
      <c r="A15" s="252" t="s">
        <v>225</v>
      </c>
      <c r="B15" s="253">
        <v>86126.159620000006</v>
      </c>
      <c r="C15" s="253">
        <v>0</v>
      </c>
      <c r="D15" s="253">
        <v>9.2309300000000007</v>
      </c>
      <c r="E15" s="253">
        <v>0</v>
      </c>
      <c r="F15" s="253">
        <v>0</v>
      </c>
      <c r="G15" s="253">
        <v>0</v>
      </c>
      <c r="H15" s="253">
        <v>82652.902579999994</v>
      </c>
      <c r="I15" s="253">
        <v>168788.29313000001</v>
      </c>
      <c r="J15" s="253">
        <v>28588.984109999998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2921.8842500000001</v>
      </c>
      <c r="Q15" s="253">
        <v>31510.86836</v>
      </c>
      <c r="R15" s="242"/>
    </row>
    <row r="16" spans="1:26" ht="168" customHeight="1">
      <c r="A16" s="252" t="s">
        <v>131</v>
      </c>
      <c r="B16" s="253">
        <v>1100077.97223</v>
      </c>
      <c r="C16" s="253">
        <v>97609.77261</v>
      </c>
      <c r="D16" s="253">
        <v>2532.2313399999998</v>
      </c>
      <c r="E16" s="253">
        <v>125.31097</v>
      </c>
      <c r="F16" s="253">
        <v>6851.6056399999998</v>
      </c>
      <c r="G16" s="253">
        <v>4162.7103999999999</v>
      </c>
      <c r="H16" s="253">
        <v>307783.47875999997</v>
      </c>
      <c r="I16" s="253">
        <v>1519143.08195</v>
      </c>
      <c r="J16" s="253">
        <v>161386.59789999999</v>
      </c>
      <c r="K16" s="253">
        <v>10714.964310000001</v>
      </c>
      <c r="L16" s="253">
        <v>97.038229999999999</v>
      </c>
      <c r="M16" s="253">
        <v>2517.27333</v>
      </c>
      <c r="N16" s="253">
        <v>2284.6144100000001</v>
      </c>
      <c r="O16" s="253">
        <v>5846.15</v>
      </c>
      <c r="P16" s="253">
        <v>77352.691099999996</v>
      </c>
      <c r="Q16" s="253">
        <v>260199.32928000001</v>
      </c>
      <c r="R16" s="242"/>
    </row>
    <row r="17" spans="1:18" ht="168" customHeight="1">
      <c r="A17" s="252" t="s">
        <v>226</v>
      </c>
      <c r="B17" s="253">
        <v>2670259.6069099996</v>
      </c>
      <c r="C17" s="253">
        <v>92206.410540000012</v>
      </c>
      <c r="D17" s="253">
        <v>13946.085789999999</v>
      </c>
      <c r="E17" s="253">
        <v>66.445279999999997</v>
      </c>
      <c r="F17" s="253">
        <v>24180.417739999997</v>
      </c>
      <c r="G17" s="253">
        <v>2749.4044900000004</v>
      </c>
      <c r="H17" s="253">
        <v>130225.40921</v>
      </c>
      <c r="I17" s="253">
        <v>2933633.77996</v>
      </c>
      <c r="J17" s="253">
        <v>531725.76908999996</v>
      </c>
      <c r="K17" s="253">
        <v>1257.19777</v>
      </c>
      <c r="L17" s="253">
        <v>4902.8274499999998</v>
      </c>
      <c r="M17" s="253">
        <v>0.21961000000000003</v>
      </c>
      <c r="N17" s="253">
        <v>3832.5703100000001</v>
      </c>
      <c r="O17" s="253">
        <v>0</v>
      </c>
      <c r="P17" s="253">
        <v>14426.558300000001</v>
      </c>
      <c r="Q17" s="253">
        <v>556145.14252999995</v>
      </c>
      <c r="R17" s="242"/>
    </row>
    <row r="18" spans="1:18" ht="168" customHeight="1">
      <c r="A18" s="252" t="s">
        <v>227</v>
      </c>
      <c r="B18" s="253">
        <v>194022.65741999997</v>
      </c>
      <c r="C18" s="253">
        <v>6.2483900000000006</v>
      </c>
      <c r="D18" s="253">
        <v>436.35616999999996</v>
      </c>
      <c r="E18" s="253">
        <v>10.266350000000001</v>
      </c>
      <c r="F18" s="253">
        <v>746.74206000000004</v>
      </c>
      <c r="G18" s="253">
        <v>0</v>
      </c>
      <c r="H18" s="253">
        <v>635.78476999999998</v>
      </c>
      <c r="I18" s="253">
        <v>195858.05515999999</v>
      </c>
      <c r="J18" s="253">
        <v>46067.209170000002</v>
      </c>
      <c r="K18" s="253">
        <v>0</v>
      </c>
      <c r="L18" s="253">
        <v>599.8566800000001</v>
      </c>
      <c r="M18" s="253">
        <v>0</v>
      </c>
      <c r="N18" s="253">
        <v>18.961869999999998</v>
      </c>
      <c r="O18" s="253">
        <v>0</v>
      </c>
      <c r="P18" s="253">
        <v>379.24796999999995</v>
      </c>
      <c r="Q18" s="253">
        <v>47065.275689999995</v>
      </c>
      <c r="R18" s="242"/>
    </row>
    <row r="19" spans="1:18" ht="168" customHeight="1">
      <c r="A19" s="252" t="s">
        <v>228</v>
      </c>
      <c r="B19" s="253">
        <v>693544.37973000004</v>
      </c>
      <c r="C19" s="253">
        <v>438.28239000000002</v>
      </c>
      <c r="D19" s="253">
        <v>948.53681000000006</v>
      </c>
      <c r="E19" s="253">
        <v>0</v>
      </c>
      <c r="F19" s="253">
        <v>3655.1498700000002</v>
      </c>
      <c r="G19" s="253">
        <v>808.30683999999997</v>
      </c>
      <c r="H19" s="253">
        <v>4757.1241799999998</v>
      </c>
      <c r="I19" s="253">
        <v>704151.77982000005</v>
      </c>
      <c r="J19" s="253">
        <v>174831.96446000002</v>
      </c>
      <c r="K19" s="253">
        <v>10.393930000000001</v>
      </c>
      <c r="L19" s="253">
        <v>524.33474000000001</v>
      </c>
      <c r="M19" s="253">
        <v>0</v>
      </c>
      <c r="N19" s="253">
        <v>129.36369999999999</v>
      </c>
      <c r="O19" s="253">
        <v>126.26769999999999</v>
      </c>
      <c r="P19" s="253">
        <v>5576.7210800000003</v>
      </c>
      <c r="Q19" s="253">
        <v>181199.04561</v>
      </c>
      <c r="R19" s="242"/>
    </row>
    <row r="20" spans="1:18" ht="168" customHeight="1">
      <c r="A20" s="252" t="s">
        <v>229</v>
      </c>
      <c r="B20" s="253">
        <v>90768.174569999988</v>
      </c>
      <c r="C20" s="253">
        <v>0</v>
      </c>
      <c r="D20" s="253">
        <v>56.203449999999997</v>
      </c>
      <c r="E20" s="253">
        <v>0</v>
      </c>
      <c r="F20" s="253">
        <v>120.59963999999999</v>
      </c>
      <c r="G20" s="253">
        <v>0</v>
      </c>
      <c r="H20" s="253">
        <v>165718.28959999999</v>
      </c>
      <c r="I20" s="253">
        <v>256663.26725999999</v>
      </c>
      <c r="J20" s="253">
        <v>1147.4014199999999</v>
      </c>
      <c r="K20" s="253">
        <v>0</v>
      </c>
      <c r="L20" s="253">
        <v>29.78144</v>
      </c>
      <c r="M20" s="253">
        <v>0</v>
      </c>
      <c r="N20" s="253">
        <v>38.989870000000003</v>
      </c>
      <c r="O20" s="253">
        <v>0</v>
      </c>
      <c r="P20" s="253">
        <v>5189.2977099999998</v>
      </c>
      <c r="Q20" s="253">
        <v>6405.4704400000001</v>
      </c>
      <c r="R20" s="242"/>
    </row>
    <row r="21" spans="1:18" ht="168" customHeight="1">
      <c r="A21" s="252" t="s">
        <v>230</v>
      </c>
      <c r="B21" s="253">
        <v>2806771.5932</v>
      </c>
      <c r="C21" s="253">
        <v>4045.4601400000001</v>
      </c>
      <c r="D21" s="253">
        <v>7533.25137</v>
      </c>
      <c r="E21" s="253">
        <v>60.797629999999998</v>
      </c>
      <c r="F21" s="253">
        <v>23090.321989999997</v>
      </c>
      <c r="G21" s="253">
        <v>24.65287</v>
      </c>
      <c r="H21" s="253">
        <v>153301.09196000002</v>
      </c>
      <c r="I21" s="253">
        <v>2994827.16916</v>
      </c>
      <c r="J21" s="253">
        <v>359042.23213000002</v>
      </c>
      <c r="K21" s="253">
        <v>72.417400000000001</v>
      </c>
      <c r="L21" s="253">
        <v>1419.47705</v>
      </c>
      <c r="M21" s="253">
        <v>0</v>
      </c>
      <c r="N21" s="253">
        <v>1651.3665800000001</v>
      </c>
      <c r="O21" s="253">
        <v>18.010930000000002</v>
      </c>
      <c r="P21" s="253">
        <v>7102.3001299999996</v>
      </c>
      <c r="Q21" s="253">
        <v>369305.80422000005</v>
      </c>
      <c r="R21" s="242"/>
    </row>
    <row r="22" spans="1:18" ht="168" customHeight="1">
      <c r="A22" s="252" t="s">
        <v>231</v>
      </c>
      <c r="B22" s="253">
        <v>2083.04691</v>
      </c>
      <c r="C22" s="253">
        <v>0</v>
      </c>
      <c r="D22" s="253">
        <v>4.7017700000000007</v>
      </c>
      <c r="E22" s="253">
        <v>0</v>
      </c>
      <c r="F22" s="253">
        <v>0</v>
      </c>
      <c r="G22" s="253">
        <v>0</v>
      </c>
      <c r="H22" s="253">
        <v>355.69072999999997</v>
      </c>
      <c r="I22" s="253">
        <v>2443.43941</v>
      </c>
      <c r="J22" s="253">
        <v>474.61687000000001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50</v>
      </c>
      <c r="Q22" s="253">
        <v>524.61686999999995</v>
      </c>
      <c r="R22" s="242"/>
    </row>
    <row r="23" spans="1:18" ht="168" customHeight="1">
      <c r="A23" s="252" t="s">
        <v>232</v>
      </c>
      <c r="B23" s="253">
        <v>50845.00157</v>
      </c>
      <c r="C23" s="253">
        <v>276.21690000000001</v>
      </c>
      <c r="D23" s="253">
        <v>40.516940000000005</v>
      </c>
      <c r="E23" s="253">
        <v>18.98809</v>
      </c>
      <c r="F23" s="253">
        <v>6.7918100000000008</v>
      </c>
      <c r="G23" s="253">
        <v>0</v>
      </c>
      <c r="H23" s="253">
        <v>934.33222999999998</v>
      </c>
      <c r="I23" s="253">
        <v>52121.847540000002</v>
      </c>
      <c r="J23" s="253">
        <v>6783.8955999999998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6783.8955999999998</v>
      </c>
      <c r="R23" s="242"/>
    </row>
    <row r="24" spans="1:18" ht="168" customHeight="1">
      <c r="A24" s="252" t="s">
        <v>233</v>
      </c>
      <c r="B24" s="253">
        <v>379241.51407999999</v>
      </c>
      <c r="C24" s="253">
        <v>805.52344999999991</v>
      </c>
      <c r="D24" s="253">
        <v>1762.22326</v>
      </c>
      <c r="E24" s="253">
        <v>9.2046799999999998</v>
      </c>
      <c r="F24" s="253">
        <v>3913.9405499999998</v>
      </c>
      <c r="G24" s="253">
        <v>0</v>
      </c>
      <c r="H24" s="253">
        <v>40327.641530000001</v>
      </c>
      <c r="I24" s="253">
        <v>426060.04755000002</v>
      </c>
      <c r="J24" s="253">
        <v>73274.077519999992</v>
      </c>
      <c r="K24" s="253">
        <v>0</v>
      </c>
      <c r="L24" s="253">
        <v>255.5847</v>
      </c>
      <c r="M24" s="253">
        <v>0</v>
      </c>
      <c r="N24" s="253">
        <v>411.66140999999999</v>
      </c>
      <c r="O24" s="253">
        <v>75.126809999999992</v>
      </c>
      <c r="P24" s="253">
        <v>10431.75467</v>
      </c>
      <c r="Q24" s="253">
        <v>84448.205109999995</v>
      </c>
      <c r="R24" s="242"/>
    </row>
    <row r="25" spans="1:18" ht="168" customHeight="1">
      <c r="A25" s="252" t="s">
        <v>234</v>
      </c>
      <c r="B25" s="253">
        <v>95.77064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95.77064</v>
      </c>
      <c r="J25" s="253">
        <v>29.314889999999998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29.314889999999998</v>
      </c>
      <c r="R25" s="242"/>
    </row>
    <row r="26" spans="1:18" ht="168" customHeight="1">
      <c r="A26" s="252" t="s">
        <v>235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3711.99109</v>
      </c>
      <c r="I26" s="253">
        <v>3711.99109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977.55</v>
      </c>
      <c r="Q26" s="253">
        <v>977.55</v>
      </c>
      <c r="R26" s="242"/>
    </row>
    <row r="27" spans="1:18" s="180" customFormat="1" ht="297.75" customHeight="1">
      <c r="A27" s="255" t="s">
        <v>236</v>
      </c>
      <c r="B27" s="256">
        <v>303.77653999999995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190.07685000000001</v>
      </c>
      <c r="I27" s="256">
        <v>493.85338999999999</v>
      </c>
      <c r="J27" s="256">
        <v>48.330690000000004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225.72202999999999</v>
      </c>
      <c r="Q27" s="256">
        <v>274.05271999999997</v>
      </c>
      <c r="R27" s="257"/>
    </row>
    <row r="28" spans="1:18" s="180" customFormat="1" ht="111.75" customHeight="1">
      <c r="A28" s="284" t="s">
        <v>255</v>
      </c>
      <c r="B28" s="285">
        <f>SUM(B10:B27)</f>
        <v>10147888.333219999</v>
      </c>
      <c r="C28" s="285">
        <f t="shared" ref="C28:Q28" si="0">SUM(C10:C27)</f>
        <v>243632.89428000004</v>
      </c>
      <c r="D28" s="285">
        <f t="shared" si="0"/>
        <v>37964.041440000001</v>
      </c>
      <c r="E28" s="285">
        <f t="shared" si="0"/>
        <v>5719.7398600000006</v>
      </c>
      <c r="F28" s="285">
        <f t="shared" si="0"/>
        <v>77903.408279999989</v>
      </c>
      <c r="G28" s="285">
        <f t="shared" si="0"/>
        <v>17348.692880000002</v>
      </c>
      <c r="H28" s="285">
        <f t="shared" si="0"/>
        <v>1076230.72178</v>
      </c>
      <c r="I28" s="285">
        <f t="shared" si="0"/>
        <v>11606687.831739999</v>
      </c>
      <c r="J28" s="285">
        <f t="shared" si="0"/>
        <v>1518242.1338400003</v>
      </c>
      <c r="K28" s="285">
        <f t="shared" si="0"/>
        <v>12064.854580000003</v>
      </c>
      <c r="L28" s="285">
        <f t="shared" si="0"/>
        <v>8308.5531299999984</v>
      </c>
      <c r="M28" s="285">
        <f t="shared" si="0"/>
        <v>2517.4929400000001</v>
      </c>
      <c r="N28" s="285">
        <f t="shared" si="0"/>
        <v>9941.4013400000022</v>
      </c>
      <c r="O28" s="285">
        <f t="shared" si="0"/>
        <v>6065.5554400000001</v>
      </c>
      <c r="P28" s="285">
        <f t="shared" si="0"/>
        <v>144295.74213999999</v>
      </c>
      <c r="Q28" s="285">
        <f t="shared" si="0"/>
        <v>1701435.7334100001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topLeftCell="A2" zoomScale="15" workbookViewId="0">
      <selection activeCell="A10" sqref="A10"/>
    </sheetView>
  </sheetViews>
  <sheetFormatPr defaultRowHeight="60"/>
  <cols>
    <col min="1" max="1" width="228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7"/>
      <c r="B1" s="138"/>
      <c r="C1" s="282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275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701" t="s">
        <v>3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1"/>
      <c r="O5" s="701"/>
      <c r="P5" s="701"/>
      <c r="Q5" s="70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699" t="s">
        <v>270</v>
      </c>
      <c r="C8" s="699"/>
      <c r="D8" s="699"/>
      <c r="E8" s="699"/>
      <c r="F8" s="699"/>
      <c r="G8" s="699"/>
      <c r="H8" s="699"/>
      <c r="I8" s="699"/>
      <c r="J8" s="699" t="s">
        <v>271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17566.961729999999</v>
      </c>
      <c r="C10" s="253">
        <v>1.3146900000000001</v>
      </c>
      <c r="D10" s="253">
        <v>154.27057000000002</v>
      </c>
      <c r="E10" s="253">
        <v>0</v>
      </c>
      <c r="F10" s="253">
        <v>0</v>
      </c>
      <c r="G10" s="253">
        <v>0</v>
      </c>
      <c r="H10" s="253">
        <v>0</v>
      </c>
      <c r="I10" s="253">
        <v>17722.546989999999</v>
      </c>
      <c r="J10" s="253">
        <v>90344.108900000007</v>
      </c>
      <c r="K10" s="253">
        <v>0</v>
      </c>
      <c r="L10" s="253">
        <v>176.44314000000003</v>
      </c>
      <c r="M10" s="253">
        <v>0</v>
      </c>
      <c r="N10" s="253">
        <v>382.81157999999999</v>
      </c>
      <c r="O10" s="253">
        <v>0</v>
      </c>
      <c r="P10" s="253">
        <v>147.66020999999998</v>
      </c>
      <c r="Q10" s="253">
        <v>91051.023829999991</v>
      </c>
      <c r="R10" s="242"/>
    </row>
    <row r="11" spans="1:26" ht="168" customHeight="1">
      <c r="A11" s="252" t="s">
        <v>221</v>
      </c>
      <c r="B11" s="254">
        <v>0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78.42725999999999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78.42725999999999</v>
      </c>
      <c r="R11" s="242"/>
    </row>
    <row r="12" spans="1:26" ht="168" customHeight="1">
      <c r="A12" s="252" t="s">
        <v>222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32.720889999999997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40</v>
      </c>
      <c r="Q12" s="253">
        <v>72.720889999999997</v>
      </c>
      <c r="R12" s="242"/>
    </row>
    <row r="13" spans="1:26" ht="168" customHeight="1">
      <c r="A13" s="252" t="s">
        <v>223</v>
      </c>
      <c r="B13" s="253">
        <v>22481.665800000002</v>
      </c>
      <c r="C13" s="253">
        <v>0</v>
      </c>
      <c r="D13" s="253">
        <v>22.608550000000001</v>
      </c>
      <c r="E13" s="253">
        <v>0</v>
      </c>
      <c r="F13" s="253">
        <v>0</v>
      </c>
      <c r="G13" s="253">
        <v>0</v>
      </c>
      <c r="H13" s="253">
        <v>12184.04927</v>
      </c>
      <c r="I13" s="253">
        <v>34688.323619999996</v>
      </c>
      <c r="J13" s="253">
        <v>4339.5597699999998</v>
      </c>
      <c r="K13" s="253">
        <v>0</v>
      </c>
      <c r="L13" s="253">
        <v>0</v>
      </c>
      <c r="M13" s="253">
        <v>0</v>
      </c>
      <c r="N13" s="253">
        <v>35.76699</v>
      </c>
      <c r="O13" s="253">
        <v>0</v>
      </c>
      <c r="P13" s="253">
        <v>2475.4574199999997</v>
      </c>
      <c r="Q13" s="253">
        <v>6850.7841799999997</v>
      </c>
      <c r="R13" s="242"/>
    </row>
    <row r="14" spans="1:26" ht="168" customHeight="1">
      <c r="A14" s="252" t="s">
        <v>224</v>
      </c>
      <c r="B14" s="253">
        <v>56840.057099999998</v>
      </c>
      <c r="C14" s="253">
        <v>37.876860000000001</v>
      </c>
      <c r="D14" s="253">
        <v>2234.9642699999999</v>
      </c>
      <c r="E14" s="253">
        <v>1.3598599999999998</v>
      </c>
      <c r="F14" s="253">
        <v>363.13628000000006</v>
      </c>
      <c r="G14" s="253">
        <v>0</v>
      </c>
      <c r="H14" s="253">
        <v>12546.25095</v>
      </c>
      <c r="I14" s="253">
        <v>72023.645319999996</v>
      </c>
      <c r="J14" s="253">
        <v>220282.04735000001</v>
      </c>
      <c r="K14" s="253">
        <v>17.708880000000001</v>
      </c>
      <c r="L14" s="253">
        <v>171.29601</v>
      </c>
      <c r="M14" s="253">
        <v>0</v>
      </c>
      <c r="N14" s="253">
        <v>3148.29351</v>
      </c>
      <c r="O14" s="253">
        <v>967.58578</v>
      </c>
      <c r="P14" s="253">
        <v>7315.2320399999999</v>
      </c>
      <c r="Q14" s="253">
        <v>231902.16357</v>
      </c>
      <c r="R14" s="242"/>
    </row>
    <row r="15" spans="1:26" ht="168" customHeight="1">
      <c r="A15" s="252" t="s">
        <v>225</v>
      </c>
      <c r="B15" s="253">
        <v>1690.0006100000001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750.10615000000007</v>
      </c>
      <c r="I15" s="253">
        <v>2440.1067599999997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5410.7272699999994</v>
      </c>
      <c r="Q15" s="253">
        <v>5410.7272699999994</v>
      </c>
      <c r="R15" s="242"/>
    </row>
    <row r="16" spans="1:26" ht="168" customHeight="1">
      <c r="A16" s="252" t="s">
        <v>131</v>
      </c>
      <c r="B16" s="253">
        <v>202480.09513999999</v>
      </c>
      <c r="C16" s="253">
        <v>27734.156950000001</v>
      </c>
      <c r="D16" s="253">
        <v>4562.6069600000001</v>
      </c>
      <c r="E16" s="253">
        <v>6.0923299999999996</v>
      </c>
      <c r="F16" s="253">
        <v>645.04856999999993</v>
      </c>
      <c r="G16" s="253">
        <v>75.97847999999999</v>
      </c>
      <c r="H16" s="253">
        <v>116463.5122</v>
      </c>
      <c r="I16" s="253">
        <v>351967.49063000001</v>
      </c>
      <c r="J16" s="253">
        <v>432290.022</v>
      </c>
      <c r="K16" s="253">
        <v>4192.7120400000003</v>
      </c>
      <c r="L16" s="253">
        <v>2877.30186</v>
      </c>
      <c r="M16" s="253">
        <v>55.51764</v>
      </c>
      <c r="N16" s="253">
        <v>2376.8977100000002</v>
      </c>
      <c r="O16" s="253">
        <v>308.68875000000003</v>
      </c>
      <c r="P16" s="253">
        <v>316430.73914999998</v>
      </c>
      <c r="Q16" s="253">
        <v>758531.87914999994</v>
      </c>
      <c r="R16" s="242"/>
    </row>
    <row r="17" spans="1:18" ht="168" customHeight="1">
      <c r="A17" s="252" t="s">
        <v>226</v>
      </c>
      <c r="B17" s="253">
        <v>336595.91897000006</v>
      </c>
      <c r="C17" s="253">
        <v>366.12503000000004</v>
      </c>
      <c r="D17" s="253">
        <v>1633.20705</v>
      </c>
      <c r="E17" s="253">
        <v>78.392490000000009</v>
      </c>
      <c r="F17" s="253">
        <v>1246.4640900000002</v>
      </c>
      <c r="G17" s="253">
        <v>39.446169999999995</v>
      </c>
      <c r="H17" s="253">
        <v>5377.4619400000001</v>
      </c>
      <c r="I17" s="253">
        <v>345337.01574</v>
      </c>
      <c r="J17" s="253">
        <v>587058.94666999998</v>
      </c>
      <c r="K17" s="253">
        <v>7874.7859200000003</v>
      </c>
      <c r="L17" s="253">
        <v>2226.0252500000001</v>
      </c>
      <c r="M17" s="253">
        <v>104.48249</v>
      </c>
      <c r="N17" s="253">
        <v>4963.1681500000004</v>
      </c>
      <c r="O17" s="253">
        <v>0</v>
      </c>
      <c r="P17" s="253">
        <v>22696.011569999999</v>
      </c>
      <c r="Q17" s="253">
        <v>624923.42004999996</v>
      </c>
      <c r="R17" s="242"/>
    </row>
    <row r="18" spans="1:18" ht="168" customHeight="1">
      <c r="A18" s="252" t="s">
        <v>227</v>
      </c>
      <c r="B18" s="253">
        <v>21874.623480000002</v>
      </c>
      <c r="C18" s="253">
        <v>58.438749999999999</v>
      </c>
      <c r="D18" s="253">
        <v>188.47380999999999</v>
      </c>
      <c r="E18" s="253">
        <v>0</v>
      </c>
      <c r="F18" s="253">
        <v>19.13298</v>
      </c>
      <c r="G18" s="253">
        <v>0</v>
      </c>
      <c r="H18" s="253">
        <v>150</v>
      </c>
      <c r="I18" s="253">
        <v>22290.669020000001</v>
      </c>
      <c r="J18" s="253">
        <v>40753.806469999996</v>
      </c>
      <c r="K18" s="253">
        <v>11.353579999999999</v>
      </c>
      <c r="L18" s="253">
        <v>46.341380000000001</v>
      </c>
      <c r="M18" s="253">
        <v>0</v>
      </c>
      <c r="N18" s="253">
        <v>103.00806</v>
      </c>
      <c r="O18" s="253">
        <v>13.365129999999999</v>
      </c>
      <c r="P18" s="253">
        <v>49.143720000000002</v>
      </c>
      <c r="Q18" s="253">
        <v>40977.018340000002</v>
      </c>
      <c r="R18" s="242"/>
    </row>
    <row r="19" spans="1:18" ht="168" customHeight="1">
      <c r="A19" s="252" t="s">
        <v>228</v>
      </c>
      <c r="B19" s="253">
        <v>161872.70259999999</v>
      </c>
      <c r="C19" s="253">
        <v>58.015089999999994</v>
      </c>
      <c r="D19" s="253">
        <v>320.71832000000001</v>
      </c>
      <c r="E19" s="253">
        <v>0</v>
      </c>
      <c r="F19" s="253">
        <v>810.47743999999989</v>
      </c>
      <c r="G19" s="253">
        <v>361.76718</v>
      </c>
      <c r="H19" s="253">
        <v>121.11277</v>
      </c>
      <c r="I19" s="253">
        <v>163544.7934</v>
      </c>
      <c r="J19" s="253">
        <v>150327.06846000001</v>
      </c>
      <c r="K19" s="253">
        <v>143.31945999999999</v>
      </c>
      <c r="L19" s="253">
        <v>294.58603000000005</v>
      </c>
      <c r="M19" s="253">
        <v>0</v>
      </c>
      <c r="N19" s="253">
        <v>429.84640000000002</v>
      </c>
      <c r="O19" s="253">
        <v>0</v>
      </c>
      <c r="P19" s="253">
        <v>7663.2486600000002</v>
      </c>
      <c r="Q19" s="253">
        <v>158858.06900999998</v>
      </c>
      <c r="R19" s="242"/>
    </row>
    <row r="20" spans="1:18" ht="168" customHeight="1">
      <c r="A20" s="252" t="s">
        <v>229</v>
      </c>
      <c r="B20" s="253">
        <v>1624.4855600000001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1663.60302</v>
      </c>
      <c r="I20" s="253">
        <v>3288.0885800000001</v>
      </c>
      <c r="J20" s="253">
        <v>2493.7632000000003</v>
      </c>
      <c r="K20" s="253">
        <v>24.402450000000002</v>
      </c>
      <c r="L20" s="253">
        <v>15.88885</v>
      </c>
      <c r="M20" s="253">
        <v>0</v>
      </c>
      <c r="N20" s="253">
        <v>80.49306</v>
      </c>
      <c r="O20" s="253">
        <v>0</v>
      </c>
      <c r="P20" s="253">
        <v>4270.2027400000006</v>
      </c>
      <c r="Q20" s="253">
        <v>6884.7502999999997</v>
      </c>
      <c r="R20" s="242"/>
    </row>
    <row r="21" spans="1:18" ht="168" customHeight="1">
      <c r="A21" s="252" t="s">
        <v>230</v>
      </c>
      <c r="B21" s="253">
        <v>368779.81099000003</v>
      </c>
      <c r="C21" s="253">
        <v>1379.91741</v>
      </c>
      <c r="D21" s="253">
        <v>1143.71606</v>
      </c>
      <c r="E21" s="253">
        <v>40.780940000000001</v>
      </c>
      <c r="F21" s="253">
        <v>5245.6009000000004</v>
      </c>
      <c r="G21" s="253">
        <v>0</v>
      </c>
      <c r="H21" s="253">
        <v>1241.0557900000001</v>
      </c>
      <c r="I21" s="253">
        <v>377830.88208999997</v>
      </c>
      <c r="J21" s="253">
        <v>653382.78520000004</v>
      </c>
      <c r="K21" s="253">
        <v>674.69799999999998</v>
      </c>
      <c r="L21" s="253">
        <v>5770.5081799999998</v>
      </c>
      <c r="M21" s="253">
        <v>237.21484000000001</v>
      </c>
      <c r="N21" s="253">
        <v>3122.2943399999999</v>
      </c>
      <c r="O21" s="253">
        <v>105.05367</v>
      </c>
      <c r="P21" s="253">
        <v>28627.876820000001</v>
      </c>
      <c r="Q21" s="253">
        <v>691920.4310499999</v>
      </c>
      <c r="R21" s="242"/>
    </row>
    <row r="22" spans="1:18" ht="168" customHeight="1">
      <c r="A22" s="252" t="s">
        <v>231</v>
      </c>
      <c r="B22" s="253">
        <v>270.50173000000001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615.82586000000003</v>
      </c>
      <c r="I22" s="253">
        <v>886.32758999999999</v>
      </c>
      <c r="J22" s="253">
        <v>791.80839000000003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583.24288000000001</v>
      </c>
      <c r="Q22" s="253">
        <v>1375.0512699999999</v>
      </c>
      <c r="R22" s="242"/>
    </row>
    <row r="23" spans="1:18" ht="168" customHeight="1">
      <c r="A23" s="252" t="s">
        <v>232</v>
      </c>
      <c r="B23" s="253">
        <v>3417.1853099999998</v>
      </c>
      <c r="C23" s="253">
        <v>0</v>
      </c>
      <c r="D23" s="253">
        <v>82.760779999999997</v>
      </c>
      <c r="E23" s="253">
        <v>0</v>
      </c>
      <c r="F23" s="253">
        <v>0</v>
      </c>
      <c r="G23" s="253">
        <v>0</v>
      </c>
      <c r="H23" s="253">
        <v>2.1524999999999999</v>
      </c>
      <c r="I23" s="253">
        <v>3502.0985900000001</v>
      </c>
      <c r="J23" s="253">
        <v>55273.035240000005</v>
      </c>
      <c r="K23" s="253">
        <v>88.34711999999999</v>
      </c>
      <c r="L23" s="253">
        <v>4.7881800000000005</v>
      </c>
      <c r="M23" s="253">
        <v>0</v>
      </c>
      <c r="N23" s="253">
        <v>0</v>
      </c>
      <c r="O23" s="253">
        <v>0</v>
      </c>
      <c r="P23" s="253">
        <v>612.86608000000001</v>
      </c>
      <c r="Q23" s="253">
        <v>55979.036619999999</v>
      </c>
      <c r="R23" s="242"/>
    </row>
    <row r="24" spans="1:18" ht="168" customHeight="1">
      <c r="A24" s="252" t="s">
        <v>233</v>
      </c>
      <c r="B24" s="253">
        <v>60387.517340000006</v>
      </c>
      <c r="C24" s="253">
        <v>8.8895499999999998</v>
      </c>
      <c r="D24" s="253">
        <v>241.01004999999998</v>
      </c>
      <c r="E24" s="253">
        <v>0</v>
      </c>
      <c r="F24" s="253">
        <v>608.18043999999998</v>
      </c>
      <c r="G24" s="253">
        <v>0</v>
      </c>
      <c r="H24" s="253">
        <v>4699.4978099999998</v>
      </c>
      <c r="I24" s="253">
        <v>65945.095189999993</v>
      </c>
      <c r="J24" s="253">
        <v>50806.16663</v>
      </c>
      <c r="K24" s="253">
        <v>0</v>
      </c>
      <c r="L24" s="253">
        <v>500.54563000000002</v>
      </c>
      <c r="M24" s="253">
        <v>0.49669999999999997</v>
      </c>
      <c r="N24" s="253">
        <v>765.37075000000004</v>
      </c>
      <c r="O24" s="253">
        <v>0</v>
      </c>
      <c r="P24" s="253">
        <v>5890.9494100000002</v>
      </c>
      <c r="Q24" s="253">
        <v>57963.529119999999</v>
      </c>
      <c r="R24" s="242"/>
    </row>
    <row r="25" spans="1:18" ht="168" customHeight="1">
      <c r="A25" s="252" t="s">
        <v>234</v>
      </c>
      <c r="B25" s="253">
        <v>11.397219999999999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11.397219999999999</v>
      </c>
      <c r="J25" s="253">
        <v>18.816419999999997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18.816419999999997</v>
      </c>
      <c r="R25" s="242"/>
    </row>
    <row r="26" spans="1:18" ht="168" customHeight="1">
      <c r="A26" s="252" t="s">
        <v>235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0" customFormat="1" ht="297.75" customHeight="1">
      <c r="A27" s="255" t="s">
        <v>236</v>
      </c>
      <c r="B27" s="256">
        <v>4.7545699999999993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25.27374</v>
      </c>
      <c r="I27" s="256">
        <v>30.028310000000001</v>
      </c>
      <c r="J27" s="256">
        <v>339.33095000000003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23.712</v>
      </c>
      <c r="Q27" s="256">
        <v>363.04295000000002</v>
      </c>
      <c r="R27" s="257"/>
    </row>
    <row r="28" spans="1:18" s="180" customFormat="1" ht="111.75" customHeight="1">
      <c r="A28" s="284" t="s">
        <v>255</v>
      </c>
      <c r="B28" s="285">
        <f>SUM(B10:B27)</f>
        <v>1255897.6781500001</v>
      </c>
      <c r="C28" s="285">
        <f t="shared" ref="C28:Q28" si="0">SUM(C10:C27)</f>
        <v>29644.734329999999</v>
      </c>
      <c r="D28" s="285">
        <f t="shared" si="0"/>
        <v>10584.336420000001</v>
      </c>
      <c r="E28" s="285">
        <f t="shared" si="0"/>
        <v>126.62562000000001</v>
      </c>
      <c r="F28" s="285">
        <f t="shared" si="0"/>
        <v>8938.0407000000014</v>
      </c>
      <c r="G28" s="285">
        <f t="shared" si="0"/>
        <v>477.19182999999998</v>
      </c>
      <c r="H28" s="285">
        <f t="shared" si="0"/>
        <v>155839.90200000003</v>
      </c>
      <c r="I28" s="285">
        <f t="shared" si="0"/>
        <v>1461508.5090499998</v>
      </c>
      <c r="J28" s="285">
        <f t="shared" si="0"/>
        <v>2288612.4137999997</v>
      </c>
      <c r="K28" s="285">
        <f t="shared" si="0"/>
        <v>13027.327450000003</v>
      </c>
      <c r="L28" s="285">
        <f t="shared" si="0"/>
        <v>12083.72451</v>
      </c>
      <c r="M28" s="285">
        <f t="shared" si="0"/>
        <v>397.71166999999997</v>
      </c>
      <c r="N28" s="285">
        <f t="shared" si="0"/>
        <v>15407.950550000001</v>
      </c>
      <c r="O28" s="285">
        <f t="shared" si="0"/>
        <v>1394.6933300000001</v>
      </c>
      <c r="P28" s="285">
        <f t="shared" si="0"/>
        <v>402237.06996999989</v>
      </c>
      <c r="Q28" s="285">
        <f t="shared" si="0"/>
        <v>2733160.8912800001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topLeftCell="A2" zoomScale="15" workbookViewId="0">
      <selection activeCell="F18" sqref="F18"/>
    </sheetView>
  </sheetViews>
  <sheetFormatPr defaultRowHeight="60"/>
  <cols>
    <col min="1" max="1" width="228" style="69" customWidth="1"/>
    <col min="2" max="2" width="49.8554687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7"/>
      <c r="B1" s="138"/>
      <c r="C1" s="282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275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701" t="s">
        <v>3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1"/>
      <c r="O5" s="701"/>
      <c r="P5" s="701"/>
      <c r="Q5" s="70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699" t="s">
        <v>272</v>
      </c>
      <c r="C8" s="699"/>
      <c r="D8" s="699"/>
      <c r="E8" s="699"/>
      <c r="F8" s="699"/>
      <c r="G8" s="699"/>
      <c r="H8" s="699"/>
      <c r="I8" s="699"/>
      <c r="J8" s="699" t="s">
        <v>273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1992675.69209</v>
      </c>
      <c r="C10" s="253">
        <v>24236.042960000002</v>
      </c>
      <c r="D10" s="253">
        <v>5988.9480400000002</v>
      </c>
      <c r="E10" s="253">
        <v>0</v>
      </c>
      <c r="F10" s="253">
        <v>11995.370510000001</v>
      </c>
      <c r="G10" s="253">
        <v>6415.27718</v>
      </c>
      <c r="H10" s="253">
        <v>13545.069750000001</v>
      </c>
      <c r="I10" s="253">
        <v>2054856.40053</v>
      </c>
      <c r="J10" s="253">
        <v>91447.647430000012</v>
      </c>
      <c r="K10" s="253">
        <v>62.480489999999996</v>
      </c>
      <c r="L10" s="253">
        <v>64.792310000000001</v>
      </c>
      <c r="M10" s="253">
        <v>0</v>
      </c>
      <c r="N10" s="253">
        <v>1543.2649099999999</v>
      </c>
      <c r="O10" s="253">
        <v>1189.92462</v>
      </c>
      <c r="P10" s="253">
        <v>135.20171999999999</v>
      </c>
      <c r="Q10" s="253">
        <v>94443.311480000004</v>
      </c>
      <c r="R10" s="242"/>
    </row>
    <row r="11" spans="1:26" ht="168" customHeight="1">
      <c r="A11" s="252" t="s">
        <v>221</v>
      </c>
      <c r="B11" s="254">
        <v>10619.32661</v>
      </c>
      <c r="C11" s="254">
        <v>292.77214000000004</v>
      </c>
      <c r="D11" s="254">
        <v>128.63348999999999</v>
      </c>
      <c r="E11" s="254">
        <v>3523.3040000000001</v>
      </c>
      <c r="F11" s="254">
        <v>0</v>
      </c>
      <c r="G11" s="254">
        <v>0</v>
      </c>
      <c r="H11" s="254">
        <v>93.804280000000006</v>
      </c>
      <c r="I11" s="254">
        <v>14657.84052</v>
      </c>
      <c r="J11" s="254">
        <v>1608.8389399999999</v>
      </c>
      <c r="K11" s="254">
        <v>0</v>
      </c>
      <c r="L11" s="253">
        <v>18.712779999999999</v>
      </c>
      <c r="M11" s="253">
        <v>0</v>
      </c>
      <c r="N11" s="253">
        <v>0</v>
      </c>
      <c r="O11" s="253">
        <v>0</v>
      </c>
      <c r="P11" s="253">
        <v>0</v>
      </c>
      <c r="Q11" s="253">
        <v>1627.5517199999999</v>
      </c>
      <c r="R11" s="242"/>
    </row>
    <row r="12" spans="1:26" ht="168" customHeight="1">
      <c r="A12" s="252" t="s">
        <v>222</v>
      </c>
      <c r="B12" s="254">
        <v>182559.16146999999</v>
      </c>
      <c r="C12" s="254">
        <v>4264.2449999999999</v>
      </c>
      <c r="D12" s="254">
        <v>0</v>
      </c>
      <c r="E12" s="254">
        <v>0</v>
      </c>
      <c r="F12" s="254">
        <v>768.50563</v>
      </c>
      <c r="G12" s="254">
        <v>0</v>
      </c>
      <c r="H12" s="254">
        <v>718885.17658000009</v>
      </c>
      <c r="I12" s="254">
        <v>906477.08867999993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8" customHeight="1">
      <c r="A13" s="252" t="s">
        <v>223</v>
      </c>
      <c r="B13" s="253">
        <v>85556.952279999998</v>
      </c>
      <c r="C13" s="253">
        <v>1015.28</v>
      </c>
      <c r="D13" s="253">
        <v>37.861199999999997</v>
      </c>
      <c r="E13" s="253">
        <v>0</v>
      </c>
      <c r="F13" s="253">
        <v>34.923670000000001</v>
      </c>
      <c r="G13" s="253">
        <v>0</v>
      </c>
      <c r="H13" s="253">
        <v>15346.597460000001</v>
      </c>
      <c r="I13" s="253">
        <v>101991.61461</v>
      </c>
      <c r="J13" s="253">
        <v>839.62081000000001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839.62081000000001</v>
      </c>
      <c r="R13" s="242"/>
    </row>
    <row r="14" spans="1:26" ht="168" customHeight="1">
      <c r="A14" s="252" t="s">
        <v>224</v>
      </c>
      <c r="B14" s="253">
        <v>4819656.3191499999</v>
      </c>
      <c r="C14" s="253">
        <v>58460.233140000004</v>
      </c>
      <c r="D14" s="253">
        <v>6521.4609400000008</v>
      </c>
      <c r="E14" s="253">
        <v>3.7340399999999998</v>
      </c>
      <c r="F14" s="253">
        <v>22877.294489999997</v>
      </c>
      <c r="G14" s="253">
        <v>40233.925929999998</v>
      </c>
      <c r="H14" s="253">
        <v>439048.82597000001</v>
      </c>
      <c r="I14" s="253">
        <v>5386801.79366</v>
      </c>
      <c r="J14" s="253">
        <v>80276.479769999991</v>
      </c>
      <c r="K14" s="253">
        <v>14696.93636</v>
      </c>
      <c r="L14" s="253">
        <v>544.79363000000001</v>
      </c>
      <c r="M14" s="253">
        <v>48.877879999999998</v>
      </c>
      <c r="N14" s="253">
        <v>616.99281000000008</v>
      </c>
      <c r="O14" s="253">
        <v>0</v>
      </c>
      <c r="P14" s="253">
        <v>338.46607</v>
      </c>
      <c r="Q14" s="253">
        <v>96522.546519999989</v>
      </c>
      <c r="R14" s="242"/>
    </row>
    <row r="15" spans="1:26" ht="168" customHeight="1">
      <c r="A15" s="252" t="s">
        <v>225</v>
      </c>
      <c r="B15" s="253">
        <v>149493.90466999999</v>
      </c>
      <c r="C15" s="253">
        <v>0</v>
      </c>
      <c r="D15" s="253">
        <v>0</v>
      </c>
      <c r="E15" s="253">
        <v>0</v>
      </c>
      <c r="F15" s="253">
        <v>0</v>
      </c>
      <c r="G15" s="253">
        <v>20.58</v>
      </c>
      <c r="H15" s="253">
        <v>73749.01737999999</v>
      </c>
      <c r="I15" s="253">
        <v>223263.50205000001</v>
      </c>
      <c r="J15" s="253">
        <v>670.77877000000001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408.87582000000003</v>
      </c>
      <c r="Q15" s="253">
        <v>1079.6545900000001</v>
      </c>
      <c r="R15" s="242"/>
    </row>
    <row r="16" spans="1:26" ht="168" customHeight="1">
      <c r="A16" s="252" t="s">
        <v>131</v>
      </c>
      <c r="B16" s="253">
        <v>2035829.1184100001</v>
      </c>
      <c r="C16" s="253">
        <v>103893.39495</v>
      </c>
      <c r="D16" s="253">
        <v>36247.90064</v>
      </c>
      <c r="E16" s="253">
        <v>14668.097330000001</v>
      </c>
      <c r="F16" s="253">
        <v>48794.20723</v>
      </c>
      <c r="G16" s="253">
        <v>16469.111290000001</v>
      </c>
      <c r="H16" s="253">
        <v>748586.56937000004</v>
      </c>
      <c r="I16" s="253">
        <v>3004488.39922</v>
      </c>
      <c r="J16" s="253">
        <v>203327.62384000001</v>
      </c>
      <c r="K16" s="253">
        <v>5219.4403300000004</v>
      </c>
      <c r="L16" s="253">
        <v>1164.8477499999999</v>
      </c>
      <c r="M16" s="253">
        <v>0</v>
      </c>
      <c r="N16" s="253">
        <v>1265.09229</v>
      </c>
      <c r="O16" s="253">
        <v>37.877489999999995</v>
      </c>
      <c r="P16" s="253">
        <v>44998.564689999999</v>
      </c>
      <c r="Q16" s="253">
        <v>256013.44639</v>
      </c>
      <c r="R16" s="242"/>
    </row>
    <row r="17" spans="1:18" ht="168" customHeight="1">
      <c r="A17" s="252" t="s">
        <v>226</v>
      </c>
      <c r="B17" s="253">
        <v>6306853.70988</v>
      </c>
      <c r="C17" s="253">
        <v>77875.778260000006</v>
      </c>
      <c r="D17" s="253">
        <v>29927.728090000001</v>
      </c>
      <c r="E17" s="253">
        <v>2383.82494</v>
      </c>
      <c r="F17" s="253">
        <v>70787.915379999991</v>
      </c>
      <c r="G17" s="253">
        <v>8724.3055199999999</v>
      </c>
      <c r="H17" s="253">
        <v>679690.66505999991</v>
      </c>
      <c r="I17" s="253">
        <v>7176243.9271299997</v>
      </c>
      <c r="J17" s="253">
        <v>497145.5858</v>
      </c>
      <c r="K17" s="253">
        <v>1370.5364099999999</v>
      </c>
      <c r="L17" s="253">
        <v>6404.3912399999999</v>
      </c>
      <c r="M17" s="253">
        <v>374.36197999999996</v>
      </c>
      <c r="N17" s="253">
        <v>3764.9944999999998</v>
      </c>
      <c r="O17" s="253">
        <v>109.03667</v>
      </c>
      <c r="P17" s="253">
        <v>7905.6692300000004</v>
      </c>
      <c r="Q17" s="253">
        <v>517074.57582999999</v>
      </c>
      <c r="R17" s="242"/>
    </row>
    <row r="18" spans="1:18" ht="168" customHeight="1">
      <c r="A18" s="252" t="s">
        <v>227</v>
      </c>
      <c r="B18" s="253">
        <v>281296.42294000002</v>
      </c>
      <c r="C18" s="253">
        <v>13630.854359999999</v>
      </c>
      <c r="D18" s="253">
        <v>2887.3363799999997</v>
      </c>
      <c r="E18" s="253">
        <v>4.8088299999999995</v>
      </c>
      <c r="F18" s="253">
        <v>3735.25684</v>
      </c>
      <c r="G18" s="253">
        <v>22959.181559999997</v>
      </c>
      <c r="H18" s="253">
        <v>8928.8825899999993</v>
      </c>
      <c r="I18" s="253">
        <v>333442.74349999998</v>
      </c>
      <c r="J18" s="253">
        <v>40714.221270000002</v>
      </c>
      <c r="K18" s="253">
        <v>698.99065000000007</v>
      </c>
      <c r="L18" s="253">
        <v>343.54977000000002</v>
      </c>
      <c r="M18" s="253">
        <v>52.345599999999997</v>
      </c>
      <c r="N18" s="253">
        <v>346.89105999999998</v>
      </c>
      <c r="O18" s="253">
        <v>43.51549</v>
      </c>
      <c r="P18" s="253">
        <v>0</v>
      </c>
      <c r="Q18" s="253">
        <v>42199.513840000007</v>
      </c>
      <c r="R18" s="242"/>
    </row>
    <row r="19" spans="1:18" ht="168" customHeight="1">
      <c r="A19" s="252" t="s">
        <v>228</v>
      </c>
      <c r="B19" s="253">
        <v>1060445.92986</v>
      </c>
      <c r="C19" s="253">
        <v>2699.6293799999999</v>
      </c>
      <c r="D19" s="253">
        <v>1382.3912800000001</v>
      </c>
      <c r="E19" s="253">
        <v>10.250069999999999</v>
      </c>
      <c r="F19" s="253">
        <v>4724.4970199999998</v>
      </c>
      <c r="G19" s="253">
        <v>3530.8725299999996</v>
      </c>
      <c r="H19" s="253">
        <v>117007.0713</v>
      </c>
      <c r="I19" s="253">
        <v>1189800.6414400002</v>
      </c>
      <c r="J19" s="253">
        <v>28517.516670000001</v>
      </c>
      <c r="K19" s="253">
        <v>133.65473</v>
      </c>
      <c r="L19" s="253">
        <v>218.13021000000001</v>
      </c>
      <c r="M19" s="253">
        <v>60.921529999999997</v>
      </c>
      <c r="N19" s="253">
        <v>380.72679999999997</v>
      </c>
      <c r="O19" s="253">
        <v>44.653109999999998</v>
      </c>
      <c r="P19" s="253">
        <v>3641.0852599999998</v>
      </c>
      <c r="Q19" s="253">
        <v>32996.688309999998</v>
      </c>
      <c r="R19" s="242"/>
    </row>
    <row r="20" spans="1:18" ht="168" customHeight="1">
      <c r="A20" s="252" t="s">
        <v>229</v>
      </c>
      <c r="B20" s="253">
        <v>55217.008219999996</v>
      </c>
      <c r="C20" s="253">
        <v>1097.4628</v>
      </c>
      <c r="D20" s="253">
        <v>387.16397999999998</v>
      </c>
      <c r="E20" s="253">
        <v>0</v>
      </c>
      <c r="F20" s="253">
        <v>653.00118999999995</v>
      </c>
      <c r="G20" s="253">
        <v>0</v>
      </c>
      <c r="H20" s="253">
        <v>793178.43012000003</v>
      </c>
      <c r="I20" s="253">
        <v>850533.06630999991</v>
      </c>
      <c r="J20" s="253">
        <v>1124.3763700000002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1034.67247</v>
      </c>
      <c r="Q20" s="253">
        <v>2159.0488399999999</v>
      </c>
      <c r="R20" s="242"/>
    </row>
    <row r="21" spans="1:18" ht="168" customHeight="1">
      <c r="A21" s="252" t="s">
        <v>230</v>
      </c>
      <c r="B21" s="253">
        <v>6051549.0153599996</v>
      </c>
      <c r="C21" s="253">
        <v>65609.662759999992</v>
      </c>
      <c r="D21" s="253">
        <v>20841.326209999999</v>
      </c>
      <c r="E21" s="253">
        <v>1702.5356499999998</v>
      </c>
      <c r="F21" s="253">
        <v>40525.318829999997</v>
      </c>
      <c r="G21" s="253">
        <v>10097.24677</v>
      </c>
      <c r="H21" s="253">
        <v>402511.69277999998</v>
      </c>
      <c r="I21" s="253">
        <v>6592836.7983599994</v>
      </c>
      <c r="J21" s="253">
        <v>397066.82172000001</v>
      </c>
      <c r="K21" s="253">
        <v>624.45916</v>
      </c>
      <c r="L21" s="253">
        <v>1863.3807099999999</v>
      </c>
      <c r="M21" s="253">
        <v>66.641249999999999</v>
      </c>
      <c r="N21" s="253">
        <v>2934.7837000000004</v>
      </c>
      <c r="O21" s="253">
        <v>0</v>
      </c>
      <c r="P21" s="253">
        <v>96.139039999999994</v>
      </c>
      <c r="Q21" s="253">
        <v>402652.22557999997</v>
      </c>
      <c r="R21" s="242"/>
    </row>
    <row r="22" spans="1:18" ht="168" customHeight="1">
      <c r="A22" s="252" t="s">
        <v>231</v>
      </c>
      <c r="B22" s="253">
        <v>5225.9365900000003</v>
      </c>
      <c r="C22" s="253">
        <v>0</v>
      </c>
      <c r="D22" s="253">
        <v>3.4967199999999998</v>
      </c>
      <c r="E22" s="253">
        <v>0</v>
      </c>
      <c r="F22" s="253">
        <v>0</v>
      </c>
      <c r="G22" s="253">
        <v>0</v>
      </c>
      <c r="H22" s="253">
        <v>1174.3585500000002</v>
      </c>
      <c r="I22" s="253">
        <v>6403.7918600000003</v>
      </c>
      <c r="J22" s="253">
        <v>1197.2478999999998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3.15</v>
      </c>
      <c r="Q22" s="253">
        <v>1200.3978999999999</v>
      </c>
      <c r="R22" s="242"/>
    </row>
    <row r="23" spans="1:18" ht="168" customHeight="1">
      <c r="A23" s="252" t="s">
        <v>232</v>
      </c>
      <c r="B23" s="253">
        <v>58211.715680000001</v>
      </c>
      <c r="C23" s="253">
        <v>4991.8760999999995</v>
      </c>
      <c r="D23" s="253">
        <v>97.118729999999999</v>
      </c>
      <c r="E23" s="253">
        <v>0</v>
      </c>
      <c r="F23" s="253">
        <v>82.381929999999997</v>
      </c>
      <c r="G23" s="253">
        <v>2019.12644</v>
      </c>
      <c r="H23" s="253">
        <v>1384.7233999999999</v>
      </c>
      <c r="I23" s="253">
        <v>66786.942280000003</v>
      </c>
      <c r="J23" s="253">
        <v>3835.6005499999997</v>
      </c>
      <c r="K23" s="253">
        <v>0</v>
      </c>
      <c r="L23" s="253">
        <v>11.41133</v>
      </c>
      <c r="M23" s="253">
        <v>0</v>
      </c>
      <c r="N23" s="253">
        <v>0</v>
      </c>
      <c r="O23" s="253">
        <v>0</v>
      </c>
      <c r="P23" s="253">
        <v>30.78201</v>
      </c>
      <c r="Q23" s="253">
        <v>3877.7938899999999</v>
      </c>
      <c r="R23" s="242"/>
    </row>
    <row r="24" spans="1:18" ht="168" customHeight="1">
      <c r="A24" s="252" t="s">
        <v>233</v>
      </c>
      <c r="B24" s="253">
        <v>514720.38386</v>
      </c>
      <c r="C24" s="253">
        <v>12236.590269999999</v>
      </c>
      <c r="D24" s="253">
        <v>4546.69499</v>
      </c>
      <c r="E24" s="253">
        <v>11.99334</v>
      </c>
      <c r="F24" s="253">
        <v>7420.3395999999993</v>
      </c>
      <c r="G24" s="253">
        <v>1906.82881</v>
      </c>
      <c r="H24" s="253">
        <v>71071.644319999992</v>
      </c>
      <c r="I24" s="253">
        <v>611914.47519000003</v>
      </c>
      <c r="J24" s="253">
        <v>38158.431619999996</v>
      </c>
      <c r="K24" s="253">
        <v>59.713569999999997</v>
      </c>
      <c r="L24" s="253">
        <v>521.94288000000006</v>
      </c>
      <c r="M24" s="253">
        <v>8.6019699999999997</v>
      </c>
      <c r="N24" s="253">
        <v>575.01735999999994</v>
      </c>
      <c r="O24" s="253">
        <v>0</v>
      </c>
      <c r="P24" s="253">
        <v>683.60262999999998</v>
      </c>
      <c r="Q24" s="253">
        <v>40007.310030000001</v>
      </c>
      <c r="R24" s="242"/>
    </row>
    <row r="25" spans="1:18" ht="168" customHeight="1">
      <c r="A25" s="252" t="s">
        <v>234</v>
      </c>
      <c r="B25" s="253">
        <v>378.81319000000002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12.18947</v>
      </c>
      <c r="I25" s="253">
        <v>391.00265999999999</v>
      </c>
      <c r="J25" s="253">
        <v>1.22882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1.22882</v>
      </c>
      <c r="R25" s="242"/>
    </row>
    <row r="26" spans="1:18" ht="168" customHeight="1">
      <c r="A26" s="252" t="s">
        <v>235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555.89827000000002</v>
      </c>
      <c r="I26" s="253">
        <v>555.89827000000002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0" customFormat="1" ht="297.75" customHeight="1">
      <c r="A27" s="255" t="s">
        <v>236</v>
      </c>
      <c r="B27" s="256">
        <v>1137.97029</v>
      </c>
      <c r="C27" s="256">
        <v>5.6278699999999997</v>
      </c>
      <c r="D27" s="256">
        <v>5.5996800000000002</v>
      </c>
      <c r="E27" s="256">
        <v>0</v>
      </c>
      <c r="F27" s="256">
        <v>0</v>
      </c>
      <c r="G27" s="256">
        <v>0</v>
      </c>
      <c r="H27" s="256">
        <v>1571.2326499999999</v>
      </c>
      <c r="I27" s="256">
        <v>2720.4304900000002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0</v>
      </c>
      <c r="R27" s="257"/>
    </row>
    <row r="28" spans="1:18" s="180" customFormat="1" ht="111.75" customHeight="1">
      <c r="A28" s="284" t="s">
        <v>255</v>
      </c>
      <c r="B28" s="285">
        <f>SUM(B10:B27)</f>
        <v>23611427.380549997</v>
      </c>
      <c r="C28" s="285">
        <f t="shared" ref="C28:Q28" si="0">SUM(C10:C27)</f>
        <v>370309.44998999994</v>
      </c>
      <c r="D28" s="285">
        <f t="shared" si="0"/>
        <v>109003.66036999998</v>
      </c>
      <c r="E28" s="285">
        <f t="shared" si="0"/>
        <v>22308.548199999997</v>
      </c>
      <c r="F28" s="285">
        <f t="shared" si="0"/>
        <v>212399.01232000001</v>
      </c>
      <c r="G28" s="285">
        <f t="shared" si="0"/>
        <v>112376.45603</v>
      </c>
      <c r="H28" s="285">
        <f t="shared" si="0"/>
        <v>4086341.8493000004</v>
      </c>
      <c r="I28" s="285">
        <f t="shared" si="0"/>
        <v>28524166.356759991</v>
      </c>
      <c r="J28" s="285">
        <f t="shared" si="0"/>
        <v>1385932.0202800003</v>
      </c>
      <c r="K28" s="285">
        <f t="shared" si="0"/>
        <v>22866.211699999996</v>
      </c>
      <c r="L28" s="285">
        <f t="shared" si="0"/>
        <v>11155.95261</v>
      </c>
      <c r="M28" s="285">
        <f t="shared" si="0"/>
        <v>611.75021000000004</v>
      </c>
      <c r="N28" s="285">
        <f t="shared" si="0"/>
        <v>11427.763430000001</v>
      </c>
      <c r="O28" s="285">
        <f t="shared" si="0"/>
        <v>1425.00738</v>
      </c>
      <c r="P28" s="285">
        <f t="shared" si="0"/>
        <v>59276.208940000004</v>
      </c>
      <c r="Q28" s="285">
        <f t="shared" si="0"/>
        <v>1492694.9145500001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topLeftCell="A2" zoomScale="15" workbookViewId="0">
      <selection activeCell="H19" sqref="H19"/>
    </sheetView>
  </sheetViews>
  <sheetFormatPr defaultRowHeight="60"/>
  <cols>
    <col min="1" max="1" width="228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51.8554687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0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7"/>
      <c r="B1" s="138"/>
      <c r="C1" s="282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275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701" t="s">
        <v>3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701"/>
      <c r="M5" s="701"/>
      <c r="N5" s="701"/>
      <c r="O5" s="701"/>
      <c r="P5" s="701"/>
      <c r="Q5" s="70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699" t="s">
        <v>274</v>
      </c>
      <c r="C8" s="699"/>
      <c r="D8" s="699"/>
      <c r="E8" s="699"/>
      <c r="F8" s="699"/>
      <c r="G8" s="699"/>
      <c r="H8" s="699"/>
      <c r="I8" s="699"/>
      <c r="J8" s="699" t="s">
        <v>53</v>
      </c>
      <c r="K8" s="699"/>
      <c r="L8" s="699"/>
      <c r="M8" s="699"/>
      <c r="N8" s="699"/>
      <c r="O8" s="699"/>
      <c r="P8" s="699"/>
      <c r="Q8" s="69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220</v>
      </c>
      <c r="B10" s="253">
        <v>1750.3933300000001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2.5</v>
      </c>
      <c r="I10" s="253">
        <v>1752.8933300000001</v>
      </c>
      <c r="J10" s="253">
        <v>3038790.6631799997</v>
      </c>
      <c r="K10" s="253">
        <v>26460.494289999999</v>
      </c>
      <c r="L10" s="253">
        <v>10037.40128</v>
      </c>
      <c r="M10" s="253">
        <v>0</v>
      </c>
      <c r="N10" s="253">
        <v>16170.831630000001</v>
      </c>
      <c r="O10" s="253">
        <v>11212.62873</v>
      </c>
      <c r="P10" s="253">
        <v>19290.906940000001</v>
      </c>
      <c r="Q10" s="253">
        <v>3121962.9260500004</v>
      </c>
      <c r="R10" s="242"/>
    </row>
    <row r="11" spans="1:26" ht="168" customHeight="1">
      <c r="A11" s="252" t="s">
        <v>221</v>
      </c>
      <c r="B11" s="254">
        <v>1277.07629</v>
      </c>
      <c r="C11" s="254">
        <v>0</v>
      </c>
      <c r="D11" s="254">
        <v>12.34745</v>
      </c>
      <c r="E11" s="254">
        <v>0</v>
      </c>
      <c r="F11" s="254">
        <v>41.999480000000005</v>
      </c>
      <c r="G11" s="254">
        <v>0</v>
      </c>
      <c r="H11" s="254">
        <v>0</v>
      </c>
      <c r="I11" s="254">
        <v>1331.4232199999999</v>
      </c>
      <c r="J11" s="254">
        <v>25555.65321</v>
      </c>
      <c r="K11" s="254">
        <v>292.77214000000004</v>
      </c>
      <c r="L11" s="253">
        <v>194.92626000000001</v>
      </c>
      <c r="M11" s="253">
        <v>3523.3040000000001</v>
      </c>
      <c r="N11" s="253">
        <v>2638.49809</v>
      </c>
      <c r="O11" s="253">
        <v>0</v>
      </c>
      <c r="P11" s="253">
        <v>211.48379</v>
      </c>
      <c r="Q11" s="253">
        <v>32416.637489999997</v>
      </c>
      <c r="R11" s="242"/>
    </row>
    <row r="12" spans="1:26" ht="168" customHeight="1">
      <c r="A12" s="252" t="s">
        <v>222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184199.96784999999</v>
      </c>
      <c r="K12" s="254">
        <v>4279.0288799999998</v>
      </c>
      <c r="L12" s="253">
        <v>0</v>
      </c>
      <c r="M12" s="253">
        <v>0</v>
      </c>
      <c r="N12" s="253">
        <v>768.50563</v>
      </c>
      <c r="O12" s="253">
        <v>0</v>
      </c>
      <c r="P12" s="253">
        <v>768066.70753000001</v>
      </c>
      <c r="Q12" s="253">
        <v>957314.20988999994</v>
      </c>
      <c r="R12" s="242"/>
    </row>
    <row r="13" spans="1:26" ht="168" customHeight="1">
      <c r="A13" s="252" t="s">
        <v>223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301832.43731999997</v>
      </c>
      <c r="K13" s="253">
        <v>1304.8176000000001</v>
      </c>
      <c r="L13" s="253">
        <v>283.36771000000005</v>
      </c>
      <c r="M13" s="253">
        <v>0</v>
      </c>
      <c r="N13" s="253">
        <v>230.92301999999998</v>
      </c>
      <c r="O13" s="253">
        <v>0</v>
      </c>
      <c r="P13" s="253">
        <v>172388.46728000001</v>
      </c>
      <c r="Q13" s="253">
        <v>476040.01293000003</v>
      </c>
      <c r="R13" s="242"/>
    </row>
    <row r="14" spans="1:26" ht="168" customHeight="1">
      <c r="A14" s="252" t="s">
        <v>224</v>
      </c>
      <c r="B14" s="253">
        <v>17260.35312</v>
      </c>
      <c r="C14" s="253">
        <v>10.713559999999999</v>
      </c>
      <c r="D14" s="253">
        <v>33.789830000000002</v>
      </c>
      <c r="E14" s="253">
        <v>0</v>
      </c>
      <c r="F14" s="253">
        <v>42.770040000000002</v>
      </c>
      <c r="G14" s="253">
        <v>0</v>
      </c>
      <c r="H14" s="253">
        <v>75.724999999999994</v>
      </c>
      <c r="I14" s="253">
        <v>17423.351549999999</v>
      </c>
      <c r="J14" s="253">
        <v>9847550.5332099982</v>
      </c>
      <c r="K14" s="253">
        <v>162105.17984</v>
      </c>
      <c r="L14" s="253">
        <v>27469.864750000001</v>
      </c>
      <c r="M14" s="253">
        <v>14337.305199999999</v>
      </c>
      <c r="N14" s="253">
        <v>64285.237799999995</v>
      </c>
      <c r="O14" s="253">
        <v>55367.07806</v>
      </c>
      <c r="P14" s="253">
        <v>883785.93204999994</v>
      </c>
      <c r="Q14" s="253">
        <v>11054901.13091</v>
      </c>
      <c r="R14" s="242"/>
    </row>
    <row r="15" spans="1:26" ht="168" customHeight="1">
      <c r="A15" s="252" t="s">
        <v>225</v>
      </c>
      <c r="B15" s="253">
        <v>196.68146999999999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196.68146999999999</v>
      </c>
      <c r="J15" s="253">
        <v>336182.37862999999</v>
      </c>
      <c r="K15" s="253">
        <v>0</v>
      </c>
      <c r="L15" s="253">
        <v>9.2309300000000007</v>
      </c>
      <c r="M15" s="253">
        <v>0</v>
      </c>
      <c r="N15" s="253">
        <v>123.7393</v>
      </c>
      <c r="O15" s="253">
        <v>20.58</v>
      </c>
      <c r="P15" s="253">
        <v>270433.95058999996</v>
      </c>
      <c r="Q15" s="253">
        <v>606769.87945000001</v>
      </c>
      <c r="R15" s="242"/>
    </row>
    <row r="16" spans="1:26" ht="168" customHeight="1">
      <c r="A16" s="252" t="s">
        <v>131</v>
      </c>
      <c r="B16" s="253">
        <v>165370.28903000001</v>
      </c>
      <c r="C16" s="253">
        <v>2013.55854</v>
      </c>
      <c r="D16" s="253">
        <v>350.14675</v>
      </c>
      <c r="E16" s="253">
        <v>33.603099999999998</v>
      </c>
      <c r="F16" s="253">
        <v>215.07113000000001</v>
      </c>
      <c r="G16" s="253">
        <v>26.32385</v>
      </c>
      <c r="H16" s="253">
        <v>26462.54968</v>
      </c>
      <c r="I16" s="253">
        <v>194471.54208000001</v>
      </c>
      <c r="J16" s="253">
        <v>6632231.3030600008</v>
      </c>
      <c r="K16" s="253">
        <v>418283.87432</v>
      </c>
      <c r="L16" s="253">
        <v>55884.260569999999</v>
      </c>
      <c r="M16" s="253">
        <v>28166.537399999997</v>
      </c>
      <c r="N16" s="253">
        <v>81707.601650000011</v>
      </c>
      <c r="O16" s="253">
        <v>61319.364159999997</v>
      </c>
      <c r="P16" s="253">
        <v>2959640.3605</v>
      </c>
      <c r="Q16" s="253">
        <v>10237233.301659999</v>
      </c>
      <c r="R16" s="242"/>
    </row>
    <row r="17" spans="1:18" ht="168" customHeight="1">
      <c r="A17" s="252" t="s">
        <v>226</v>
      </c>
      <c r="B17" s="253">
        <v>177684.73056999999</v>
      </c>
      <c r="C17" s="253">
        <v>494.14810999999997</v>
      </c>
      <c r="D17" s="253">
        <v>1519.1994099999999</v>
      </c>
      <c r="E17" s="253">
        <v>0</v>
      </c>
      <c r="F17" s="253">
        <v>599.8438000000001</v>
      </c>
      <c r="G17" s="253">
        <v>8.7996700000000008</v>
      </c>
      <c r="H17" s="253">
        <v>16248.675369999999</v>
      </c>
      <c r="I17" s="253">
        <v>196555.39693000002</v>
      </c>
      <c r="J17" s="253">
        <v>17659352.441209998</v>
      </c>
      <c r="K17" s="253">
        <v>264894.67333999998</v>
      </c>
      <c r="L17" s="253">
        <v>90059.371700000003</v>
      </c>
      <c r="M17" s="253">
        <v>3883.82908</v>
      </c>
      <c r="N17" s="253">
        <v>171943.72087000002</v>
      </c>
      <c r="O17" s="253">
        <v>21343.657780000001</v>
      </c>
      <c r="P17" s="253">
        <v>1476873.7557099999</v>
      </c>
      <c r="Q17" s="253">
        <v>19688351.449689999</v>
      </c>
      <c r="R17" s="242"/>
    </row>
    <row r="18" spans="1:18" ht="168" customHeight="1">
      <c r="A18" s="252" t="s">
        <v>227</v>
      </c>
      <c r="B18" s="253">
        <v>20412.490570000002</v>
      </c>
      <c r="C18" s="253">
        <v>89.926789999999997</v>
      </c>
      <c r="D18" s="253">
        <v>205.52720000000002</v>
      </c>
      <c r="E18" s="253">
        <v>0</v>
      </c>
      <c r="F18" s="253">
        <v>121.70634</v>
      </c>
      <c r="G18" s="253">
        <v>0</v>
      </c>
      <c r="H18" s="253">
        <v>29.047409999999999</v>
      </c>
      <c r="I18" s="253">
        <v>20858.69831</v>
      </c>
      <c r="J18" s="253">
        <v>1036500.55988</v>
      </c>
      <c r="K18" s="253">
        <v>63906.368459999998</v>
      </c>
      <c r="L18" s="253">
        <v>6695.0854600000002</v>
      </c>
      <c r="M18" s="253">
        <v>83.276600000000002</v>
      </c>
      <c r="N18" s="253">
        <v>8547.3298200000008</v>
      </c>
      <c r="O18" s="253">
        <v>23353.168100000003</v>
      </c>
      <c r="P18" s="253">
        <v>12209.334150000001</v>
      </c>
      <c r="Q18" s="253">
        <v>1151295.1224700001</v>
      </c>
      <c r="R18" s="242"/>
    </row>
    <row r="19" spans="1:18" ht="168" customHeight="1">
      <c r="A19" s="252" t="s">
        <v>228</v>
      </c>
      <c r="B19" s="253">
        <v>26146.159079999998</v>
      </c>
      <c r="C19" s="253">
        <v>0</v>
      </c>
      <c r="D19" s="253">
        <v>371.24508000000003</v>
      </c>
      <c r="E19" s="253">
        <v>0</v>
      </c>
      <c r="F19" s="253">
        <v>80.723169999999996</v>
      </c>
      <c r="G19" s="253">
        <v>29.802720000000001</v>
      </c>
      <c r="H19" s="253">
        <v>380.55099999999999</v>
      </c>
      <c r="I19" s="253">
        <v>27008.481050000002</v>
      </c>
      <c r="J19" s="253">
        <v>4038043.5071399999</v>
      </c>
      <c r="K19" s="253">
        <v>7308.7805199999993</v>
      </c>
      <c r="L19" s="253">
        <v>9282.4976500000012</v>
      </c>
      <c r="M19" s="253">
        <v>282.00433000000004</v>
      </c>
      <c r="N19" s="253">
        <v>18270.899839999998</v>
      </c>
      <c r="O19" s="253">
        <v>11130.980970000001</v>
      </c>
      <c r="P19" s="253">
        <v>270216.11557999998</v>
      </c>
      <c r="Q19" s="253">
        <v>4354534.7860300001</v>
      </c>
      <c r="R19" s="242"/>
    </row>
    <row r="20" spans="1:18" ht="168" customHeight="1">
      <c r="A20" s="252" t="s">
        <v>229</v>
      </c>
      <c r="B20" s="253">
        <v>199.84832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141.864</v>
      </c>
      <c r="I20" s="253">
        <v>341.71232000000003</v>
      </c>
      <c r="J20" s="253">
        <v>482529.16442000004</v>
      </c>
      <c r="K20" s="253">
        <v>8527.4471799999992</v>
      </c>
      <c r="L20" s="253">
        <v>1045.02377</v>
      </c>
      <c r="M20" s="253">
        <v>0</v>
      </c>
      <c r="N20" s="253">
        <v>3944.1374100000003</v>
      </c>
      <c r="O20" s="253">
        <v>0</v>
      </c>
      <c r="P20" s="253">
        <v>2648980.7507699998</v>
      </c>
      <c r="Q20" s="253">
        <v>3145026.52355</v>
      </c>
      <c r="R20" s="242"/>
    </row>
    <row r="21" spans="1:18" ht="168" customHeight="1">
      <c r="A21" s="252" t="s">
        <v>230</v>
      </c>
      <c r="B21" s="253">
        <v>180181.43427999999</v>
      </c>
      <c r="C21" s="253">
        <v>227.50870999999998</v>
      </c>
      <c r="D21" s="253">
        <v>499.10487999999998</v>
      </c>
      <c r="E21" s="253">
        <v>0</v>
      </c>
      <c r="F21" s="253">
        <v>74.048450000000003</v>
      </c>
      <c r="G21" s="253">
        <v>0</v>
      </c>
      <c r="H21" s="253">
        <v>300.31627000000003</v>
      </c>
      <c r="I21" s="253">
        <v>181282.41258999999</v>
      </c>
      <c r="J21" s="253">
        <v>15564633.265729999</v>
      </c>
      <c r="K21" s="253">
        <v>96114.652700000006</v>
      </c>
      <c r="L21" s="253">
        <v>54523.929729999996</v>
      </c>
      <c r="M21" s="253">
        <v>2807.22631</v>
      </c>
      <c r="N21" s="253">
        <v>114297.07173000001</v>
      </c>
      <c r="O21" s="253">
        <v>15328.20564</v>
      </c>
      <c r="P21" s="253">
        <v>1091663.706</v>
      </c>
      <c r="Q21" s="253">
        <v>16939368.057840001</v>
      </c>
      <c r="R21" s="242"/>
    </row>
    <row r="22" spans="1:18" ht="168" customHeight="1">
      <c r="A22" s="252" t="s">
        <v>231</v>
      </c>
      <c r="B22" s="253">
        <v>206.14284000000001</v>
      </c>
      <c r="C22" s="253">
        <v>0</v>
      </c>
      <c r="D22" s="253">
        <v>18.093619999999998</v>
      </c>
      <c r="E22" s="253">
        <v>0</v>
      </c>
      <c r="F22" s="253">
        <v>0</v>
      </c>
      <c r="G22" s="253">
        <v>0</v>
      </c>
      <c r="H22" s="253">
        <v>222.07545999999999</v>
      </c>
      <c r="I22" s="253">
        <v>446.31191999999999</v>
      </c>
      <c r="J22" s="253">
        <v>39876.59433</v>
      </c>
      <c r="K22" s="253">
        <v>13.383049999999999</v>
      </c>
      <c r="L22" s="253">
        <v>127.49397</v>
      </c>
      <c r="M22" s="253">
        <v>0</v>
      </c>
      <c r="N22" s="253">
        <v>207.34823</v>
      </c>
      <c r="O22" s="253">
        <v>9.9988200000000003</v>
      </c>
      <c r="P22" s="253">
        <v>4246.1894299999994</v>
      </c>
      <c r="Q22" s="253">
        <v>44481.007829999995</v>
      </c>
      <c r="R22" s="242"/>
    </row>
    <row r="23" spans="1:18" ht="168" customHeight="1">
      <c r="A23" s="252" t="s">
        <v>232</v>
      </c>
      <c r="B23" s="253">
        <v>997.64492000000007</v>
      </c>
      <c r="C23" s="253">
        <v>0</v>
      </c>
      <c r="D23" s="253">
        <v>1.4999899999999999</v>
      </c>
      <c r="E23" s="253">
        <v>0</v>
      </c>
      <c r="F23" s="253">
        <v>0</v>
      </c>
      <c r="G23" s="253">
        <v>0</v>
      </c>
      <c r="H23" s="253">
        <v>0</v>
      </c>
      <c r="I23" s="253">
        <v>999.14490999999998</v>
      </c>
      <c r="J23" s="253">
        <v>258501.32866</v>
      </c>
      <c r="K23" s="253">
        <v>7088.9498800000001</v>
      </c>
      <c r="L23" s="253">
        <v>436.03492999999997</v>
      </c>
      <c r="M23" s="253">
        <v>18.98809</v>
      </c>
      <c r="N23" s="253">
        <v>1033.6598300000001</v>
      </c>
      <c r="O23" s="253">
        <v>4898.3871100000006</v>
      </c>
      <c r="P23" s="253">
        <v>3977.5551299999997</v>
      </c>
      <c r="Q23" s="253">
        <v>275954.90363000002</v>
      </c>
      <c r="R23" s="242"/>
    </row>
    <row r="24" spans="1:18" ht="168" customHeight="1">
      <c r="A24" s="252" t="s">
        <v>233</v>
      </c>
      <c r="B24" s="253">
        <v>8721.8176100000001</v>
      </c>
      <c r="C24" s="253">
        <v>0</v>
      </c>
      <c r="D24" s="253">
        <v>63.47448</v>
      </c>
      <c r="E24" s="253">
        <v>0</v>
      </c>
      <c r="F24" s="253">
        <v>33.141449999999999</v>
      </c>
      <c r="G24" s="253">
        <v>23.099220000000003</v>
      </c>
      <c r="H24" s="253">
        <v>6.9008799999999999</v>
      </c>
      <c r="I24" s="253">
        <v>8848.4336400000011</v>
      </c>
      <c r="J24" s="253">
        <v>1915774.5567699999</v>
      </c>
      <c r="K24" s="253">
        <v>18537.43273</v>
      </c>
      <c r="L24" s="253">
        <v>12555.314339999999</v>
      </c>
      <c r="M24" s="253">
        <v>158.71826999999999</v>
      </c>
      <c r="N24" s="253">
        <v>22447.740890000001</v>
      </c>
      <c r="O24" s="253">
        <v>2759.75837</v>
      </c>
      <c r="P24" s="253">
        <v>255886.86418999999</v>
      </c>
      <c r="Q24" s="253">
        <v>2228120.3855599998</v>
      </c>
      <c r="R24" s="242"/>
    </row>
    <row r="25" spans="1:18" ht="168" customHeight="1">
      <c r="A25" s="252" t="s">
        <v>234</v>
      </c>
      <c r="B25" s="253">
        <v>18.053529999999999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18.053529999999999</v>
      </c>
      <c r="J25" s="253">
        <v>3306.0103399999998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1802.7322300000001</v>
      </c>
      <c r="Q25" s="253">
        <v>5108.7425700000003</v>
      </c>
      <c r="R25" s="242"/>
    </row>
    <row r="26" spans="1:18" ht="168" customHeight="1">
      <c r="A26" s="252" t="s">
        <v>235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1145.2745600000001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5436.0379800000001</v>
      </c>
      <c r="Q26" s="253">
        <v>6581.3125399999999</v>
      </c>
      <c r="R26" s="242"/>
    </row>
    <row r="27" spans="1:18" s="180" customFormat="1" ht="297.75" customHeight="1">
      <c r="A27" s="255" t="s">
        <v>236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3207.6983700000001</v>
      </c>
      <c r="K27" s="256">
        <v>11.47706</v>
      </c>
      <c r="L27" s="256">
        <v>5.5996800000000002</v>
      </c>
      <c r="M27" s="256">
        <v>0</v>
      </c>
      <c r="N27" s="256">
        <v>47.49447</v>
      </c>
      <c r="O27" s="256">
        <v>0</v>
      </c>
      <c r="P27" s="256">
        <v>3725.4375800000003</v>
      </c>
      <c r="Q27" s="256">
        <v>6997.7071599999999</v>
      </c>
      <c r="R27" s="257"/>
    </row>
    <row r="28" spans="1:18" s="180" customFormat="1" ht="111.75" customHeight="1">
      <c r="A28" s="284" t="s">
        <v>255</v>
      </c>
      <c r="B28" s="285">
        <f>SUM(B10:B27)</f>
        <v>600423.11496000004</v>
      </c>
      <c r="C28" s="285">
        <f t="shared" ref="C28:Q28" si="0">SUM(C10:C27)</f>
        <v>2835.8557099999998</v>
      </c>
      <c r="D28" s="285">
        <f t="shared" si="0"/>
        <v>3074.4286899999997</v>
      </c>
      <c r="E28" s="285">
        <f t="shared" si="0"/>
        <v>33.603099999999998</v>
      </c>
      <c r="F28" s="285">
        <f t="shared" si="0"/>
        <v>1209.3038600000002</v>
      </c>
      <c r="G28" s="285">
        <f t="shared" si="0"/>
        <v>88.02546000000001</v>
      </c>
      <c r="H28" s="285">
        <f t="shared" si="0"/>
        <v>43870.205070000004</v>
      </c>
      <c r="I28" s="285">
        <f t="shared" si="0"/>
        <v>651534.53685000003</v>
      </c>
      <c r="J28" s="285">
        <f t="shared" si="0"/>
        <v>61369213.337869987</v>
      </c>
      <c r="K28" s="285">
        <f t="shared" si="0"/>
        <v>1079129.3319900001</v>
      </c>
      <c r="L28" s="285">
        <f t="shared" si="0"/>
        <v>268609.40273000003</v>
      </c>
      <c r="M28" s="285">
        <f t="shared" si="0"/>
        <v>53261.189279999991</v>
      </c>
      <c r="N28" s="285">
        <f t="shared" si="0"/>
        <v>506664.74021000002</v>
      </c>
      <c r="O28" s="285">
        <f t="shared" si="0"/>
        <v>206743.80774000002</v>
      </c>
      <c r="P28" s="285">
        <f t="shared" si="0"/>
        <v>10848836.28743</v>
      </c>
      <c r="Q28" s="285">
        <f t="shared" si="0"/>
        <v>74332458.09725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264</v>
      </c>
      <c r="B30" s="70"/>
      <c r="C30" s="264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4"/>
      <c r="B33" s="67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67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67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67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8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4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235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235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235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235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8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4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6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6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9" customHeight="1">
      <c r="A58" s="166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9" customHeight="1">
      <c r="A59" s="166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9" customHeight="1">
      <c r="A60" s="167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9" customHeight="1">
      <c r="A61" s="1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8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4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4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6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8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4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4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6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8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4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4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>
      <c r="A79" s="164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4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6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8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8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9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9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9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9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2"/>
  <sheetViews>
    <sheetView zoomScale="50" workbookViewId="0">
      <selection activeCell="F16" sqref="F16"/>
    </sheetView>
  </sheetViews>
  <sheetFormatPr defaultColWidth="11.42578125" defaultRowHeight="12.75"/>
  <cols>
    <col min="1" max="1" width="52.7109375" style="69" customWidth="1"/>
    <col min="2" max="16" width="16.28515625" style="42" customWidth="1"/>
    <col min="17" max="17" width="2.42578125" style="42" customWidth="1"/>
    <col min="18" max="256" width="11.42578125" style="42"/>
    <col min="257" max="257" width="52.7109375" style="42" customWidth="1"/>
    <col min="258" max="270" width="11.7109375" style="42" customWidth="1"/>
    <col min="271" max="271" width="14" style="42" customWidth="1"/>
    <col min="272" max="272" width="11.5703125" style="42" bestFit="1" customWidth="1"/>
    <col min="273" max="273" width="2.42578125" style="42" customWidth="1"/>
    <col min="274" max="512" width="11.42578125" style="42"/>
    <col min="513" max="513" width="52.7109375" style="42" customWidth="1"/>
    <col min="514" max="526" width="11.7109375" style="42" customWidth="1"/>
    <col min="527" max="527" width="14" style="42" customWidth="1"/>
    <col min="528" max="528" width="11.5703125" style="42" bestFit="1" customWidth="1"/>
    <col min="529" max="529" width="2.42578125" style="42" customWidth="1"/>
    <col min="530" max="768" width="11.42578125" style="42"/>
    <col min="769" max="769" width="52.7109375" style="42" customWidth="1"/>
    <col min="770" max="782" width="11.7109375" style="42" customWidth="1"/>
    <col min="783" max="783" width="14" style="42" customWidth="1"/>
    <col min="784" max="784" width="11.5703125" style="42" bestFit="1" customWidth="1"/>
    <col min="785" max="785" width="2.42578125" style="42" customWidth="1"/>
    <col min="786" max="1024" width="11.42578125" style="42"/>
    <col min="1025" max="1025" width="52.7109375" style="42" customWidth="1"/>
    <col min="1026" max="1038" width="11.7109375" style="42" customWidth="1"/>
    <col min="1039" max="1039" width="14" style="42" customWidth="1"/>
    <col min="1040" max="1040" width="11.5703125" style="42" bestFit="1" customWidth="1"/>
    <col min="1041" max="1041" width="2.42578125" style="42" customWidth="1"/>
    <col min="1042" max="1280" width="11.42578125" style="42"/>
    <col min="1281" max="1281" width="52.7109375" style="42" customWidth="1"/>
    <col min="1282" max="1294" width="11.7109375" style="42" customWidth="1"/>
    <col min="1295" max="1295" width="14" style="42" customWidth="1"/>
    <col min="1296" max="1296" width="11.5703125" style="42" bestFit="1" customWidth="1"/>
    <col min="1297" max="1297" width="2.42578125" style="42" customWidth="1"/>
    <col min="1298" max="1536" width="11.42578125" style="42"/>
    <col min="1537" max="1537" width="52.7109375" style="42" customWidth="1"/>
    <col min="1538" max="1550" width="11.7109375" style="42" customWidth="1"/>
    <col min="1551" max="1551" width="14" style="42" customWidth="1"/>
    <col min="1552" max="1552" width="11.5703125" style="42" bestFit="1" customWidth="1"/>
    <col min="1553" max="1553" width="2.42578125" style="42" customWidth="1"/>
    <col min="1554" max="1792" width="11.42578125" style="42"/>
    <col min="1793" max="1793" width="52.7109375" style="42" customWidth="1"/>
    <col min="1794" max="1806" width="11.7109375" style="42" customWidth="1"/>
    <col min="1807" max="1807" width="14" style="42" customWidth="1"/>
    <col min="1808" max="1808" width="11.5703125" style="42" bestFit="1" customWidth="1"/>
    <col min="1809" max="1809" width="2.42578125" style="42" customWidth="1"/>
    <col min="1810" max="2048" width="11.42578125" style="42"/>
    <col min="2049" max="2049" width="52.7109375" style="42" customWidth="1"/>
    <col min="2050" max="2062" width="11.7109375" style="42" customWidth="1"/>
    <col min="2063" max="2063" width="14" style="42" customWidth="1"/>
    <col min="2064" max="2064" width="11.5703125" style="42" bestFit="1" customWidth="1"/>
    <col min="2065" max="2065" width="2.42578125" style="42" customWidth="1"/>
    <col min="2066" max="2304" width="11.42578125" style="42"/>
    <col min="2305" max="2305" width="52.7109375" style="42" customWidth="1"/>
    <col min="2306" max="2318" width="11.7109375" style="42" customWidth="1"/>
    <col min="2319" max="2319" width="14" style="42" customWidth="1"/>
    <col min="2320" max="2320" width="11.5703125" style="42" bestFit="1" customWidth="1"/>
    <col min="2321" max="2321" width="2.42578125" style="42" customWidth="1"/>
    <col min="2322" max="2560" width="11.42578125" style="42"/>
    <col min="2561" max="2561" width="52.7109375" style="42" customWidth="1"/>
    <col min="2562" max="2574" width="11.7109375" style="42" customWidth="1"/>
    <col min="2575" max="2575" width="14" style="42" customWidth="1"/>
    <col min="2576" max="2576" width="11.5703125" style="42" bestFit="1" customWidth="1"/>
    <col min="2577" max="2577" width="2.42578125" style="42" customWidth="1"/>
    <col min="2578" max="2816" width="11.42578125" style="42"/>
    <col min="2817" max="2817" width="52.7109375" style="42" customWidth="1"/>
    <col min="2818" max="2830" width="11.7109375" style="42" customWidth="1"/>
    <col min="2831" max="2831" width="14" style="42" customWidth="1"/>
    <col min="2832" max="2832" width="11.5703125" style="42" bestFit="1" customWidth="1"/>
    <col min="2833" max="2833" width="2.42578125" style="42" customWidth="1"/>
    <col min="2834" max="3072" width="11.42578125" style="42"/>
    <col min="3073" max="3073" width="52.7109375" style="42" customWidth="1"/>
    <col min="3074" max="3086" width="11.7109375" style="42" customWidth="1"/>
    <col min="3087" max="3087" width="14" style="42" customWidth="1"/>
    <col min="3088" max="3088" width="11.5703125" style="42" bestFit="1" customWidth="1"/>
    <col min="3089" max="3089" width="2.42578125" style="42" customWidth="1"/>
    <col min="3090" max="3328" width="11.42578125" style="42"/>
    <col min="3329" max="3329" width="52.7109375" style="42" customWidth="1"/>
    <col min="3330" max="3342" width="11.7109375" style="42" customWidth="1"/>
    <col min="3343" max="3343" width="14" style="42" customWidth="1"/>
    <col min="3344" max="3344" width="11.5703125" style="42" bestFit="1" customWidth="1"/>
    <col min="3345" max="3345" width="2.42578125" style="42" customWidth="1"/>
    <col min="3346" max="3584" width="11.42578125" style="42"/>
    <col min="3585" max="3585" width="52.7109375" style="42" customWidth="1"/>
    <col min="3586" max="3598" width="11.7109375" style="42" customWidth="1"/>
    <col min="3599" max="3599" width="14" style="42" customWidth="1"/>
    <col min="3600" max="3600" width="11.5703125" style="42" bestFit="1" customWidth="1"/>
    <col min="3601" max="3601" width="2.42578125" style="42" customWidth="1"/>
    <col min="3602" max="3840" width="11.42578125" style="42"/>
    <col min="3841" max="3841" width="52.7109375" style="42" customWidth="1"/>
    <col min="3842" max="3854" width="11.7109375" style="42" customWidth="1"/>
    <col min="3855" max="3855" width="14" style="42" customWidth="1"/>
    <col min="3856" max="3856" width="11.5703125" style="42" bestFit="1" customWidth="1"/>
    <col min="3857" max="3857" width="2.42578125" style="42" customWidth="1"/>
    <col min="3858" max="4096" width="11.42578125" style="42"/>
    <col min="4097" max="4097" width="52.7109375" style="42" customWidth="1"/>
    <col min="4098" max="4110" width="11.7109375" style="42" customWidth="1"/>
    <col min="4111" max="4111" width="14" style="42" customWidth="1"/>
    <col min="4112" max="4112" width="11.5703125" style="42" bestFit="1" customWidth="1"/>
    <col min="4113" max="4113" width="2.42578125" style="42" customWidth="1"/>
    <col min="4114" max="4352" width="11.42578125" style="42"/>
    <col min="4353" max="4353" width="52.7109375" style="42" customWidth="1"/>
    <col min="4354" max="4366" width="11.7109375" style="42" customWidth="1"/>
    <col min="4367" max="4367" width="14" style="42" customWidth="1"/>
    <col min="4368" max="4368" width="11.5703125" style="42" bestFit="1" customWidth="1"/>
    <col min="4369" max="4369" width="2.42578125" style="42" customWidth="1"/>
    <col min="4370" max="4608" width="11.42578125" style="42"/>
    <col min="4609" max="4609" width="52.7109375" style="42" customWidth="1"/>
    <col min="4610" max="4622" width="11.7109375" style="42" customWidth="1"/>
    <col min="4623" max="4623" width="14" style="42" customWidth="1"/>
    <col min="4624" max="4624" width="11.5703125" style="42" bestFit="1" customWidth="1"/>
    <col min="4625" max="4625" width="2.42578125" style="42" customWidth="1"/>
    <col min="4626" max="4864" width="11.42578125" style="42"/>
    <col min="4865" max="4865" width="52.7109375" style="42" customWidth="1"/>
    <col min="4866" max="4878" width="11.7109375" style="42" customWidth="1"/>
    <col min="4879" max="4879" width="14" style="42" customWidth="1"/>
    <col min="4880" max="4880" width="11.5703125" style="42" bestFit="1" customWidth="1"/>
    <col min="4881" max="4881" width="2.42578125" style="42" customWidth="1"/>
    <col min="4882" max="5120" width="11.42578125" style="42"/>
    <col min="5121" max="5121" width="52.7109375" style="42" customWidth="1"/>
    <col min="5122" max="5134" width="11.7109375" style="42" customWidth="1"/>
    <col min="5135" max="5135" width="14" style="42" customWidth="1"/>
    <col min="5136" max="5136" width="11.5703125" style="42" bestFit="1" customWidth="1"/>
    <col min="5137" max="5137" width="2.42578125" style="42" customWidth="1"/>
    <col min="5138" max="5376" width="11.42578125" style="42"/>
    <col min="5377" max="5377" width="52.7109375" style="42" customWidth="1"/>
    <col min="5378" max="5390" width="11.7109375" style="42" customWidth="1"/>
    <col min="5391" max="5391" width="14" style="42" customWidth="1"/>
    <col min="5392" max="5392" width="11.5703125" style="42" bestFit="1" customWidth="1"/>
    <col min="5393" max="5393" width="2.42578125" style="42" customWidth="1"/>
    <col min="5394" max="5632" width="11.42578125" style="42"/>
    <col min="5633" max="5633" width="52.7109375" style="42" customWidth="1"/>
    <col min="5634" max="5646" width="11.7109375" style="42" customWidth="1"/>
    <col min="5647" max="5647" width="14" style="42" customWidth="1"/>
    <col min="5648" max="5648" width="11.5703125" style="42" bestFit="1" customWidth="1"/>
    <col min="5649" max="5649" width="2.42578125" style="42" customWidth="1"/>
    <col min="5650" max="5888" width="11.42578125" style="42"/>
    <col min="5889" max="5889" width="52.7109375" style="42" customWidth="1"/>
    <col min="5890" max="5902" width="11.7109375" style="42" customWidth="1"/>
    <col min="5903" max="5903" width="14" style="42" customWidth="1"/>
    <col min="5904" max="5904" width="11.5703125" style="42" bestFit="1" customWidth="1"/>
    <col min="5905" max="5905" width="2.42578125" style="42" customWidth="1"/>
    <col min="5906" max="6144" width="11.42578125" style="42"/>
    <col min="6145" max="6145" width="52.7109375" style="42" customWidth="1"/>
    <col min="6146" max="6158" width="11.7109375" style="42" customWidth="1"/>
    <col min="6159" max="6159" width="14" style="42" customWidth="1"/>
    <col min="6160" max="6160" width="11.5703125" style="42" bestFit="1" customWidth="1"/>
    <col min="6161" max="6161" width="2.42578125" style="42" customWidth="1"/>
    <col min="6162" max="6400" width="11.42578125" style="42"/>
    <col min="6401" max="6401" width="52.7109375" style="42" customWidth="1"/>
    <col min="6402" max="6414" width="11.7109375" style="42" customWidth="1"/>
    <col min="6415" max="6415" width="14" style="42" customWidth="1"/>
    <col min="6416" max="6416" width="11.5703125" style="42" bestFit="1" customWidth="1"/>
    <col min="6417" max="6417" width="2.42578125" style="42" customWidth="1"/>
    <col min="6418" max="6656" width="11.42578125" style="42"/>
    <col min="6657" max="6657" width="52.7109375" style="42" customWidth="1"/>
    <col min="6658" max="6670" width="11.7109375" style="42" customWidth="1"/>
    <col min="6671" max="6671" width="14" style="42" customWidth="1"/>
    <col min="6672" max="6672" width="11.5703125" style="42" bestFit="1" customWidth="1"/>
    <col min="6673" max="6673" width="2.42578125" style="42" customWidth="1"/>
    <col min="6674" max="6912" width="11.42578125" style="42"/>
    <col min="6913" max="6913" width="52.7109375" style="42" customWidth="1"/>
    <col min="6914" max="6926" width="11.7109375" style="42" customWidth="1"/>
    <col min="6927" max="6927" width="14" style="42" customWidth="1"/>
    <col min="6928" max="6928" width="11.5703125" style="42" bestFit="1" customWidth="1"/>
    <col min="6929" max="6929" width="2.42578125" style="42" customWidth="1"/>
    <col min="6930" max="7168" width="11.42578125" style="42"/>
    <col min="7169" max="7169" width="52.7109375" style="42" customWidth="1"/>
    <col min="7170" max="7182" width="11.7109375" style="42" customWidth="1"/>
    <col min="7183" max="7183" width="14" style="42" customWidth="1"/>
    <col min="7184" max="7184" width="11.5703125" style="42" bestFit="1" customWidth="1"/>
    <col min="7185" max="7185" width="2.42578125" style="42" customWidth="1"/>
    <col min="7186" max="7424" width="11.42578125" style="42"/>
    <col min="7425" max="7425" width="52.7109375" style="42" customWidth="1"/>
    <col min="7426" max="7438" width="11.7109375" style="42" customWidth="1"/>
    <col min="7439" max="7439" width="14" style="42" customWidth="1"/>
    <col min="7440" max="7440" width="11.5703125" style="42" bestFit="1" customWidth="1"/>
    <col min="7441" max="7441" width="2.42578125" style="42" customWidth="1"/>
    <col min="7442" max="7680" width="11.42578125" style="42"/>
    <col min="7681" max="7681" width="52.7109375" style="42" customWidth="1"/>
    <col min="7682" max="7694" width="11.7109375" style="42" customWidth="1"/>
    <col min="7695" max="7695" width="14" style="42" customWidth="1"/>
    <col min="7696" max="7696" width="11.5703125" style="42" bestFit="1" customWidth="1"/>
    <col min="7697" max="7697" width="2.42578125" style="42" customWidth="1"/>
    <col min="7698" max="7936" width="11.42578125" style="42"/>
    <col min="7937" max="7937" width="52.7109375" style="42" customWidth="1"/>
    <col min="7938" max="7950" width="11.7109375" style="42" customWidth="1"/>
    <col min="7951" max="7951" width="14" style="42" customWidth="1"/>
    <col min="7952" max="7952" width="11.5703125" style="42" bestFit="1" customWidth="1"/>
    <col min="7953" max="7953" width="2.42578125" style="42" customWidth="1"/>
    <col min="7954" max="8192" width="11.42578125" style="42"/>
    <col min="8193" max="8193" width="52.7109375" style="42" customWidth="1"/>
    <col min="8194" max="8206" width="11.7109375" style="42" customWidth="1"/>
    <col min="8207" max="8207" width="14" style="42" customWidth="1"/>
    <col min="8208" max="8208" width="11.5703125" style="42" bestFit="1" customWidth="1"/>
    <col min="8209" max="8209" width="2.42578125" style="42" customWidth="1"/>
    <col min="8210" max="8448" width="11.42578125" style="42"/>
    <col min="8449" max="8449" width="52.7109375" style="42" customWidth="1"/>
    <col min="8450" max="8462" width="11.7109375" style="42" customWidth="1"/>
    <col min="8463" max="8463" width="14" style="42" customWidth="1"/>
    <col min="8464" max="8464" width="11.5703125" style="42" bestFit="1" customWidth="1"/>
    <col min="8465" max="8465" width="2.42578125" style="42" customWidth="1"/>
    <col min="8466" max="8704" width="11.42578125" style="42"/>
    <col min="8705" max="8705" width="52.7109375" style="42" customWidth="1"/>
    <col min="8706" max="8718" width="11.7109375" style="42" customWidth="1"/>
    <col min="8719" max="8719" width="14" style="42" customWidth="1"/>
    <col min="8720" max="8720" width="11.5703125" style="42" bestFit="1" customWidth="1"/>
    <col min="8721" max="8721" width="2.42578125" style="42" customWidth="1"/>
    <col min="8722" max="8960" width="11.42578125" style="42"/>
    <col min="8961" max="8961" width="52.7109375" style="42" customWidth="1"/>
    <col min="8962" max="8974" width="11.7109375" style="42" customWidth="1"/>
    <col min="8975" max="8975" width="14" style="42" customWidth="1"/>
    <col min="8976" max="8976" width="11.5703125" style="42" bestFit="1" customWidth="1"/>
    <col min="8977" max="8977" width="2.42578125" style="42" customWidth="1"/>
    <col min="8978" max="9216" width="11.42578125" style="42"/>
    <col min="9217" max="9217" width="52.7109375" style="42" customWidth="1"/>
    <col min="9218" max="9230" width="11.7109375" style="42" customWidth="1"/>
    <col min="9231" max="9231" width="14" style="42" customWidth="1"/>
    <col min="9232" max="9232" width="11.5703125" style="42" bestFit="1" customWidth="1"/>
    <col min="9233" max="9233" width="2.42578125" style="42" customWidth="1"/>
    <col min="9234" max="9472" width="11.42578125" style="42"/>
    <col min="9473" max="9473" width="52.7109375" style="42" customWidth="1"/>
    <col min="9474" max="9486" width="11.7109375" style="42" customWidth="1"/>
    <col min="9487" max="9487" width="14" style="42" customWidth="1"/>
    <col min="9488" max="9488" width="11.5703125" style="42" bestFit="1" customWidth="1"/>
    <col min="9489" max="9489" width="2.42578125" style="42" customWidth="1"/>
    <col min="9490" max="9728" width="11.42578125" style="42"/>
    <col min="9729" max="9729" width="52.7109375" style="42" customWidth="1"/>
    <col min="9730" max="9742" width="11.7109375" style="42" customWidth="1"/>
    <col min="9743" max="9743" width="14" style="42" customWidth="1"/>
    <col min="9744" max="9744" width="11.5703125" style="42" bestFit="1" customWidth="1"/>
    <col min="9745" max="9745" width="2.42578125" style="42" customWidth="1"/>
    <col min="9746" max="9984" width="11.42578125" style="42"/>
    <col min="9985" max="9985" width="52.7109375" style="42" customWidth="1"/>
    <col min="9986" max="9998" width="11.7109375" style="42" customWidth="1"/>
    <col min="9999" max="9999" width="14" style="42" customWidth="1"/>
    <col min="10000" max="10000" width="11.5703125" style="42" bestFit="1" customWidth="1"/>
    <col min="10001" max="10001" width="2.42578125" style="42" customWidth="1"/>
    <col min="10002" max="10240" width="11.42578125" style="42"/>
    <col min="10241" max="10241" width="52.7109375" style="42" customWidth="1"/>
    <col min="10242" max="10254" width="11.7109375" style="42" customWidth="1"/>
    <col min="10255" max="10255" width="14" style="42" customWidth="1"/>
    <col min="10256" max="10256" width="11.5703125" style="42" bestFit="1" customWidth="1"/>
    <col min="10257" max="10257" width="2.42578125" style="42" customWidth="1"/>
    <col min="10258" max="10496" width="11.42578125" style="42"/>
    <col min="10497" max="10497" width="52.7109375" style="42" customWidth="1"/>
    <col min="10498" max="10510" width="11.7109375" style="42" customWidth="1"/>
    <col min="10511" max="10511" width="14" style="42" customWidth="1"/>
    <col min="10512" max="10512" width="11.5703125" style="42" bestFit="1" customWidth="1"/>
    <col min="10513" max="10513" width="2.42578125" style="42" customWidth="1"/>
    <col min="10514" max="10752" width="11.42578125" style="42"/>
    <col min="10753" max="10753" width="52.7109375" style="42" customWidth="1"/>
    <col min="10754" max="10766" width="11.7109375" style="42" customWidth="1"/>
    <col min="10767" max="10767" width="14" style="42" customWidth="1"/>
    <col min="10768" max="10768" width="11.5703125" style="42" bestFit="1" customWidth="1"/>
    <col min="10769" max="10769" width="2.42578125" style="42" customWidth="1"/>
    <col min="10770" max="11008" width="11.42578125" style="42"/>
    <col min="11009" max="11009" width="52.7109375" style="42" customWidth="1"/>
    <col min="11010" max="11022" width="11.7109375" style="42" customWidth="1"/>
    <col min="11023" max="11023" width="14" style="42" customWidth="1"/>
    <col min="11024" max="11024" width="11.5703125" style="42" bestFit="1" customWidth="1"/>
    <col min="11025" max="11025" width="2.42578125" style="42" customWidth="1"/>
    <col min="11026" max="11264" width="11.42578125" style="42"/>
    <col min="11265" max="11265" width="52.7109375" style="42" customWidth="1"/>
    <col min="11266" max="11278" width="11.7109375" style="42" customWidth="1"/>
    <col min="11279" max="11279" width="14" style="42" customWidth="1"/>
    <col min="11280" max="11280" width="11.5703125" style="42" bestFit="1" customWidth="1"/>
    <col min="11281" max="11281" width="2.42578125" style="42" customWidth="1"/>
    <col min="11282" max="11520" width="11.42578125" style="42"/>
    <col min="11521" max="11521" width="52.7109375" style="42" customWidth="1"/>
    <col min="11522" max="11534" width="11.7109375" style="42" customWidth="1"/>
    <col min="11535" max="11535" width="14" style="42" customWidth="1"/>
    <col min="11536" max="11536" width="11.5703125" style="42" bestFit="1" customWidth="1"/>
    <col min="11537" max="11537" width="2.42578125" style="42" customWidth="1"/>
    <col min="11538" max="11776" width="11.42578125" style="42"/>
    <col min="11777" max="11777" width="52.7109375" style="42" customWidth="1"/>
    <col min="11778" max="11790" width="11.7109375" style="42" customWidth="1"/>
    <col min="11791" max="11791" width="14" style="42" customWidth="1"/>
    <col min="11792" max="11792" width="11.5703125" style="42" bestFit="1" customWidth="1"/>
    <col min="11793" max="11793" width="2.42578125" style="42" customWidth="1"/>
    <col min="11794" max="12032" width="11.42578125" style="42"/>
    <col min="12033" max="12033" width="52.7109375" style="42" customWidth="1"/>
    <col min="12034" max="12046" width="11.7109375" style="42" customWidth="1"/>
    <col min="12047" max="12047" width="14" style="42" customWidth="1"/>
    <col min="12048" max="12048" width="11.5703125" style="42" bestFit="1" customWidth="1"/>
    <col min="12049" max="12049" width="2.42578125" style="42" customWidth="1"/>
    <col min="12050" max="12288" width="11.42578125" style="42"/>
    <col min="12289" max="12289" width="52.7109375" style="42" customWidth="1"/>
    <col min="12290" max="12302" width="11.7109375" style="42" customWidth="1"/>
    <col min="12303" max="12303" width="14" style="42" customWidth="1"/>
    <col min="12304" max="12304" width="11.5703125" style="42" bestFit="1" customWidth="1"/>
    <col min="12305" max="12305" width="2.42578125" style="42" customWidth="1"/>
    <col min="12306" max="12544" width="11.42578125" style="42"/>
    <col min="12545" max="12545" width="52.7109375" style="42" customWidth="1"/>
    <col min="12546" max="12558" width="11.7109375" style="42" customWidth="1"/>
    <col min="12559" max="12559" width="14" style="42" customWidth="1"/>
    <col min="12560" max="12560" width="11.5703125" style="42" bestFit="1" customWidth="1"/>
    <col min="12561" max="12561" width="2.42578125" style="42" customWidth="1"/>
    <col min="12562" max="12800" width="11.42578125" style="42"/>
    <col min="12801" max="12801" width="52.7109375" style="42" customWidth="1"/>
    <col min="12802" max="12814" width="11.7109375" style="42" customWidth="1"/>
    <col min="12815" max="12815" width="14" style="42" customWidth="1"/>
    <col min="12816" max="12816" width="11.5703125" style="42" bestFit="1" customWidth="1"/>
    <col min="12817" max="12817" width="2.42578125" style="42" customWidth="1"/>
    <col min="12818" max="13056" width="11.42578125" style="42"/>
    <col min="13057" max="13057" width="52.7109375" style="42" customWidth="1"/>
    <col min="13058" max="13070" width="11.7109375" style="42" customWidth="1"/>
    <col min="13071" max="13071" width="14" style="42" customWidth="1"/>
    <col min="13072" max="13072" width="11.5703125" style="42" bestFit="1" customWidth="1"/>
    <col min="13073" max="13073" width="2.42578125" style="42" customWidth="1"/>
    <col min="13074" max="13312" width="11.42578125" style="42"/>
    <col min="13313" max="13313" width="52.7109375" style="42" customWidth="1"/>
    <col min="13314" max="13326" width="11.7109375" style="42" customWidth="1"/>
    <col min="13327" max="13327" width="14" style="42" customWidth="1"/>
    <col min="13328" max="13328" width="11.5703125" style="42" bestFit="1" customWidth="1"/>
    <col min="13329" max="13329" width="2.42578125" style="42" customWidth="1"/>
    <col min="13330" max="13568" width="11.42578125" style="42"/>
    <col min="13569" max="13569" width="52.7109375" style="42" customWidth="1"/>
    <col min="13570" max="13582" width="11.7109375" style="42" customWidth="1"/>
    <col min="13583" max="13583" width="14" style="42" customWidth="1"/>
    <col min="13584" max="13584" width="11.5703125" style="42" bestFit="1" customWidth="1"/>
    <col min="13585" max="13585" width="2.42578125" style="42" customWidth="1"/>
    <col min="13586" max="13824" width="11.42578125" style="42"/>
    <col min="13825" max="13825" width="52.7109375" style="42" customWidth="1"/>
    <col min="13826" max="13838" width="11.7109375" style="42" customWidth="1"/>
    <col min="13839" max="13839" width="14" style="42" customWidth="1"/>
    <col min="13840" max="13840" width="11.5703125" style="42" bestFit="1" customWidth="1"/>
    <col min="13841" max="13841" width="2.42578125" style="42" customWidth="1"/>
    <col min="13842" max="14080" width="11.42578125" style="42"/>
    <col min="14081" max="14081" width="52.7109375" style="42" customWidth="1"/>
    <col min="14082" max="14094" width="11.7109375" style="42" customWidth="1"/>
    <col min="14095" max="14095" width="14" style="42" customWidth="1"/>
    <col min="14096" max="14096" width="11.5703125" style="42" bestFit="1" customWidth="1"/>
    <col min="14097" max="14097" width="2.42578125" style="42" customWidth="1"/>
    <col min="14098" max="14336" width="11.42578125" style="42"/>
    <col min="14337" max="14337" width="52.7109375" style="42" customWidth="1"/>
    <col min="14338" max="14350" width="11.7109375" style="42" customWidth="1"/>
    <col min="14351" max="14351" width="14" style="42" customWidth="1"/>
    <col min="14352" max="14352" width="11.5703125" style="42" bestFit="1" customWidth="1"/>
    <col min="14353" max="14353" width="2.42578125" style="42" customWidth="1"/>
    <col min="14354" max="14592" width="11.42578125" style="42"/>
    <col min="14593" max="14593" width="52.7109375" style="42" customWidth="1"/>
    <col min="14594" max="14606" width="11.7109375" style="42" customWidth="1"/>
    <col min="14607" max="14607" width="14" style="42" customWidth="1"/>
    <col min="14608" max="14608" width="11.5703125" style="42" bestFit="1" customWidth="1"/>
    <col min="14609" max="14609" width="2.42578125" style="42" customWidth="1"/>
    <col min="14610" max="14848" width="11.42578125" style="42"/>
    <col min="14849" max="14849" width="52.7109375" style="42" customWidth="1"/>
    <col min="14850" max="14862" width="11.7109375" style="42" customWidth="1"/>
    <col min="14863" max="14863" width="14" style="42" customWidth="1"/>
    <col min="14864" max="14864" width="11.5703125" style="42" bestFit="1" customWidth="1"/>
    <col min="14865" max="14865" width="2.42578125" style="42" customWidth="1"/>
    <col min="14866" max="15104" width="11.42578125" style="42"/>
    <col min="15105" max="15105" width="52.7109375" style="42" customWidth="1"/>
    <col min="15106" max="15118" width="11.7109375" style="42" customWidth="1"/>
    <col min="15119" max="15119" width="14" style="42" customWidth="1"/>
    <col min="15120" max="15120" width="11.5703125" style="42" bestFit="1" customWidth="1"/>
    <col min="15121" max="15121" width="2.42578125" style="42" customWidth="1"/>
    <col min="15122" max="15360" width="11.42578125" style="42"/>
    <col min="15361" max="15361" width="52.7109375" style="42" customWidth="1"/>
    <col min="15362" max="15374" width="11.7109375" style="42" customWidth="1"/>
    <col min="15375" max="15375" width="14" style="42" customWidth="1"/>
    <col min="15376" max="15376" width="11.5703125" style="42" bestFit="1" customWidth="1"/>
    <col min="15377" max="15377" width="2.42578125" style="42" customWidth="1"/>
    <col min="15378" max="15616" width="11.42578125" style="42"/>
    <col min="15617" max="15617" width="52.7109375" style="42" customWidth="1"/>
    <col min="15618" max="15630" width="11.7109375" style="42" customWidth="1"/>
    <col min="15631" max="15631" width="14" style="42" customWidth="1"/>
    <col min="15632" max="15632" width="11.5703125" style="42" bestFit="1" customWidth="1"/>
    <col min="15633" max="15633" width="2.42578125" style="42" customWidth="1"/>
    <col min="15634" max="15872" width="11.42578125" style="42"/>
    <col min="15873" max="15873" width="52.7109375" style="42" customWidth="1"/>
    <col min="15874" max="15886" width="11.7109375" style="42" customWidth="1"/>
    <col min="15887" max="15887" width="14" style="42" customWidth="1"/>
    <col min="15888" max="15888" width="11.5703125" style="42" bestFit="1" customWidth="1"/>
    <col min="15889" max="15889" width="2.42578125" style="42" customWidth="1"/>
    <col min="15890" max="16128" width="11.42578125" style="42"/>
    <col min="16129" max="16129" width="52.7109375" style="42" customWidth="1"/>
    <col min="16130" max="16142" width="11.7109375" style="42" customWidth="1"/>
    <col min="16143" max="16143" width="14" style="42" customWidth="1"/>
    <col min="16144" max="16144" width="11.5703125" style="42" bestFit="1" customWidth="1"/>
    <col min="16145" max="16145" width="2.42578125" style="42" customWidth="1"/>
    <col min="16146" max="16384" width="11.42578125" style="42"/>
  </cols>
  <sheetData>
    <row r="1" spans="1:26" s="44" customFormat="1" ht="3.75" customHeight="1">
      <c r="A1" s="172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</row>
    <row r="2" spans="1:26" s="203" customFormat="1" ht="39" customHeight="1">
      <c r="A2" s="691" t="s">
        <v>146</v>
      </c>
      <c r="B2" s="691"/>
      <c r="C2" s="691"/>
      <c r="D2" s="691"/>
      <c r="E2" s="691"/>
      <c r="F2" s="691"/>
      <c r="G2" s="691"/>
      <c r="H2" s="691"/>
      <c r="I2" s="691"/>
      <c r="J2" s="691"/>
      <c r="K2" s="691"/>
      <c r="L2" s="691"/>
      <c r="M2" s="691"/>
      <c r="N2" s="691"/>
      <c r="O2" s="691"/>
      <c r="P2" s="691"/>
    </row>
    <row r="3" spans="1:26" s="203" customFormat="1" ht="27" customHeight="1">
      <c r="A3" s="691" t="s">
        <v>276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691"/>
      <c r="M3" s="691"/>
      <c r="N3" s="691"/>
      <c r="O3" s="691"/>
      <c r="P3" s="691"/>
    </row>
    <row r="4" spans="1:26" s="203" customFormat="1" ht="27" customHeight="1">
      <c r="A4" s="691" t="s">
        <v>2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</row>
    <row r="5" spans="1:26" s="205" customFormat="1" ht="39" customHeight="1">
      <c r="A5" s="692" t="s">
        <v>3</v>
      </c>
      <c r="B5" s="692"/>
      <c r="C5" s="692"/>
      <c r="D5" s="692"/>
      <c r="E5" s="692"/>
      <c r="F5" s="692"/>
      <c r="G5" s="692"/>
      <c r="H5" s="692"/>
      <c r="I5" s="692"/>
      <c r="J5" s="692"/>
      <c r="K5" s="692"/>
      <c r="L5" s="692"/>
      <c r="M5" s="692"/>
      <c r="N5" s="692"/>
      <c r="O5" s="692"/>
      <c r="P5" s="692"/>
    </row>
    <row r="6" spans="1:26" ht="6" customHeight="1">
      <c r="A6" s="139"/>
    </row>
    <row r="7" spans="1:26" ht="6" customHeight="1">
      <c r="A7" s="290"/>
      <c r="B7" s="291"/>
      <c r="C7" s="292"/>
      <c r="D7" s="292"/>
      <c r="E7" s="292"/>
      <c r="F7" s="292"/>
      <c r="G7" s="292"/>
      <c r="H7" s="291"/>
      <c r="I7" s="291"/>
      <c r="J7" s="291"/>
      <c r="K7" s="293"/>
      <c r="L7" s="291"/>
      <c r="M7" s="291"/>
      <c r="N7" s="291"/>
      <c r="O7" s="291"/>
      <c r="P7" s="293"/>
      <c r="Q7" s="194"/>
      <c r="R7" s="114"/>
      <c r="S7" s="114"/>
      <c r="T7" s="114"/>
      <c r="U7" s="114"/>
      <c r="V7" s="114"/>
    </row>
    <row r="8" spans="1:26" ht="43.5" customHeight="1">
      <c r="A8" s="294"/>
      <c r="B8" s="295" t="s">
        <v>56</v>
      </c>
      <c r="C8" s="295" t="s">
        <v>62</v>
      </c>
      <c r="D8" s="295" t="s">
        <v>57</v>
      </c>
      <c r="E8" s="295" t="s">
        <v>61</v>
      </c>
      <c r="F8" s="295" t="s">
        <v>58</v>
      </c>
      <c r="G8" s="295" t="s">
        <v>65</v>
      </c>
      <c r="H8" s="295" t="s">
        <v>63</v>
      </c>
      <c r="I8" s="295" t="s">
        <v>64</v>
      </c>
      <c r="J8" s="295" t="s">
        <v>59</v>
      </c>
      <c r="K8" s="295" t="s">
        <v>60</v>
      </c>
      <c r="L8" s="295" t="s">
        <v>66</v>
      </c>
      <c r="M8" s="295" t="s">
        <v>67</v>
      </c>
      <c r="N8" s="295" t="s">
        <v>68</v>
      </c>
      <c r="O8" s="296" t="s">
        <v>53</v>
      </c>
      <c r="P8" s="297" t="s">
        <v>15</v>
      </c>
      <c r="Q8" s="194"/>
      <c r="Y8" s="42">
        <v>1</v>
      </c>
      <c r="Z8" s="42">
        <v>1</v>
      </c>
    </row>
    <row r="9" spans="1:26" ht="33" customHeight="1">
      <c r="A9" s="298" t="s">
        <v>16</v>
      </c>
      <c r="B9" s="147">
        <v>2390304.37194</v>
      </c>
      <c r="C9" s="148">
        <v>1662338.9734</v>
      </c>
      <c r="D9" s="148">
        <v>1932788.9207300001</v>
      </c>
      <c r="E9" s="148">
        <v>2351049.5516599999</v>
      </c>
      <c r="F9" s="148">
        <v>2080906.0362799999</v>
      </c>
      <c r="G9" s="148">
        <v>1265732.41714</v>
      </c>
      <c r="H9" s="147">
        <v>448906.92608</v>
      </c>
      <c r="I9" s="147">
        <v>0</v>
      </c>
      <c r="J9" s="147">
        <v>90353.519520000002</v>
      </c>
      <c r="K9" s="147">
        <v>139419.26888999998</v>
      </c>
      <c r="L9" s="147">
        <v>20330.19239</v>
      </c>
      <c r="M9" s="147">
        <v>0</v>
      </c>
      <c r="N9" s="147">
        <v>219.01992999999999</v>
      </c>
      <c r="O9" s="147">
        <f>SUM(B9:N9)</f>
        <v>12382349.19796</v>
      </c>
      <c r="P9" s="178">
        <f>+O9/$O$36</f>
        <v>0.19504793275743176</v>
      </c>
      <c r="Q9" s="194"/>
      <c r="R9" s="114"/>
      <c r="S9" s="114"/>
      <c r="T9" s="114"/>
      <c r="U9" s="114"/>
      <c r="V9" s="114"/>
    </row>
    <row r="10" spans="1:26" ht="33" customHeight="1">
      <c r="A10" s="298" t="s">
        <v>17</v>
      </c>
      <c r="B10" s="147">
        <v>10794.35397</v>
      </c>
      <c r="C10" s="148">
        <v>0</v>
      </c>
      <c r="D10" s="148">
        <v>19776.834760000002</v>
      </c>
      <c r="E10" s="148">
        <v>10259.518480000001</v>
      </c>
      <c r="F10" s="148">
        <v>1130.42921</v>
      </c>
      <c r="G10" s="148">
        <v>1189.53007</v>
      </c>
      <c r="H10" s="147">
        <v>2876.0049800000002</v>
      </c>
      <c r="I10" s="147">
        <v>0</v>
      </c>
      <c r="J10" s="147">
        <v>0</v>
      </c>
      <c r="K10" s="147">
        <v>0</v>
      </c>
      <c r="L10" s="147">
        <v>0</v>
      </c>
      <c r="M10" s="147">
        <v>0</v>
      </c>
      <c r="N10" s="147">
        <v>0</v>
      </c>
      <c r="O10" s="147">
        <f>SUM(B10:N10)</f>
        <v>46026.671470000001</v>
      </c>
      <c r="P10" s="178">
        <f>+O10/$O$36</f>
        <v>7.2501647130158433E-4</v>
      </c>
      <c r="Q10" s="194"/>
      <c r="R10" s="114"/>
      <c r="S10" s="114"/>
      <c r="T10" s="114"/>
      <c r="U10" s="114"/>
      <c r="V10" s="114"/>
    </row>
    <row r="11" spans="1:26" ht="33" customHeight="1">
      <c r="A11" s="298" t="s">
        <v>18</v>
      </c>
      <c r="B11" s="147">
        <v>32270.32099</v>
      </c>
      <c r="C11" s="148">
        <v>27978.7431</v>
      </c>
      <c r="D11" s="148">
        <v>0</v>
      </c>
      <c r="E11" s="148">
        <v>0</v>
      </c>
      <c r="F11" s="148">
        <v>0</v>
      </c>
      <c r="G11" s="148">
        <v>0</v>
      </c>
      <c r="H11" s="147">
        <v>0</v>
      </c>
      <c r="I11" s="147">
        <v>0</v>
      </c>
      <c r="J11" s="147">
        <v>0</v>
      </c>
      <c r="K11" s="147">
        <v>0</v>
      </c>
      <c r="L11" s="147">
        <v>0</v>
      </c>
      <c r="M11" s="147">
        <v>0</v>
      </c>
      <c r="N11" s="147">
        <v>0</v>
      </c>
      <c r="O11" s="147">
        <f t="shared" ref="O11:O36" si="0">SUM(B11:N11)</f>
        <v>60249.06409</v>
      </c>
      <c r="P11" s="178">
        <f t="shared" ref="P11:P36" si="1">+O11/$O$36</f>
        <v>9.490489416386816E-4</v>
      </c>
      <c r="Q11" s="194"/>
      <c r="R11" s="114"/>
      <c r="S11" s="114"/>
      <c r="T11" s="114"/>
      <c r="U11" s="114"/>
      <c r="V11" s="114"/>
    </row>
    <row r="12" spans="1:26" ht="33" customHeight="1">
      <c r="A12" s="298" t="s">
        <v>19</v>
      </c>
      <c r="B12" s="147">
        <v>3651.6759900000002</v>
      </c>
      <c r="C12" s="148">
        <v>7770.8433600000008</v>
      </c>
      <c r="D12" s="148">
        <v>19557.485109999998</v>
      </c>
      <c r="E12" s="148">
        <v>196989.06319999998</v>
      </c>
      <c r="F12" s="148">
        <v>151186.43349</v>
      </c>
      <c r="G12" s="148">
        <v>0</v>
      </c>
      <c r="H12" s="147">
        <v>0</v>
      </c>
      <c r="I12" s="147">
        <v>0</v>
      </c>
      <c r="J12" s="147">
        <v>0</v>
      </c>
      <c r="K12" s="147">
        <v>0</v>
      </c>
      <c r="L12" s="147">
        <v>0</v>
      </c>
      <c r="M12" s="147">
        <v>0</v>
      </c>
      <c r="N12" s="147">
        <v>0</v>
      </c>
      <c r="O12" s="147">
        <f t="shared" si="0"/>
        <v>379155.50114999997</v>
      </c>
      <c r="P12" s="178">
        <f t="shared" si="1"/>
        <v>5.9724932248800908E-3</v>
      </c>
      <c r="Q12" s="194"/>
      <c r="R12" s="114"/>
      <c r="S12" s="114"/>
      <c r="T12" s="114"/>
      <c r="U12" s="114"/>
      <c r="V12" s="114"/>
    </row>
    <row r="13" spans="1:26" ht="33" customHeight="1">
      <c r="A13" s="298" t="s">
        <v>35</v>
      </c>
      <c r="B13" s="147">
        <v>1851603.85867</v>
      </c>
      <c r="C13" s="148">
        <v>1158980.8637000001</v>
      </c>
      <c r="D13" s="148">
        <v>1603286.3033099999</v>
      </c>
      <c r="E13" s="148">
        <v>1005996.89264</v>
      </c>
      <c r="F13" s="148">
        <v>739209.95648000005</v>
      </c>
      <c r="G13" s="148">
        <v>1065608.9894600001</v>
      </c>
      <c r="H13" s="147">
        <v>1082693.7194100001</v>
      </c>
      <c r="I13" s="147">
        <v>0</v>
      </c>
      <c r="J13" s="147">
        <v>26434.48747</v>
      </c>
      <c r="K13" s="147">
        <v>15408.85</v>
      </c>
      <c r="L13" s="147">
        <v>177889.53013999999</v>
      </c>
      <c r="M13" s="147">
        <v>0</v>
      </c>
      <c r="N13" s="147">
        <v>171554.72841000001</v>
      </c>
      <c r="O13" s="147">
        <f t="shared" si="0"/>
        <v>8898668.1796899978</v>
      </c>
      <c r="P13" s="178">
        <f t="shared" si="1"/>
        <v>0.14017266069582535</v>
      </c>
      <c r="Q13" s="194"/>
      <c r="R13" s="114"/>
      <c r="S13" s="114"/>
      <c r="T13" s="114"/>
      <c r="U13" s="114"/>
      <c r="V13" s="114"/>
    </row>
    <row r="14" spans="1:26" ht="33" customHeight="1">
      <c r="A14" s="298" t="s">
        <v>36</v>
      </c>
      <c r="B14" s="147">
        <v>560509.07969000004</v>
      </c>
      <c r="C14" s="148">
        <v>0</v>
      </c>
      <c r="D14" s="148">
        <v>1289709.5799</v>
      </c>
      <c r="E14" s="148">
        <v>411465.05039999995</v>
      </c>
      <c r="F14" s="148">
        <v>668563.72612000001</v>
      </c>
      <c r="G14" s="148">
        <v>75375.759420000002</v>
      </c>
      <c r="H14" s="147">
        <v>711405.17575000005</v>
      </c>
      <c r="I14" s="147">
        <v>81338.151329999993</v>
      </c>
      <c r="J14" s="147">
        <v>0</v>
      </c>
      <c r="K14" s="147">
        <v>0</v>
      </c>
      <c r="L14" s="147">
        <v>987674.35716999997</v>
      </c>
      <c r="M14" s="147">
        <v>1333294.3086199998</v>
      </c>
      <c r="N14" s="147">
        <v>0</v>
      </c>
      <c r="O14" s="147">
        <f t="shared" si="0"/>
        <v>6119335.1884000003</v>
      </c>
      <c r="P14" s="178">
        <f t="shared" si="1"/>
        <v>9.6392345205695673E-2</v>
      </c>
      <c r="Q14" s="194"/>
      <c r="R14" s="114"/>
      <c r="S14" s="114"/>
      <c r="T14" s="114"/>
      <c r="U14" s="114"/>
      <c r="V14" s="114"/>
    </row>
    <row r="15" spans="1:26" ht="33" customHeight="1">
      <c r="A15" s="298" t="s">
        <v>37</v>
      </c>
      <c r="B15" s="147">
        <v>25650.677960000001</v>
      </c>
      <c r="C15" s="148">
        <v>0</v>
      </c>
      <c r="D15" s="148">
        <v>28652.53944</v>
      </c>
      <c r="E15" s="148">
        <v>25902.781190000002</v>
      </c>
      <c r="F15" s="148">
        <v>1821.72981</v>
      </c>
      <c r="G15" s="148">
        <v>0</v>
      </c>
      <c r="H15" s="147">
        <v>8033.5741900000003</v>
      </c>
      <c r="I15" s="147">
        <v>1721.7574199999999</v>
      </c>
      <c r="J15" s="147">
        <v>0</v>
      </c>
      <c r="K15" s="147">
        <v>0</v>
      </c>
      <c r="L15" s="147">
        <v>0</v>
      </c>
      <c r="M15" s="147">
        <v>1716.97659</v>
      </c>
      <c r="N15" s="147">
        <v>0</v>
      </c>
      <c r="O15" s="147">
        <f t="shared" si="0"/>
        <v>93500.036600000007</v>
      </c>
      <c r="P15" s="178">
        <f t="shared" si="1"/>
        <v>1.4728213976212821E-3</v>
      </c>
      <c r="Q15" s="194"/>
      <c r="R15" s="114"/>
      <c r="S15" s="114"/>
      <c r="T15" s="114"/>
      <c r="U15" s="114"/>
      <c r="V15" s="114"/>
    </row>
    <row r="16" spans="1:26" ht="33" customHeight="1">
      <c r="A16" s="298" t="s">
        <v>277</v>
      </c>
      <c r="B16" s="147">
        <v>36801.019549999997</v>
      </c>
      <c r="C16" s="148">
        <v>0</v>
      </c>
      <c r="D16" s="148">
        <v>61577.076520000002</v>
      </c>
      <c r="E16" s="148">
        <v>8292.2099799999996</v>
      </c>
      <c r="F16" s="148">
        <v>4956.1347500000002</v>
      </c>
      <c r="G16" s="148">
        <v>0</v>
      </c>
      <c r="H16" s="147">
        <v>265.07961</v>
      </c>
      <c r="I16" s="147">
        <v>762.52145999999993</v>
      </c>
      <c r="J16" s="147">
        <v>0</v>
      </c>
      <c r="K16" s="147">
        <v>0</v>
      </c>
      <c r="L16" s="147">
        <v>0</v>
      </c>
      <c r="M16" s="147">
        <v>19782.889920000001</v>
      </c>
      <c r="N16" s="147">
        <v>0</v>
      </c>
      <c r="O16" s="147">
        <f t="shared" si="0"/>
        <v>132436.93179</v>
      </c>
      <c r="P16" s="178">
        <f t="shared" si="1"/>
        <v>2.0861590440877133E-3</v>
      </c>
      <c r="Q16" s="194"/>
      <c r="R16" s="114"/>
      <c r="S16" s="114"/>
      <c r="T16" s="114"/>
      <c r="U16" s="114"/>
      <c r="V16" s="114"/>
    </row>
    <row r="17" spans="1:22" ht="33" customHeight="1">
      <c r="A17" s="298" t="s">
        <v>39</v>
      </c>
      <c r="B17" s="147">
        <v>0</v>
      </c>
      <c r="C17" s="148">
        <v>0</v>
      </c>
      <c r="D17" s="148">
        <v>1466.7786599999999</v>
      </c>
      <c r="E17" s="148">
        <v>0</v>
      </c>
      <c r="F17" s="148">
        <v>0</v>
      </c>
      <c r="G17" s="148">
        <v>0</v>
      </c>
      <c r="H17" s="147">
        <v>0</v>
      </c>
      <c r="I17" s="147">
        <v>0</v>
      </c>
      <c r="J17" s="147">
        <v>0</v>
      </c>
      <c r="K17" s="147">
        <v>0</v>
      </c>
      <c r="L17" s="147">
        <v>0</v>
      </c>
      <c r="M17" s="147">
        <v>0</v>
      </c>
      <c r="N17" s="147">
        <v>0</v>
      </c>
      <c r="O17" s="147">
        <f t="shared" si="0"/>
        <v>1466.7786599999999</v>
      </c>
      <c r="P17" s="178">
        <f t="shared" si="1"/>
        <v>2.3104835832997644E-5</v>
      </c>
      <c r="Q17" s="194"/>
      <c r="R17" s="114"/>
      <c r="S17" s="114"/>
      <c r="T17" s="114"/>
      <c r="U17" s="114"/>
      <c r="V17" s="114"/>
    </row>
    <row r="18" spans="1:22" ht="33" customHeight="1">
      <c r="A18" s="298" t="s">
        <v>40</v>
      </c>
      <c r="B18" s="147">
        <v>25907.133620000001</v>
      </c>
      <c r="C18" s="148">
        <v>0</v>
      </c>
      <c r="D18" s="148">
        <v>20086.945629999998</v>
      </c>
      <c r="E18" s="148">
        <v>38933.832289999998</v>
      </c>
      <c r="F18" s="148">
        <v>0</v>
      </c>
      <c r="G18" s="148">
        <v>0</v>
      </c>
      <c r="H18" s="147">
        <v>45432.906159999999</v>
      </c>
      <c r="I18" s="147">
        <v>0</v>
      </c>
      <c r="J18" s="147">
        <v>0</v>
      </c>
      <c r="K18" s="147">
        <v>0</v>
      </c>
      <c r="L18" s="147">
        <v>0</v>
      </c>
      <c r="M18" s="147">
        <v>0</v>
      </c>
      <c r="N18" s="147">
        <v>12163.482539999999</v>
      </c>
      <c r="O18" s="147">
        <f t="shared" si="0"/>
        <v>142524.30024000001</v>
      </c>
      <c r="P18" s="178">
        <f t="shared" si="1"/>
        <v>2.2450562235873184E-3</v>
      </c>
      <c r="Q18" s="194"/>
      <c r="R18" s="114"/>
      <c r="S18" s="114"/>
      <c r="T18" s="114"/>
      <c r="U18" s="114"/>
      <c r="V18" s="114"/>
    </row>
    <row r="19" spans="1:22" ht="33" customHeight="1">
      <c r="A19" s="298" t="s">
        <v>41</v>
      </c>
      <c r="B19" s="147">
        <v>154172.14815999998</v>
      </c>
      <c r="C19" s="148">
        <v>20871.620709999999</v>
      </c>
      <c r="D19" s="148">
        <v>59599.361290000001</v>
      </c>
      <c r="E19" s="148">
        <v>74612.52347</v>
      </c>
      <c r="F19" s="148">
        <v>1634.26343</v>
      </c>
      <c r="G19" s="148">
        <v>0</v>
      </c>
      <c r="H19" s="147">
        <v>10114.588</v>
      </c>
      <c r="I19" s="147">
        <v>0</v>
      </c>
      <c r="J19" s="147">
        <v>0</v>
      </c>
      <c r="K19" s="147">
        <v>0</v>
      </c>
      <c r="L19" s="147">
        <v>0</v>
      </c>
      <c r="M19" s="147">
        <v>0</v>
      </c>
      <c r="N19" s="147">
        <v>41403.561849999998</v>
      </c>
      <c r="O19" s="147">
        <f t="shared" si="0"/>
        <v>362408.06690999994</v>
      </c>
      <c r="P19" s="178">
        <f t="shared" si="1"/>
        <v>5.7086860607241004E-3</v>
      </c>
      <c r="Q19" s="194"/>
      <c r="R19" s="114"/>
      <c r="S19" s="114"/>
      <c r="T19" s="114"/>
      <c r="U19" s="114"/>
      <c r="V19" s="114"/>
    </row>
    <row r="20" spans="1:22" ht="33" customHeight="1">
      <c r="A20" s="298" t="s">
        <v>22</v>
      </c>
      <c r="B20" s="147">
        <v>173903.82777</v>
      </c>
      <c r="C20" s="148">
        <v>954696.15324999997</v>
      </c>
      <c r="D20" s="148">
        <v>436308.33041000005</v>
      </c>
      <c r="E20" s="148">
        <v>364251.48407000001</v>
      </c>
      <c r="F20" s="148">
        <v>164086.45061</v>
      </c>
      <c r="G20" s="148">
        <v>58855.92323</v>
      </c>
      <c r="H20" s="147">
        <v>459988.02879000001</v>
      </c>
      <c r="I20" s="147">
        <v>578588.12517999997</v>
      </c>
      <c r="J20" s="147">
        <v>514.85059999999999</v>
      </c>
      <c r="K20" s="147">
        <v>0</v>
      </c>
      <c r="L20" s="147">
        <v>756629.77365999995</v>
      </c>
      <c r="M20" s="147">
        <v>1252478.8657200001</v>
      </c>
      <c r="N20" s="147">
        <v>345337.84737999999</v>
      </c>
      <c r="O20" s="147">
        <f t="shared" si="0"/>
        <v>5545639.6606700001</v>
      </c>
      <c r="P20" s="178">
        <f t="shared" si="1"/>
        <v>8.7355439128587481E-2</v>
      </c>
      <c r="Q20" s="194"/>
      <c r="R20" s="114"/>
      <c r="S20" s="114"/>
      <c r="T20" s="114"/>
      <c r="U20" s="114"/>
      <c r="V20" s="114"/>
    </row>
    <row r="21" spans="1:22" ht="33" customHeight="1">
      <c r="A21" s="298" t="s">
        <v>23</v>
      </c>
      <c r="B21" s="147">
        <v>0</v>
      </c>
      <c r="C21" s="148">
        <v>841431.69178999995</v>
      </c>
      <c r="D21" s="148">
        <v>0</v>
      </c>
      <c r="E21" s="148">
        <v>20476.121569999999</v>
      </c>
      <c r="F21" s="148">
        <v>59010.887780000005</v>
      </c>
      <c r="G21" s="148">
        <v>0</v>
      </c>
      <c r="H21" s="147">
        <v>0</v>
      </c>
      <c r="I21" s="147">
        <v>3451396.06489</v>
      </c>
      <c r="J21" s="147">
        <v>0</v>
      </c>
      <c r="K21" s="147">
        <v>0</v>
      </c>
      <c r="L21" s="147">
        <v>616272.14751000004</v>
      </c>
      <c r="M21" s="147">
        <v>2478651.0206500003</v>
      </c>
      <c r="N21" s="147">
        <v>171841.11409000002</v>
      </c>
      <c r="O21" s="147">
        <f t="shared" si="0"/>
        <v>7639079.0482800007</v>
      </c>
      <c r="P21" s="178">
        <f t="shared" si="1"/>
        <v>0.1203314938641126</v>
      </c>
      <c r="Q21" s="194"/>
      <c r="R21" s="114"/>
      <c r="S21" s="114"/>
      <c r="T21" s="114"/>
      <c r="U21" s="114"/>
      <c r="V21" s="114"/>
    </row>
    <row r="22" spans="1:22" ht="33" customHeight="1">
      <c r="A22" s="298" t="s">
        <v>24</v>
      </c>
      <c r="B22" s="147">
        <v>148653.88659000001</v>
      </c>
      <c r="C22" s="148">
        <v>0</v>
      </c>
      <c r="D22" s="148">
        <v>0</v>
      </c>
      <c r="E22" s="148">
        <v>93440.683189999996</v>
      </c>
      <c r="F22" s="148">
        <v>461815.28534</v>
      </c>
      <c r="G22" s="148">
        <v>0</v>
      </c>
      <c r="H22" s="147">
        <v>354782.43644999998</v>
      </c>
      <c r="I22" s="147">
        <v>314942.52269999997</v>
      </c>
      <c r="J22" s="147">
        <v>0</v>
      </c>
      <c r="K22" s="147">
        <v>0</v>
      </c>
      <c r="L22" s="147">
        <v>658716.48925999994</v>
      </c>
      <c r="M22" s="147">
        <v>0</v>
      </c>
      <c r="N22" s="147">
        <v>98459.480329999991</v>
      </c>
      <c r="O22" s="147">
        <f t="shared" si="0"/>
        <v>2130810.7838599999</v>
      </c>
      <c r="P22" s="178">
        <f t="shared" si="1"/>
        <v>3.3564732494994386E-2</v>
      </c>
      <c r="Q22" s="194"/>
      <c r="R22" s="114"/>
      <c r="S22" s="114"/>
      <c r="T22" s="114"/>
      <c r="U22" s="114"/>
      <c r="V22" s="114"/>
    </row>
    <row r="23" spans="1:22" ht="33" customHeight="1">
      <c r="A23" s="298" t="s">
        <v>25</v>
      </c>
      <c r="B23" s="147">
        <v>0</v>
      </c>
      <c r="C23" s="148">
        <v>0</v>
      </c>
      <c r="D23" s="148">
        <v>0</v>
      </c>
      <c r="E23" s="148">
        <v>0</v>
      </c>
      <c r="F23" s="148">
        <v>0</v>
      </c>
      <c r="G23" s="148">
        <v>0</v>
      </c>
      <c r="H23" s="147">
        <v>0</v>
      </c>
      <c r="I23" s="147">
        <v>0</v>
      </c>
      <c r="J23" s="147">
        <v>0</v>
      </c>
      <c r="K23" s="147">
        <v>0</v>
      </c>
      <c r="L23" s="147">
        <v>0</v>
      </c>
      <c r="M23" s="147">
        <v>0</v>
      </c>
      <c r="N23" s="147">
        <v>0</v>
      </c>
      <c r="O23" s="147">
        <f t="shared" si="0"/>
        <v>0</v>
      </c>
      <c r="P23" s="178">
        <f t="shared" si="1"/>
        <v>0</v>
      </c>
      <c r="Q23" s="194"/>
      <c r="R23" s="114"/>
      <c r="S23" s="114"/>
      <c r="T23" s="114"/>
      <c r="U23" s="114"/>
      <c r="V23" s="114"/>
    </row>
    <row r="24" spans="1:22" ht="33" customHeight="1">
      <c r="A24" s="298" t="s">
        <v>26</v>
      </c>
      <c r="B24" s="147">
        <v>0</v>
      </c>
      <c r="C24" s="148">
        <v>0</v>
      </c>
      <c r="D24" s="148">
        <v>0</v>
      </c>
      <c r="E24" s="148">
        <v>0</v>
      </c>
      <c r="F24" s="148">
        <v>0</v>
      </c>
      <c r="G24" s="148">
        <v>0</v>
      </c>
      <c r="H24" s="147">
        <v>0</v>
      </c>
      <c r="I24" s="147">
        <v>0</v>
      </c>
      <c r="J24" s="147">
        <v>0</v>
      </c>
      <c r="K24" s="147">
        <v>0</v>
      </c>
      <c r="L24" s="147">
        <v>0</v>
      </c>
      <c r="M24" s="147">
        <v>0</v>
      </c>
      <c r="N24" s="147">
        <v>0</v>
      </c>
      <c r="O24" s="147">
        <f t="shared" si="0"/>
        <v>0</v>
      </c>
      <c r="P24" s="178">
        <f t="shared" si="1"/>
        <v>0</v>
      </c>
      <c r="Q24" s="194"/>
      <c r="R24" s="114"/>
      <c r="S24" s="114"/>
      <c r="T24" s="114"/>
      <c r="U24" s="114"/>
      <c r="V24" s="114"/>
    </row>
    <row r="25" spans="1:22" ht="33" customHeight="1">
      <c r="A25" s="298" t="s">
        <v>27</v>
      </c>
      <c r="B25" s="147">
        <v>0</v>
      </c>
      <c r="C25" s="148">
        <v>0</v>
      </c>
      <c r="D25" s="148">
        <v>0</v>
      </c>
      <c r="E25" s="148">
        <v>0</v>
      </c>
      <c r="F25" s="148">
        <v>0</v>
      </c>
      <c r="G25" s="148">
        <v>0</v>
      </c>
      <c r="H25" s="147">
        <v>0</v>
      </c>
      <c r="I25" s="147">
        <v>0</v>
      </c>
      <c r="J25" s="147">
        <v>0</v>
      </c>
      <c r="K25" s="147">
        <v>0</v>
      </c>
      <c r="L25" s="147">
        <v>0</v>
      </c>
      <c r="M25" s="147">
        <v>0</v>
      </c>
      <c r="N25" s="147">
        <v>0</v>
      </c>
      <c r="O25" s="147">
        <f t="shared" si="0"/>
        <v>0</v>
      </c>
      <c r="P25" s="178">
        <f t="shared" si="1"/>
        <v>0</v>
      </c>
      <c r="Q25" s="194"/>
      <c r="R25" s="114"/>
      <c r="S25" s="114"/>
      <c r="T25" s="114"/>
      <c r="U25" s="114"/>
      <c r="V25" s="114"/>
    </row>
    <row r="26" spans="1:22" ht="33" customHeight="1">
      <c r="A26" s="298" t="s">
        <v>28</v>
      </c>
      <c r="B26" s="147">
        <v>0</v>
      </c>
      <c r="C26" s="148">
        <v>0</v>
      </c>
      <c r="D26" s="148">
        <v>0</v>
      </c>
      <c r="E26" s="148">
        <v>0</v>
      </c>
      <c r="F26" s="148">
        <v>0</v>
      </c>
      <c r="G26" s="148">
        <v>0</v>
      </c>
      <c r="H26" s="147">
        <v>0</v>
      </c>
      <c r="I26" s="147">
        <v>0</v>
      </c>
      <c r="J26" s="147">
        <v>0</v>
      </c>
      <c r="K26" s="147">
        <v>0</v>
      </c>
      <c r="L26" s="147">
        <v>0</v>
      </c>
      <c r="M26" s="147">
        <v>0</v>
      </c>
      <c r="N26" s="147">
        <v>0</v>
      </c>
      <c r="O26" s="147">
        <f t="shared" si="0"/>
        <v>0</v>
      </c>
      <c r="P26" s="178">
        <f t="shared" si="1"/>
        <v>0</v>
      </c>
      <c r="Q26" s="194"/>
      <c r="R26" s="114"/>
      <c r="S26" s="114"/>
      <c r="T26" s="114"/>
      <c r="U26" s="114"/>
      <c r="V26" s="114"/>
    </row>
    <row r="27" spans="1:22" ht="33" customHeight="1">
      <c r="A27" s="298" t="s">
        <v>29</v>
      </c>
      <c r="B27" s="147">
        <v>13472.320820000001</v>
      </c>
      <c r="C27" s="148">
        <v>55939.267679999997</v>
      </c>
      <c r="D27" s="148">
        <v>12568.03817</v>
      </c>
      <c r="E27" s="148">
        <v>18041.255089999999</v>
      </c>
      <c r="F27" s="148">
        <v>2229.2947999999997</v>
      </c>
      <c r="G27" s="148">
        <v>0</v>
      </c>
      <c r="H27" s="147">
        <v>2046.4033400000001</v>
      </c>
      <c r="I27" s="147">
        <v>263907.04388000001</v>
      </c>
      <c r="J27" s="147">
        <v>0</v>
      </c>
      <c r="K27" s="147">
        <v>0</v>
      </c>
      <c r="L27" s="147">
        <v>50793.011229999996</v>
      </c>
      <c r="M27" s="147">
        <v>272269.80041000003</v>
      </c>
      <c r="N27" s="147">
        <v>12598.22632</v>
      </c>
      <c r="O27" s="147">
        <f t="shared" si="0"/>
        <v>703864.66174000001</v>
      </c>
      <c r="P27" s="178">
        <f t="shared" si="1"/>
        <v>1.1087342556613906E-2</v>
      </c>
      <c r="Q27" s="194"/>
      <c r="R27" s="114"/>
      <c r="S27" s="114"/>
      <c r="T27" s="114"/>
      <c r="U27" s="114"/>
      <c r="V27" s="114"/>
    </row>
    <row r="28" spans="1:22" ht="33" customHeight="1">
      <c r="A28" s="298" t="s">
        <v>278</v>
      </c>
      <c r="B28" s="147">
        <v>3558.4374800000001</v>
      </c>
      <c r="C28" s="148">
        <v>14938.120939999999</v>
      </c>
      <c r="D28" s="148">
        <v>5759.0175999999992</v>
      </c>
      <c r="E28" s="148">
        <v>4017.7494200000001</v>
      </c>
      <c r="F28" s="148">
        <v>236.56941</v>
      </c>
      <c r="G28" s="148">
        <v>0</v>
      </c>
      <c r="H28" s="147">
        <v>0</v>
      </c>
      <c r="I28" s="147">
        <v>12734.143410000001</v>
      </c>
      <c r="J28" s="147">
        <v>0</v>
      </c>
      <c r="K28" s="147">
        <v>0</v>
      </c>
      <c r="L28" s="147">
        <v>22105.899109999998</v>
      </c>
      <c r="M28" s="147">
        <v>19963.107949999998</v>
      </c>
      <c r="N28" s="147">
        <v>15944.352800000001</v>
      </c>
      <c r="O28" s="147">
        <f t="shared" si="0"/>
        <v>99257.398119999998</v>
      </c>
      <c r="P28" s="178">
        <f t="shared" si="1"/>
        <v>1.5635118994525657E-3</v>
      </c>
      <c r="Q28" s="194"/>
      <c r="R28" s="114"/>
      <c r="S28" s="114"/>
      <c r="T28" s="114"/>
      <c r="U28" s="114"/>
      <c r="V28" s="114"/>
    </row>
    <row r="29" spans="1:22" ht="33" customHeight="1">
      <c r="A29" s="298" t="s">
        <v>31</v>
      </c>
      <c r="B29" s="147">
        <v>0</v>
      </c>
      <c r="C29" s="148">
        <v>24823.786250000001</v>
      </c>
      <c r="D29" s="148">
        <v>4143.2903500000002</v>
      </c>
      <c r="E29" s="148">
        <v>0</v>
      </c>
      <c r="F29" s="148">
        <v>0</v>
      </c>
      <c r="G29" s="148">
        <v>0</v>
      </c>
      <c r="H29" s="147">
        <v>0</v>
      </c>
      <c r="I29" s="147">
        <v>0</v>
      </c>
      <c r="J29" s="147">
        <v>0</v>
      </c>
      <c r="K29" s="147">
        <v>0</v>
      </c>
      <c r="L29" s="147">
        <v>50190.183020000004</v>
      </c>
      <c r="M29" s="147">
        <v>0</v>
      </c>
      <c r="N29" s="147">
        <v>23047.007850000002</v>
      </c>
      <c r="O29" s="147">
        <f>SUM(B29:N29)</f>
        <v>102204.26746999999</v>
      </c>
      <c r="P29" s="178">
        <f>+O29/$O$36</f>
        <v>1.609931263471021E-3</v>
      </c>
      <c r="Q29" s="194"/>
      <c r="R29" s="114"/>
      <c r="S29" s="114"/>
      <c r="T29" s="114"/>
      <c r="U29" s="114"/>
      <c r="V29" s="114"/>
    </row>
    <row r="30" spans="1:22" ht="33" customHeight="1">
      <c r="A30" s="298" t="s">
        <v>20</v>
      </c>
      <c r="B30" s="147">
        <v>1913434.48098</v>
      </c>
      <c r="C30" s="148">
        <v>1209717.4594700001</v>
      </c>
      <c r="D30" s="148">
        <v>3548833.5861599999</v>
      </c>
      <c r="E30" s="148">
        <v>909206.49162999995</v>
      </c>
      <c r="F30" s="148">
        <v>1756950.0091600001</v>
      </c>
      <c r="G30" s="148">
        <v>813829.04745000007</v>
      </c>
      <c r="H30" s="147">
        <v>647851.05816999997</v>
      </c>
      <c r="I30" s="147">
        <v>193065.92805000002</v>
      </c>
      <c r="J30" s="147">
        <v>0</v>
      </c>
      <c r="K30" s="147">
        <v>0</v>
      </c>
      <c r="L30" s="147">
        <v>219830.58043999999</v>
      </c>
      <c r="M30" s="147">
        <v>87062.624760000006</v>
      </c>
      <c r="N30" s="147">
        <v>97083.54118</v>
      </c>
      <c r="O30" s="147">
        <f t="shared" si="0"/>
        <v>11396864.80745</v>
      </c>
      <c r="P30" s="178">
        <f t="shared" si="1"/>
        <v>0.17952448966431006</v>
      </c>
      <c r="Q30" s="194"/>
      <c r="R30" s="114"/>
      <c r="S30" s="114"/>
      <c r="T30" s="114"/>
      <c r="U30" s="114"/>
      <c r="V30" s="114"/>
    </row>
    <row r="31" spans="1:22" ht="33" customHeight="1">
      <c r="A31" s="298" t="s">
        <v>21</v>
      </c>
      <c r="B31" s="147">
        <v>0</v>
      </c>
      <c r="C31" s="148">
        <v>0</v>
      </c>
      <c r="D31" s="148">
        <v>1392.89563</v>
      </c>
      <c r="E31" s="148">
        <v>0</v>
      </c>
      <c r="F31" s="148">
        <v>6538.1169800000007</v>
      </c>
      <c r="G31" s="148">
        <v>0</v>
      </c>
      <c r="H31" s="147">
        <v>1617.85313</v>
      </c>
      <c r="I31" s="147">
        <v>240742.35859000002</v>
      </c>
      <c r="J31" s="147">
        <v>0</v>
      </c>
      <c r="K31" s="147">
        <v>0</v>
      </c>
      <c r="L31" s="147">
        <v>46561.262770000001</v>
      </c>
      <c r="M31" s="147">
        <v>36666.262719999999</v>
      </c>
      <c r="N31" s="147">
        <v>2927.6777099999999</v>
      </c>
      <c r="O31" s="147">
        <f>SUM(B31:N31)</f>
        <v>336446.42753000004</v>
      </c>
      <c r="P31" s="178">
        <f>+O31/$O$36</f>
        <v>5.2997358679046985E-3</v>
      </c>
      <c r="Q31" s="194"/>
      <c r="R31" s="114"/>
      <c r="S31" s="114"/>
      <c r="T31" s="114"/>
      <c r="U31" s="114"/>
      <c r="V31" s="114"/>
    </row>
    <row r="32" spans="1:22" ht="60" customHeight="1">
      <c r="A32" s="299" t="s">
        <v>279</v>
      </c>
      <c r="B32" s="147">
        <v>0</v>
      </c>
      <c r="C32" s="148">
        <v>0</v>
      </c>
      <c r="D32" s="148">
        <v>0</v>
      </c>
      <c r="E32" s="148">
        <v>0</v>
      </c>
      <c r="F32" s="148">
        <v>0</v>
      </c>
      <c r="G32" s="148">
        <v>0</v>
      </c>
      <c r="H32" s="147">
        <v>0</v>
      </c>
      <c r="I32" s="147">
        <v>20018.038230000002</v>
      </c>
      <c r="J32" s="147">
        <v>0</v>
      </c>
      <c r="K32" s="147">
        <v>0</v>
      </c>
      <c r="L32" s="147">
        <v>0</v>
      </c>
      <c r="M32" s="147">
        <v>0</v>
      </c>
      <c r="N32" s="147">
        <v>0</v>
      </c>
      <c r="O32" s="147">
        <f>SUM(B32:N32)</f>
        <v>20018.038230000002</v>
      </c>
      <c r="P32" s="178">
        <f>+O32/$O$36</f>
        <v>3.1532602676590671E-4</v>
      </c>
      <c r="Q32" s="194"/>
      <c r="R32" s="114"/>
      <c r="S32" s="114"/>
      <c r="T32" s="114"/>
      <c r="U32" s="114"/>
      <c r="V32" s="114"/>
    </row>
    <row r="33" spans="1:22" ht="33" customHeight="1">
      <c r="A33" s="298" t="s">
        <v>32</v>
      </c>
      <c r="B33" s="147">
        <v>524943.11902999994</v>
      </c>
      <c r="C33" s="148">
        <v>583769.65159000002</v>
      </c>
      <c r="D33" s="148">
        <v>759469.65452999994</v>
      </c>
      <c r="E33" s="148">
        <v>150670.77974999999</v>
      </c>
      <c r="F33" s="148">
        <v>713580.27489</v>
      </c>
      <c r="G33" s="148">
        <v>98422.284010000003</v>
      </c>
      <c r="H33" s="147">
        <v>137027.90815999999</v>
      </c>
      <c r="I33" s="147">
        <v>257335.82625000001</v>
      </c>
      <c r="J33" s="147">
        <v>1315.35959</v>
      </c>
      <c r="K33" s="147">
        <v>40.273820000000001</v>
      </c>
      <c r="L33" s="147">
        <v>66716.068289999996</v>
      </c>
      <c r="M33" s="147">
        <v>311729.05086999998</v>
      </c>
      <c r="N33" s="147">
        <v>106574.94463</v>
      </c>
      <c r="O33" s="147">
        <f>SUM(B33:N33)</f>
        <v>3711595.1954099997</v>
      </c>
      <c r="P33" s="178">
        <f>+O33/$O$36</f>
        <v>5.8465397682081671E-2</v>
      </c>
      <c r="Q33" s="194"/>
      <c r="R33" s="114"/>
      <c r="S33" s="114"/>
      <c r="T33" s="114"/>
      <c r="U33" s="114"/>
      <c r="V33" s="114"/>
    </row>
    <row r="34" spans="1:22" ht="33" customHeight="1">
      <c r="A34" s="298" t="s">
        <v>33</v>
      </c>
      <c r="B34" s="147">
        <v>0</v>
      </c>
      <c r="C34" s="148">
        <v>398912.03563</v>
      </c>
      <c r="D34" s="148">
        <v>9873.5672599999998</v>
      </c>
      <c r="E34" s="148">
        <v>0</v>
      </c>
      <c r="F34" s="148">
        <v>25.7</v>
      </c>
      <c r="G34" s="148">
        <v>0</v>
      </c>
      <c r="H34" s="147">
        <v>0</v>
      </c>
      <c r="I34" s="147">
        <v>570045.42590000003</v>
      </c>
      <c r="J34" s="147">
        <v>70.398920000000004</v>
      </c>
      <c r="K34" s="147">
        <v>0</v>
      </c>
      <c r="L34" s="147">
        <v>0</v>
      </c>
      <c r="M34" s="147">
        <v>279654.67431999999</v>
      </c>
      <c r="N34" s="147">
        <v>24543.86635</v>
      </c>
      <c r="O34" s="147">
        <f t="shared" si="0"/>
        <v>1283125.6683799999</v>
      </c>
      <c r="P34" s="178">
        <f t="shared" si="1"/>
        <v>2.0211916582577819E-2</v>
      </c>
      <c r="Q34" s="194"/>
      <c r="R34" s="114"/>
      <c r="S34" s="114"/>
      <c r="T34" s="114"/>
      <c r="U34" s="114"/>
      <c r="V34" s="114"/>
    </row>
    <row r="35" spans="1:22" s="180" customFormat="1" ht="54" customHeight="1">
      <c r="A35" s="300" t="s">
        <v>34</v>
      </c>
      <c r="B35" s="154">
        <v>707909.82432000001</v>
      </c>
      <c r="C35" s="179">
        <v>0</v>
      </c>
      <c r="D35" s="179">
        <v>247069.40059999999</v>
      </c>
      <c r="E35" s="179">
        <v>252910.125</v>
      </c>
      <c r="F35" s="179">
        <v>100538.40716</v>
      </c>
      <c r="G35" s="179">
        <v>273073.15205000003</v>
      </c>
      <c r="H35" s="154">
        <v>124497.88442</v>
      </c>
      <c r="I35" s="154">
        <v>60301.80068</v>
      </c>
      <c r="J35" s="154">
        <v>0</v>
      </c>
      <c r="K35" s="154">
        <v>0</v>
      </c>
      <c r="L35" s="154">
        <v>91000.176180000009</v>
      </c>
      <c r="M35" s="154">
        <v>0</v>
      </c>
      <c r="N35" s="154">
        <v>39295.165310000004</v>
      </c>
      <c r="O35" s="154">
        <f t="shared" si="0"/>
        <v>1896595.9357200002</v>
      </c>
      <c r="P35" s="155">
        <f t="shared" si="1"/>
        <v>2.9875358110501252E-2</v>
      </c>
      <c r="Q35" s="301"/>
      <c r="R35" s="302"/>
      <c r="S35" s="302"/>
      <c r="T35" s="302"/>
      <c r="U35" s="302"/>
      <c r="V35" s="302"/>
    </row>
    <row r="36" spans="1:22" s="180" customFormat="1" ht="35.25" customHeight="1">
      <c r="A36" s="303" t="s">
        <v>42</v>
      </c>
      <c r="B36" s="304">
        <f>SUM(B9:B35)</f>
        <v>8577540.5375300013</v>
      </c>
      <c r="C36" s="304">
        <f t="shared" ref="C36:N36" si="2">SUM(C9:C35)</f>
        <v>6962169.2108699987</v>
      </c>
      <c r="D36" s="304">
        <f t="shared" si="2"/>
        <v>10061919.60606</v>
      </c>
      <c r="E36" s="304">
        <f t="shared" si="2"/>
        <v>5936516.1130300006</v>
      </c>
      <c r="F36" s="304">
        <f t="shared" si="2"/>
        <v>6914419.7057000007</v>
      </c>
      <c r="G36" s="304">
        <f t="shared" si="2"/>
        <v>3652087.1028300002</v>
      </c>
      <c r="H36" s="304">
        <f t="shared" si="2"/>
        <v>4037539.5466400003</v>
      </c>
      <c r="I36" s="304">
        <f t="shared" si="2"/>
        <v>6046899.7079700008</v>
      </c>
      <c r="J36" s="304">
        <f t="shared" si="2"/>
        <v>118688.61610000001</v>
      </c>
      <c r="K36" s="304">
        <f t="shared" si="2"/>
        <v>154868.39270999999</v>
      </c>
      <c r="L36" s="304">
        <f t="shared" si="2"/>
        <v>3764709.6711699995</v>
      </c>
      <c r="M36" s="304">
        <f>SUM(M9:M35)</f>
        <v>6093269.5825300002</v>
      </c>
      <c r="N36" s="304">
        <f t="shared" si="2"/>
        <v>1162994.0166800001</v>
      </c>
      <c r="O36" s="304">
        <f t="shared" si="0"/>
        <v>63483621.809820004</v>
      </c>
      <c r="P36" s="305">
        <f t="shared" si="1"/>
        <v>1</v>
      </c>
      <c r="Q36" s="301"/>
      <c r="R36" s="302"/>
      <c r="S36" s="302"/>
      <c r="T36" s="302"/>
      <c r="U36" s="302"/>
      <c r="V36" s="302"/>
    </row>
    <row r="37" spans="1:22" ht="76.5" customHeight="1">
      <c r="A37" s="306" t="s">
        <v>43</v>
      </c>
      <c r="B37" s="149">
        <f t="shared" ref="B37:O37" si="3">+B36/$O$36</f>
        <v>0.13511422778029308</v>
      </c>
      <c r="C37" s="149">
        <f t="shared" si="3"/>
        <v>0.10966874624335077</v>
      </c>
      <c r="D37" s="149">
        <f t="shared" si="3"/>
        <v>0.15849630690893515</v>
      </c>
      <c r="E37" s="149">
        <f t="shared" si="3"/>
        <v>9.3512561882720224E-2</v>
      </c>
      <c r="F37" s="149">
        <f t="shared" si="3"/>
        <v>0.10891659153306908</v>
      </c>
      <c r="G37" s="149">
        <f t="shared" si="3"/>
        <v>5.7528020593574182E-2</v>
      </c>
      <c r="H37" s="149">
        <f t="shared" si="3"/>
        <v>6.3599703853308681E-2</v>
      </c>
      <c r="I37" s="149">
        <f t="shared" si="3"/>
        <v>9.5251334684163094E-2</v>
      </c>
      <c r="J37" s="149">
        <f t="shared" si="3"/>
        <v>1.8695942782779383E-3</v>
      </c>
      <c r="K37" s="149">
        <f t="shared" si="3"/>
        <v>2.4395015327566593E-3</v>
      </c>
      <c r="L37" s="149">
        <f t="shared" si="3"/>
        <v>5.9302061915245882E-2</v>
      </c>
      <c r="M37" s="149">
        <f>+M36/$O$36</f>
        <v>9.5981757322917249E-2</v>
      </c>
      <c r="N37" s="149">
        <f t="shared" si="3"/>
        <v>1.8319591471388005E-2</v>
      </c>
      <c r="O37" s="149">
        <f t="shared" si="3"/>
        <v>1</v>
      </c>
      <c r="P37" s="178"/>
      <c r="R37" s="114"/>
      <c r="S37" s="114"/>
      <c r="T37" s="114"/>
      <c r="U37" s="114"/>
      <c r="V37" s="114"/>
    </row>
    <row r="38" spans="1:22" ht="9" customHeight="1" thickBot="1">
      <c r="A38" s="185"/>
      <c r="B38" s="186"/>
      <c r="C38" s="187"/>
      <c r="D38" s="187"/>
      <c r="E38" s="187"/>
      <c r="F38" s="187"/>
      <c r="G38" s="187"/>
      <c r="H38" s="188"/>
      <c r="I38" s="188"/>
      <c r="J38" s="188"/>
      <c r="K38" s="188"/>
      <c r="L38" s="188"/>
      <c r="M38" s="188"/>
      <c r="N38" s="188"/>
      <c r="O38" s="188"/>
      <c r="P38" s="189"/>
      <c r="Q38" s="114"/>
      <c r="R38" s="114"/>
      <c r="S38" s="114"/>
      <c r="T38" s="114"/>
      <c r="U38" s="114"/>
      <c r="V38" s="114"/>
    </row>
    <row r="39" spans="1:22" ht="26.25" customHeight="1" thickTop="1">
      <c r="A39" s="307" t="s">
        <v>238</v>
      </c>
      <c r="B39" s="70"/>
      <c r="C39" s="191"/>
      <c r="D39" s="191"/>
      <c r="E39" s="191"/>
      <c r="F39" s="191"/>
      <c r="G39" s="191"/>
      <c r="H39" s="192"/>
      <c r="I39" s="192"/>
      <c r="J39" s="192"/>
      <c r="K39" s="192"/>
      <c r="L39" s="192"/>
      <c r="M39" s="192"/>
      <c r="N39" s="192"/>
      <c r="O39" s="192"/>
      <c r="P39" s="192"/>
      <c r="Q39" s="114"/>
      <c r="R39" s="114"/>
      <c r="S39" s="114"/>
      <c r="T39" s="114"/>
      <c r="U39" s="114"/>
      <c r="V39" s="114"/>
    </row>
    <row r="40" spans="1:22" ht="13.5" customHeight="1">
      <c r="A40" s="307"/>
      <c r="B40" s="67"/>
      <c r="C40" s="135"/>
      <c r="D40" s="135"/>
      <c r="E40" s="135"/>
      <c r="F40" s="135"/>
      <c r="G40" s="135"/>
      <c r="H40" s="134"/>
      <c r="I40" s="134"/>
      <c r="J40" s="134"/>
      <c r="K40" s="134"/>
      <c r="L40" s="134"/>
      <c r="M40" s="134"/>
      <c r="N40" s="134"/>
      <c r="O40" s="134"/>
      <c r="P40" s="192"/>
      <c r="Q40" s="114"/>
      <c r="R40" s="114"/>
      <c r="S40" s="114"/>
      <c r="T40" s="114"/>
      <c r="U40" s="114"/>
      <c r="V40" s="114"/>
    </row>
    <row r="41" spans="1:22" ht="13.5" customHeight="1">
      <c r="A41" s="307"/>
      <c r="B41" s="67"/>
      <c r="C41" s="135"/>
      <c r="D41" s="135"/>
      <c r="E41" s="135"/>
      <c r="F41" s="135"/>
      <c r="G41" s="135"/>
      <c r="H41" s="134"/>
      <c r="I41" s="134"/>
      <c r="J41" s="134"/>
      <c r="K41" s="134"/>
      <c r="L41" s="134"/>
      <c r="M41" s="134"/>
      <c r="N41" s="134"/>
      <c r="O41" s="134"/>
      <c r="P41" s="192"/>
      <c r="Q41" s="114"/>
      <c r="R41" s="114"/>
      <c r="S41" s="114"/>
      <c r="T41" s="114"/>
      <c r="U41" s="114"/>
      <c r="V41" s="114"/>
    </row>
    <row r="42" spans="1:22" ht="9" customHeight="1">
      <c r="A42" s="307"/>
      <c r="B42" s="67"/>
      <c r="C42" s="135"/>
      <c r="D42" s="135"/>
      <c r="E42" s="135"/>
      <c r="F42" s="135"/>
      <c r="G42" s="135"/>
      <c r="H42" s="134"/>
      <c r="I42" s="134"/>
      <c r="J42" s="134"/>
      <c r="K42" s="134"/>
      <c r="L42" s="134"/>
      <c r="M42" s="134"/>
      <c r="N42" s="134"/>
      <c r="O42" s="134"/>
      <c r="P42" s="192"/>
      <c r="Q42" s="114"/>
      <c r="R42" s="114"/>
      <c r="S42" s="114"/>
      <c r="T42" s="114"/>
      <c r="U42" s="114"/>
      <c r="V42" s="114"/>
    </row>
    <row r="43" spans="1:22" ht="9" customHeight="1">
      <c r="A43" s="134"/>
      <c r="B43" s="67"/>
      <c r="C43" s="135"/>
      <c r="D43" s="135"/>
      <c r="E43" s="135"/>
      <c r="F43" s="135"/>
      <c r="G43" s="135"/>
      <c r="H43" s="134"/>
      <c r="I43" s="134"/>
      <c r="J43" s="134"/>
      <c r="K43" s="134"/>
      <c r="L43" s="134"/>
      <c r="M43" s="134"/>
      <c r="N43" s="134"/>
      <c r="O43" s="134"/>
      <c r="P43" s="192"/>
      <c r="Q43" s="114"/>
      <c r="R43" s="114"/>
      <c r="S43" s="114"/>
      <c r="T43" s="114"/>
      <c r="U43" s="114"/>
      <c r="V43" s="114"/>
    </row>
    <row r="44" spans="1:22" ht="9" customHeight="1">
      <c r="A44" s="134"/>
      <c r="B44" s="67"/>
      <c r="C44" s="135"/>
      <c r="D44" s="135"/>
      <c r="E44" s="135"/>
      <c r="F44" s="135"/>
      <c r="G44" s="135"/>
      <c r="H44" s="134"/>
      <c r="I44" s="134"/>
      <c r="J44" s="134"/>
      <c r="K44" s="134"/>
      <c r="L44" s="134"/>
      <c r="M44" s="134"/>
      <c r="N44" s="134"/>
      <c r="O44" s="134"/>
      <c r="P44" s="192"/>
      <c r="Q44" s="114"/>
      <c r="R44" s="114"/>
      <c r="S44" s="114"/>
      <c r="T44" s="114"/>
      <c r="U44" s="114"/>
      <c r="V44" s="114"/>
    </row>
    <row r="45" spans="1:22" ht="9" customHeight="1">
      <c r="A45" s="134"/>
      <c r="B45" s="67"/>
      <c r="C45" s="135"/>
      <c r="D45" s="135"/>
      <c r="E45" s="135"/>
      <c r="F45" s="135"/>
      <c r="G45" s="135"/>
      <c r="H45" s="134"/>
      <c r="I45" s="134"/>
      <c r="J45" s="134"/>
      <c r="K45" s="134"/>
      <c r="L45" s="134"/>
      <c r="M45" s="134"/>
      <c r="N45" s="134"/>
      <c r="O45" s="134"/>
      <c r="P45" s="192"/>
      <c r="Q45" s="114"/>
      <c r="R45" s="114"/>
      <c r="S45" s="114"/>
      <c r="T45" s="114"/>
      <c r="U45" s="114"/>
      <c r="V45" s="114"/>
    </row>
    <row r="46" spans="1:22" ht="9" customHeight="1">
      <c r="A46" s="134"/>
      <c r="B46" s="67"/>
      <c r="C46" s="135"/>
      <c r="D46" s="135"/>
      <c r="E46" s="135"/>
      <c r="F46" s="135"/>
      <c r="G46" s="135"/>
      <c r="H46" s="134"/>
      <c r="I46" s="134"/>
      <c r="J46" s="134"/>
      <c r="K46" s="134"/>
      <c r="L46" s="134"/>
      <c r="M46" s="134"/>
      <c r="N46" s="134"/>
      <c r="O46" s="134"/>
      <c r="P46" s="192"/>
      <c r="Q46" s="114"/>
      <c r="R46" s="114"/>
      <c r="S46" s="114"/>
      <c r="T46" s="114"/>
      <c r="U46" s="114"/>
      <c r="V46" s="114"/>
    </row>
    <row r="47" spans="1:22" ht="9" customHeight="1">
      <c r="A47" s="134"/>
      <c r="B47" s="67"/>
      <c r="C47" s="135"/>
      <c r="D47" s="135"/>
      <c r="E47" s="135"/>
      <c r="F47" s="135"/>
      <c r="G47" s="135"/>
      <c r="H47" s="134"/>
      <c r="I47" s="134"/>
      <c r="J47" s="134"/>
      <c r="K47" s="134"/>
      <c r="L47" s="134"/>
      <c r="M47" s="134"/>
      <c r="N47" s="134"/>
      <c r="O47" s="134"/>
      <c r="P47" s="192"/>
      <c r="Q47" s="114"/>
      <c r="R47" s="114"/>
      <c r="S47" s="114"/>
      <c r="T47" s="114"/>
      <c r="U47" s="114"/>
      <c r="V47" s="114"/>
    </row>
    <row r="48" spans="1:22" ht="9" customHeight="1">
      <c r="A48" s="308"/>
      <c r="B48" s="67"/>
      <c r="C48" s="135"/>
      <c r="D48" s="135"/>
      <c r="E48" s="135"/>
      <c r="F48" s="135"/>
      <c r="G48" s="135"/>
      <c r="H48" s="134"/>
      <c r="I48" s="134"/>
      <c r="J48" s="134"/>
      <c r="K48" s="134"/>
      <c r="L48" s="134"/>
      <c r="M48" s="134"/>
      <c r="N48" s="134"/>
      <c r="O48" s="134"/>
      <c r="P48" s="192"/>
      <c r="Q48" s="114"/>
      <c r="R48" s="114"/>
      <c r="S48" s="114"/>
      <c r="T48" s="114"/>
      <c r="U48" s="114"/>
      <c r="V48" s="114"/>
    </row>
    <row r="49" spans="1:22" ht="9" customHeight="1">
      <c r="A49" s="164"/>
      <c r="B49" s="67"/>
      <c r="C49" s="135"/>
      <c r="D49" s="135"/>
      <c r="E49" s="135"/>
      <c r="F49" s="135"/>
      <c r="G49" s="135"/>
      <c r="H49" s="134"/>
      <c r="I49" s="134"/>
      <c r="J49" s="134"/>
      <c r="K49" s="134"/>
      <c r="L49" s="134"/>
      <c r="M49" s="134"/>
      <c r="N49" s="134"/>
      <c r="O49" s="134"/>
      <c r="P49" s="192"/>
      <c r="Q49" s="114"/>
      <c r="R49" s="114"/>
      <c r="S49" s="114"/>
      <c r="T49" s="114"/>
      <c r="U49" s="114"/>
      <c r="V49" s="114"/>
    </row>
    <row r="50" spans="1:22" ht="9" customHeight="1">
      <c r="B50" s="67"/>
      <c r="C50" s="135"/>
      <c r="D50" s="135"/>
      <c r="E50" s="135"/>
      <c r="F50" s="135"/>
      <c r="G50" s="135"/>
      <c r="H50" s="134"/>
      <c r="I50" s="134"/>
      <c r="J50" s="134"/>
      <c r="K50" s="134"/>
      <c r="L50" s="134"/>
      <c r="M50" s="134"/>
      <c r="N50" s="134"/>
      <c r="O50" s="134"/>
      <c r="P50" s="192"/>
      <c r="Q50" s="192"/>
      <c r="R50" s="192"/>
      <c r="S50" s="114"/>
      <c r="T50" s="114"/>
      <c r="U50" s="114"/>
      <c r="V50" s="114"/>
    </row>
    <row r="51" spans="1:22" ht="9" customHeight="1">
      <c r="B51" s="67"/>
      <c r="C51" s="135"/>
      <c r="D51" s="135"/>
      <c r="E51" s="135"/>
      <c r="F51" s="135"/>
      <c r="G51" s="135"/>
      <c r="H51" s="134"/>
      <c r="I51" s="134"/>
      <c r="J51" s="134"/>
      <c r="K51" s="134"/>
      <c r="L51" s="134"/>
      <c r="M51" s="134"/>
      <c r="N51" s="134"/>
      <c r="O51" s="134"/>
      <c r="P51" s="192"/>
      <c r="Q51" s="114"/>
      <c r="R51" s="114"/>
      <c r="S51" s="114"/>
      <c r="T51" s="114"/>
      <c r="U51" s="114"/>
      <c r="V51" s="114"/>
    </row>
    <row r="52" spans="1:22" ht="9" customHeight="1">
      <c r="A52" s="164"/>
      <c r="B52" s="67"/>
      <c r="C52" s="135"/>
      <c r="D52" s="135"/>
      <c r="E52" s="135"/>
      <c r="F52" s="135"/>
      <c r="G52" s="135"/>
      <c r="H52" s="134"/>
      <c r="I52" s="134"/>
      <c r="J52" s="134"/>
      <c r="K52" s="134"/>
      <c r="L52" s="134"/>
      <c r="M52" s="134"/>
      <c r="N52" s="134"/>
      <c r="O52" s="134"/>
      <c r="P52" s="192"/>
      <c r="Q52" s="114"/>
      <c r="R52" s="114"/>
      <c r="S52" s="114"/>
      <c r="T52" s="114"/>
      <c r="U52" s="114"/>
      <c r="V52" s="114"/>
    </row>
    <row r="53" spans="1:22" ht="9" customHeight="1">
      <c r="A53" s="168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P53" s="192"/>
      <c r="Q53" s="114"/>
      <c r="R53" s="114"/>
      <c r="S53" s="114"/>
      <c r="T53" s="114"/>
      <c r="U53" s="114"/>
      <c r="V53" s="114"/>
    </row>
    <row r="54" spans="1:22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P54" s="192"/>
      <c r="Q54" s="114"/>
      <c r="R54" s="114"/>
      <c r="S54" s="114"/>
      <c r="T54" s="114"/>
      <c r="U54" s="114"/>
      <c r="V54" s="114"/>
    </row>
    <row r="55" spans="1:22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P55" s="192"/>
      <c r="Q55" s="114"/>
      <c r="R55" s="114"/>
      <c r="S55" s="114"/>
      <c r="T55" s="114"/>
      <c r="U55" s="114"/>
      <c r="V55" s="114"/>
    </row>
    <row r="56" spans="1:22" ht="9" customHeight="1">
      <c r="A56" s="164"/>
      <c r="B56" s="62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P56" s="192"/>
      <c r="Q56" s="114"/>
      <c r="R56" s="114"/>
      <c r="S56" s="114"/>
      <c r="T56" s="114"/>
      <c r="U56" s="114"/>
      <c r="V56" s="114"/>
    </row>
    <row r="57" spans="1:22" ht="9" customHeight="1">
      <c r="A57" s="164"/>
      <c r="B57" s="62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P57" s="192"/>
      <c r="Q57" s="114"/>
      <c r="R57" s="114"/>
      <c r="S57" s="114"/>
      <c r="T57" s="114"/>
      <c r="U57" s="114"/>
      <c r="V57" s="114"/>
    </row>
    <row r="58" spans="1:22" ht="9" customHeight="1">
      <c r="A58" s="164"/>
      <c r="B58" s="62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P58" s="192"/>
      <c r="Q58" s="114"/>
      <c r="R58" s="114"/>
      <c r="S58" s="114"/>
      <c r="T58" s="114"/>
      <c r="U58" s="114"/>
      <c r="V58" s="114"/>
    </row>
    <row r="59" spans="1:22" ht="9" customHeight="1">
      <c r="A59" s="165"/>
      <c r="B59" s="62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P59" s="192"/>
      <c r="Q59" s="114"/>
      <c r="R59" s="114"/>
      <c r="S59" s="114"/>
      <c r="T59" s="114"/>
      <c r="U59" s="114"/>
      <c r="V59" s="114"/>
    </row>
    <row r="60" spans="1:22" ht="9" customHeight="1">
      <c r="A60" s="164"/>
      <c r="B60" s="62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P60" s="192"/>
      <c r="Q60" s="114"/>
      <c r="R60" s="114"/>
      <c r="S60" s="114"/>
      <c r="T60" s="114"/>
      <c r="U60" s="114"/>
      <c r="V60" s="114"/>
    </row>
    <row r="61" spans="1:22" ht="9" customHeight="1">
      <c r="A61" s="164"/>
      <c r="B61" s="62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P61" s="192"/>
      <c r="Q61" s="114"/>
      <c r="R61" s="114"/>
      <c r="S61" s="114"/>
      <c r="T61" s="114"/>
      <c r="U61" s="114"/>
      <c r="V61" s="114"/>
    </row>
    <row r="62" spans="1:22" ht="9" customHeight="1">
      <c r="A62" s="164"/>
      <c r="B62" s="62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P62" s="192"/>
      <c r="Q62" s="114"/>
      <c r="R62" s="114"/>
      <c r="S62" s="114"/>
      <c r="T62" s="114"/>
      <c r="U62" s="114"/>
      <c r="V62" s="114"/>
    </row>
    <row r="63" spans="1:22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P63" s="192"/>
      <c r="Q63" s="114"/>
      <c r="R63" s="114"/>
      <c r="S63" s="114"/>
      <c r="T63" s="114"/>
      <c r="U63" s="114"/>
      <c r="V63" s="114"/>
    </row>
    <row r="64" spans="1:22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P64" s="192"/>
      <c r="Q64" s="114"/>
      <c r="R64" s="114"/>
      <c r="S64" s="114"/>
      <c r="T64" s="114"/>
      <c r="U64" s="114"/>
      <c r="V64" s="114"/>
    </row>
    <row r="65" spans="1:22" ht="9" customHeight="1">
      <c r="A65" s="165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P65" s="192"/>
      <c r="Q65" s="114"/>
      <c r="R65" s="114"/>
      <c r="S65" s="114"/>
      <c r="T65" s="114"/>
      <c r="U65" s="114"/>
      <c r="V65" s="114"/>
    </row>
    <row r="66" spans="1:22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P66" s="192"/>
      <c r="Q66" s="114"/>
      <c r="R66" s="114"/>
      <c r="S66" s="114"/>
      <c r="T66" s="114"/>
      <c r="U66" s="114"/>
      <c r="V66" s="114"/>
    </row>
    <row r="67" spans="1:22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P67" s="192"/>
      <c r="Q67" s="114"/>
      <c r="R67" s="114"/>
      <c r="S67" s="114"/>
      <c r="T67" s="114"/>
      <c r="U67" s="114"/>
      <c r="V67" s="114"/>
    </row>
    <row r="68" spans="1:22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P68" s="192"/>
      <c r="Q68" s="114"/>
      <c r="R68" s="114"/>
      <c r="S68" s="114"/>
      <c r="T68" s="114"/>
      <c r="U68" s="114"/>
      <c r="V68" s="114"/>
    </row>
    <row r="69" spans="1:22" ht="9" customHeight="1">
      <c r="A69" s="164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P69" s="192"/>
      <c r="Q69" s="114"/>
      <c r="R69" s="114"/>
      <c r="S69" s="114"/>
      <c r="T69" s="114"/>
      <c r="U69" s="114"/>
      <c r="V69" s="114"/>
    </row>
    <row r="70" spans="1:22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P70" s="192"/>
      <c r="Q70" s="114"/>
      <c r="R70" s="114"/>
      <c r="S70" s="114"/>
      <c r="T70" s="114"/>
      <c r="U70" s="114"/>
      <c r="V70" s="114"/>
    </row>
    <row r="71" spans="1:22" ht="9" customHeight="1">
      <c r="A71" s="165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P71" s="192"/>
      <c r="Q71" s="114"/>
      <c r="R71" s="114"/>
      <c r="S71" s="114"/>
      <c r="T71" s="114"/>
      <c r="U71" s="114"/>
      <c r="V71" s="114"/>
    </row>
    <row r="72" spans="1:22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P72" s="192"/>
      <c r="Q72" s="114"/>
      <c r="R72" s="114"/>
      <c r="S72" s="114"/>
      <c r="T72" s="114"/>
      <c r="U72" s="114"/>
      <c r="V72" s="114"/>
    </row>
    <row r="73" spans="1:22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P73" s="192"/>
      <c r="Q73" s="114"/>
      <c r="R73" s="114"/>
      <c r="S73" s="114"/>
      <c r="T73" s="114"/>
      <c r="U73" s="114"/>
      <c r="V73" s="114"/>
    </row>
    <row r="74" spans="1:22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P74" s="192"/>
      <c r="Q74" s="114"/>
      <c r="R74" s="114"/>
      <c r="S74" s="114"/>
      <c r="T74" s="114"/>
      <c r="U74" s="114"/>
      <c r="V74" s="114"/>
    </row>
    <row r="75" spans="1:22" ht="9" customHeight="1">
      <c r="A75" s="164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P75" s="192"/>
      <c r="Q75" s="114"/>
      <c r="R75" s="114"/>
      <c r="S75" s="114"/>
      <c r="T75" s="114"/>
      <c r="U75" s="114"/>
      <c r="V75" s="114"/>
    </row>
    <row r="76" spans="1:22" ht="9" customHeight="1">
      <c r="A76" s="165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P76" s="192"/>
      <c r="Q76" s="114"/>
      <c r="R76" s="114"/>
      <c r="S76" s="114"/>
      <c r="T76" s="114"/>
      <c r="U76" s="114"/>
      <c r="V76" s="114"/>
    </row>
    <row r="77" spans="1:22" ht="9" customHeight="1">
      <c r="A77" s="166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P77" s="192"/>
      <c r="Q77" s="114"/>
      <c r="R77" s="114"/>
      <c r="S77" s="114"/>
      <c r="T77" s="114"/>
      <c r="U77" s="114"/>
      <c r="V77" s="114"/>
    </row>
    <row r="78" spans="1:22" ht="9" customHeight="1">
      <c r="A78" s="166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114"/>
      <c r="P78" s="192"/>
      <c r="Q78" s="114"/>
      <c r="R78" s="114"/>
      <c r="S78" s="114"/>
      <c r="T78" s="114"/>
      <c r="U78" s="114"/>
      <c r="V78" s="114"/>
    </row>
    <row r="79" spans="1:22" ht="9" customHeight="1">
      <c r="A79" s="166"/>
      <c r="C79" s="135"/>
      <c r="D79" s="135"/>
      <c r="E79" s="135"/>
      <c r="F79" s="135"/>
      <c r="G79" s="135"/>
      <c r="H79" s="114"/>
      <c r="I79" s="114"/>
      <c r="J79" s="114"/>
      <c r="K79" s="114"/>
      <c r="L79" s="114"/>
      <c r="M79" s="114"/>
      <c r="N79" s="114"/>
      <c r="O79" s="114"/>
      <c r="P79" s="192"/>
      <c r="Q79" s="114"/>
      <c r="R79" s="114"/>
      <c r="S79" s="114"/>
      <c r="T79" s="114"/>
      <c r="U79" s="114"/>
      <c r="V79" s="114"/>
    </row>
    <row r="80" spans="1:22" ht="9" customHeight="1">
      <c r="A80" s="166"/>
      <c r="C80" s="135"/>
      <c r="D80" s="135"/>
      <c r="E80" s="135"/>
      <c r="F80" s="135"/>
      <c r="G80" s="135"/>
      <c r="H80" s="114"/>
      <c r="I80" s="114"/>
      <c r="J80" s="114"/>
      <c r="K80" s="114"/>
      <c r="L80" s="114"/>
      <c r="M80" s="114"/>
      <c r="N80" s="114"/>
      <c r="O80" s="114"/>
      <c r="P80" s="192"/>
      <c r="Q80" s="114"/>
      <c r="R80" s="114"/>
      <c r="S80" s="114"/>
      <c r="T80" s="114"/>
      <c r="U80" s="114"/>
      <c r="V80" s="114"/>
    </row>
    <row r="81" spans="1:22" ht="9" customHeight="1">
      <c r="A81" s="167"/>
      <c r="C81" s="135"/>
      <c r="D81" s="135"/>
      <c r="E81" s="135"/>
      <c r="F81" s="135"/>
      <c r="G81" s="135"/>
      <c r="H81" s="114"/>
      <c r="I81" s="114"/>
      <c r="J81" s="114"/>
      <c r="K81" s="114"/>
      <c r="L81" s="114"/>
      <c r="M81" s="114"/>
      <c r="N81" s="114"/>
      <c r="O81" s="114"/>
      <c r="P81" s="192"/>
      <c r="Q81" s="114"/>
      <c r="R81" s="114"/>
      <c r="S81" s="114"/>
      <c r="T81" s="114"/>
      <c r="U81" s="114"/>
      <c r="V81" s="114"/>
    </row>
    <row r="82" spans="1:22" ht="9" customHeight="1">
      <c r="A82" s="167"/>
      <c r="C82" s="135"/>
      <c r="D82" s="135"/>
      <c r="E82" s="135"/>
      <c r="F82" s="135"/>
      <c r="G82" s="135"/>
      <c r="H82" s="114"/>
      <c r="I82" s="114"/>
      <c r="J82" s="114"/>
      <c r="K82" s="114"/>
      <c r="L82" s="114"/>
      <c r="M82" s="114"/>
      <c r="N82" s="114"/>
      <c r="O82" s="114"/>
      <c r="P82" s="192"/>
      <c r="Q82" s="114"/>
      <c r="R82" s="114"/>
      <c r="S82" s="114"/>
      <c r="T82" s="114"/>
      <c r="U82" s="114"/>
      <c r="V82" s="114"/>
    </row>
    <row r="83" spans="1:22" ht="9" customHeight="1">
      <c r="A83" s="168"/>
      <c r="C83" s="135"/>
      <c r="D83" s="135"/>
      <c r="E83" s="135"/>
      <c r="F83" s="135"/>
      <c r="G83" s="135"/>
      <c r="H83" s="114"/>
      <c r="I83" s="114"/>
      <c r="J83" s="114"/>
      <c r="K83" s="114"/>
      <c r="L83" s="114"/>
      <c r="M83" s="114"/>
      <c r="N83" s="114"/>
      <c r="O83" s="114"/>
      <c r="P83" s="192"/>
      <c r="Q83" s="114"/>
      <c r="R83" s="114"/>
      <c r="S83" s="114"/>
      <c r="T83" s="114"/>
      <c r="U83" s="114"/>
      <c r="V83" s="114"/>
    </row>
    <row r="84" spans="1:22" ht="9" customHeight="1">
      <c r="A84" s="164"/>
      <c r="C84" s="135"/>
      <c r="D84" s="135"/>
      <c r="E84" s="135"/>
      <c r="F84" s="135"/>
      <c r="G84" s="135"/>
      <c r="H84" s="114"/>
      <c r="I84" s="114"/>
      <c r="J84" s="114"/>
      <c r="K84" s="114"/>
      <c r="L84" s="114"/>
      <c r="M84" s="114"/>
      <c r="N84" s="114"/>
      <c r="O84" s="114"/>
      <c r="P84" s="192"/>
      <c r="Q84" s="114"/>
      <c r="R84" s="114"/>
      <c r="S84" s="114"/>
      <c r="T84" s="114"/>
      <c r="U84" s="114"/>
      <c r="V84" s="114"/>
    </row>
    <row r="85" spans="1:22" ht="9" customHeight="1">
      <c r="A85" s="164"/>
      <c r="C85" s="135"/>
      <c r="D85" s="135"/>
      <c r="E85" s="135"/>
      <c r="F85" s="135"/>
      <c r="G85" s="135"/>
      <c r="H85" s="114"/>
      <c r="I85" s="114"/>
      <c r="J85" s="114"/>
      <c r="K85" s="114"/>
      <c r="L85" s="114"/>
      <c r="M85" s="114"/>
      <c r="N85" s="114"/>
      <c r="O85" s="114"/>
      <c r="P85" s="192"/>
      <c r="Q85" s="114"/>
      <c r="R85" s="114"/>
      <c r="S85" s="114"/>
      <c r="T85" s="114"/>
      <c r="U85" s="114"/>
      <c r="V85" s="114"/>
    </row>
    <row r="86" spans="1:22" ht="9" customHeight="1">
      <c r="A86" s="164"/>
      <c r="C86" s="135"/>
      <c r="D86" s="135"/>
      <c r="E86" s="135"/>
      <c r="F86" s="135"/>
      <c r="G86" s="135"/>
      <c r="H86" s="114"/>
      <c r="I86" s="114"/>
      <c r="J86" s="114"/>
      <c r="K86" s="114"/>
      <c r="L86" s="114"/>
      <c r="M86" s="114"/>
      <c r="N86" s="114"/>
      <c r="O86" s="114"/>
      <c r="P86" s="192"/>
      <c r="Q86" s="114"/>
      <c r="R86" s="114"/>
      <c r="S86" s="114"/>
      <c r="T86" s="114"/>
      <c r="U86" s="114"/>
      <c r="V86" s="114"/>
    </row>
    <row r="87" spans="1:22" ht="9" customHeight="1">
      <c r="A87" s="164"/>
      <c r="C87" s="135"/>
      <c r="D87" s="135"/>
      <c r="E87" s="135"/>
      <c r="F87" s="135"/>
      <c r="G87" s="135"/>
      <c r="H87" s="114"/>
      <c r="I87" s="114"/>
      <c r="J87" s="114"/>
      <c r="K87" s="114"/>
      <c r="L87" s="114"/>
      <c r="M87" s="114"/>
      <c r="N87" s="114"/>
      <c r="O87" s="114"/>
      <c r="P87" s="192"/>
      <c r="Q87" s="114"/>
      <c r="R87" s="114"/>
      <c r="S87" s="114"/>
      <c r="T87" s="114"/>
      <c r="U87" s="114"/>
      <c r="V87" s="114"/>
    </row>
    <row r="88" spans="1:22" ht="9" customHeight="1">
      <c r="A88" s="166"/>
      <c r="C88" s="135"/>
      <c r="D88" s="135"/>
      <c r="E88" s="135"/>
      <c r="F88" s="135"/>
      <c r="G88" s="135"/>
      <c r="H88" s="114"/>
      <c r="I88" s="114"/>
      <c r="J88" s="114"/>
      <c r="K88" s="114"/>
      <c r="L88" s="114"/>
      <c r="M88" s="114"/>
      <c r="N88" s="114"/>
      <c r="O88" s="114"/>
      <c r="P88" s="192"/>
      <c r="Q88" s="114"/>
      <c r="R88" s="114"/>
      <c r="S88" s="114"/>
      <c r="T88" s="114"/>
      <c r="U88" s="114"/>
      <c r="V88" s="114"/>
    </row>
    <row r="89" spans="1:22" ht="9" customHeight="1">
      <c r="A89" s="168"/>
      <c r="C89" s="135"/>
      <c r="D89" s="135"/>
      <c r="E89" s="135"/>
      <c r="F89" s="135"/>
      <c r="G89" s="135"/>
      <c r="H89" s="114"/>
      <c r="I89" s="114"/>
      <c r="J89" s="114"/>
      <c r="K89" s="114"/>
      <c r="L89" s="114"/>
      <c r="M89" s="114"/>
      <c r="N89" s="114"/>
      <c r="O89" s="114"/>
      <c r="P89" s="192"/>
      <c r="Q89" s="114"/>
      <c r="R89" s="114"/>
      <c r="S89" s="114"/>
      <c r="T89" s="114"/>
      <c r="U89" s="114"/>
      <c r="V89" s="114"/>
    </row>
    <row r="90" spans="1:22" ht="9" customHeight="1">
      <c r="A90" s="164"/>
      <c r="C90" s="135"/>
      <c r="D90" s="135"/>
      <c r="E90" s="135"/>
      <c r="F90" s="135"/>
      <c r="G90" s="135"/>
      <c r="H90" s="114"/>
      <c r="I90" s="114"/>
      <c r="J90" s="114"/>
      <c r="K90" s="114"/>
      <c r="L90" s="114"/>
      <c r="M90" s="114"/>
      <c r="N90" s="114"/>
      <c r="O90" s="114"/>
      <c r="P90" s="192"/>
      <c r="Q90" s="114"/>
      <c r="R90" s="114"/>
      <c r="S90" s="114"/>
      <c r="T90" s="114"/>
      <c r="U90" s="114"/>
      <c r="V90" s="114"/>
    </row>
    <row r="91" spans="1:22" ht="9" customHeight="1">
      <c r="A91" s="164"/>
      <c r="C91" s="135"/>
      <c r="D91" s="135"/>
      <c r="E91" s="135"/>
      <c r="F91" s="135"/>
      <c r="G91" s="135"/>
      <c r="H91" s="114"/>
      <c r="I91" s="114"/>
      <c r="J91" s="114"/>
      <c r="K91" s="114"/>
      <c r="L91" s="114"/>
      <c r="M91" s="114"/>
      <c r="N91" s="114"/>
      <c r="O91" s="114"/>
      <c r="P91" s="192"/>
      <c r="Q91" s="114"/>
      <c r="R91" s="114"/>
      <c r="S91" s="114"/>
      <c r="T91" s="114"/>
      <c r="U91" s="114"/>
      <c r="V91" s="114"/>
    </row>
    <row r="92" spans="1:22" ht="9" customHeight="1">
      <c r="A92" s="164"/>
      <c r="C92" s="135"/>
      <c r="D92" s="135"/>
      <c r="E92" s="135"/>
      <c r="F92" s="135"/>
      <c r="G92" s="135"/>
      <c r="H92" s="114"/>
      <c r="I92" s="114"/>
      <c r="J92" s="114"/>
      <c r="K92" s="114"/>
      <c r="L92" s="114"/>
      <c r="M92" s="114"/>
      <c r="N92" s="114"/>
      <c r="O92" s="114"/>
      <c r="P92" s="192"/>
      <c r="Q92" s="114"/>
      <c r="R92" s="114"/>
      <c r="S92" s="114"/>
      <c r="T92" s="114"/>
      <c r="U92" s="114"/>
      <c r="V92" s="114"/>
    </row>
    <row r="93" spans="1:22" ht="9" customHeight="1">
      <c r="A93" s="164"/>
      <c r="C93" s="135"/>
      <c r="D93" s="135"/>
      <c r="E93" s="135"/>
      <c r="F93" s="135"/>
      <c r="G93" s="135"/>
      <c r="H93" s="114"/>
      <c r="I93" s="114"/>
      <c r="J93" s="114"/>
      <c r="K93" s="114"/>
      <c r="L93" s="114"/>
      <c r="M93" s="114"/>
      <c r="N93" s="114"/>
      <c r="O93" s="114"/>
      <c r="P93" s="192"/>
      <c r="Q93" s="114"/>
      <c r="R93" s="114"/>
      <c r="S93" s="114"/>
      <c r="T93" s="114"/>
      <c r="U93" s="114"/>
      <c r="V93" s="114"/>
    </row>
    <row r="94" spans="1:22" ht="9" customHeight="1">
      <c r="A94" s="166"/>
      <c r="C94" s="135"/>
      <c r="D94" s="135"/>
      <c r="E94" s="135"/>
      <c r="F94" s="135"/>
      <c r="G94" s="135"/>
      <c r="H94" s="114"/>
      <c r="I94" s="114"/>
      <c r="J94" s="114"/>
      <c r="K94" s="114"/>
      <c r="L94" s="114"/>
      <c r="M94" s="114"/>
      <c r="N94" s="114"/>
      <c r="O94" s="114"/>
      <c r="P94" s="192"/>
      <c r="Q94" s="114"/>
      <c r="R94" s="114"/>
      <c r="S94" s="114"/>
      <c r="T94" s="114"/>
      <c r="U94" s="114"/>
      <c r="V94" s="114"/>
    </row>
    <row r="95" spans="1:22" ht="9" customHeight="1">
      <c r="A95" s="168"/>
      <c r="C95" s="135"/>
      <c r="D95" s="135"/>
      <c r="E95" s="135"/>
      <c r="F95" s="135"/>
      <c r="G95" s="135"/>
      <c r="H95" s="114"/>
      <c r="I95" s="114"/>
      <c r="J95" s="114"/>
      <c r="K95" s="114"/>
      <c r="L95" s="114"/>
      <c r="M95" s="114"/>
      <c r="N95" s="114"/>
      <c r="O95" s="114"/>
      <c r="P95" s="192"/>
      <c r="Q95" s="114"/>
      <c r="R95" s="114"/>
      <c r="S95" s="114"/>
      <c r="T95" s="114"/>
      <c r="U95" s="114"/>
      <c r="V95" s="114"/>
    </row>
    <row r="96" spans="1:22" ht="9" customHeight="1">
      <c r="A96" s="164"/>
      <c r="C96" s="135"/>
      <c r="D96" s="135"/>
      <c r="E96" s="135"/>
      <c r="F96" s="135"/>
      <c r="G96" s="135"/>
      <c r="H96" s="114"/>
      <c r="I96" s="114"/>
      <c r="J96" s="114"/>
      <c r="K96" s="114"/>
      <c r="L96" s="114"/>
      <c r="M96" s="114"/>
      <c r="N96" s="114"/>
      <c r="O96" s="114"/>
      <c r="P96" s="192"/>
      <c r="Q96" s="114"/>
      <c r="R96" s="114"/>
      <c r="S96" s="114"/>
      <c r="T96" s="114"/>
      <c r="U96" s="114"/>
      <c r="V96" s="114"/>
    </row>
    <row r="97" spans="1:22" ht="9" customHeight="1">
      <c r="A97" s="164"/>
      <c r="C97" s="135"/>
      <c r="D97" s="135"/>
      <c r="E97" s="135"/>
      <c r="F97" s="135"/>
      <c r="G97" s="135"/>
      <c r="H97" s="114"/>
      <c r="I97" s="114"/>
      <c r="J97" s="114"/>
      <c r="K97" s="114"/>
      <c r="L97" s="114"/>
      <c r="M97" s="114"/>
      <c r="N97" s="114"/>
      <c r="O97" s="114"/>
      <c r="P97" s="192"/>
      <c r="Q97" s="114"/>
      <c r="R97" s="114"/>
      <c r="S97" s="114"/>
      <c r="T97" s="114"/>
      <c r="U97" s="114"/>
      <c r="V97" s="114"/>
    </row>
    <row r="98" spans="1:22" ht="9" customHeight="1">
      <c r="A98" s="164"/>
      <c r="C98" s="67"/>
      <c r="D98" s="67"/>
      <c r="E98" s="67"/>
      <c r="F98" s="67"/>
      <c r="G98" s="67"/>
      <c r="P98" s="70"/>
    </row>
    <row r="99" spans="1:22" ht="9" customHeight="1">
      <c r="A99" s="164"/>
      <c r="C99" s="67"/>
      <c r="D99" s="67"/>
      <c r="E99" s="67"/>
      <c r="F99" s="67"/>
      <c r="G99" s="67"/>
      <c r="P99" s="70"/>
    </row>
    <row r="100" spans="1:22" ht="9" customHeight="1">
      <c r="A100" s="164"/>
      <c r="C100" s="67"/>
      <c r="D100" s="67"/>
      <c r="E100" s="67"/>
      <c r="F100" s="67"/>
      <c r="G100" s="67"/>
      <c r="P100" s="70"/>
    </row>
    <row r="101" spans="1:22" ht="9" customHeight="1">
      <c r="A101" s="164"/>
      <c r="C101" s="67"/>
      <c r="D101" s="67"/>
      <c r="E101" s="67"/>
      <c r="F101" s="67"/>
      <c r="G101" s="67"/>
      <c r="P101" s="70"/>
    </row>
    <row r="102" spans="1:22" ht="9" customHeight="1">
      <c r="A102" s="164"/>
      <c r="C102" s="67"/>
      <c r="D102" s="67"/>
      <c r="E102" s="67"/>
      <c r="F102" s="67"/>
      <c r="G102" s="67"/>
      <c r="P102" s="70"/>
    </row>
    <row r="103" spans="1:22" ht="9" customHeight="1">
      <c r="A103" s="164"/>
      <c r="C103" s="67"/>
      <c r="D103" s="67"/>
      <c r="E103" s="67"/>
      <c r="F103" s="67"/>
      <c r="G103" s="67"/>
      <c r="P103" s="70"/>
    </row>
    <row r="104" spans="1:22" ht="9" customHeight="1">
      <c r="A104" s="166"/>
      <c r="C104" s="67"/>
      <c r="D104" s="67"/>
      <c r="E104" s="67"/>
      <c r="F104" s="67"/>
      <c r="G104" s="67"/>
      <c r="P104" s="70"/>
    </row>
    <row r="105" spans="1:22" ht="9" customHeight="1">
      <c r="A105" s="168"/>
      <c r="C105" s="67"/>
      <c r="D105" s="67"/>
      <c r="E105" s="67"/>
      <c r="F105" s="67"/>
      <c r="G105" s="67"/>
      <c r="P105" s="70"/>
    </row>
    <row r="106" spans="1:22" ht="9" customHeight="1">
      <c r="A106" s="164"/>
      <c r="C106" s="67"/>
      <c r="D106" s="67"/>
      <c r="E106" s="67"/>
      <c r="F106" s="67"/>
      <c r="G106" s="67"/>
      <c r="P106" s="70"/>
    </row>
    <row r="107" spans="1:22" ht="9" customHeight="1">
      <c r="A107" s="164"/>
      <c r="C107" s="67"/>
      <c r="D107" s="67"/>
      <c r="E107" s="67"/>
      <c r="F107" s="67"/>
      <c r="G107" s="67"/>
      <c r="P107" s="70"/>
    </row>
    <row r="108" spans="1:22" ht="9" customHeight="1">
      <c r="A108" s="164"/>
      <c r="C108" s="67"/>
      <c r="D108" s="67"/>
      <c r="E108" s="67"/>
      <c r="F108" s="67"/>
      <c r="G108" s="67"/>
      <c r="P108" s="70"/>
    </row>
    <row r="109" spans="1:22" ht="9" customHeight="1">
      <c r="A109" s="164"/>
      <c r="C109" s="67"/>
      <c r="D109" s="67"/>
      <c r="E109" s="67"/>
      <c r="F109" s="67"/>
      <c r="G109" s="67"/>
      <c r="P109" s="70"/>
    </row>
    <row r="110" spans="1:22" ht="9" customHeight="1">
      <c r="A110" s="164"/>
      <c r="C110" s="67"/>
      <c r="D110" s="67"/>
      <c r="E110" s="67"/>
      <c r="F110" s="67"/>
      <c r="G110" s="67"/>
      <c r="P110" s="70"/>
    </row>
    <row r="111" spans="1:22" ht="9" customHeight="1">
      <c r="A111" s="164"/>
      <c r="C111" s="67"/>
      <c r="D111" s="67"/>
      <c r="E111" s="67"/>
      <c r="F111" s="67"/>
      <c r="G111" s="67"/>
      <c r="P111" s="70"/>
    </row>
    <row r="112" spans="1:22" ht="9" customHeight="1">
      <c r="A112" s="164"/>
      <c r="C112" s="67"/>
      <c r="D112" s="67"/>
      <c r="E112" s="67"/>
      <c r="F112" s="67"/>
      <c r="G112" s="67"/>
      <c r="P112" s="70"/>
    </row>
    <row r="113" spans="1:16" ht="9" customHeight="1">
      <c r="A113" s="164"/>
      <c r="C113" s="67"/>
      <c r="D113" s="67"/>
      <c r="E113" s="67"/>
      <c r="F113" s="67"/>
      <c r="G113" s="67"/>
      <c r="P113" s="70"/>
    </row>
    <row r="114" spans="1:16" ht="9" customHeight="1">
      <c r="A114" s="164"/>
      <c r="C114" s="67"/>
      <c r="D114" s="67"/>
      <c r="E114" s="67"/>
      <c r="F114" s="67"/>
      <c r="G114" s="67"/>
      <c r="P114" s="70"/>
    </row>
    <row r="115" spans="1:16" ht="9" customHeight="1">
      <c r="A115" s="168"/>
      <c r="C115" s="67"/>
      <c r="D115" s="67"/>
      <c r="E115" s="67"/>
      <c r="F115" s="67"/>
      <c r="G115" s="67"/>
      <c r="P115" s="70"/>
    </row>
    <row r="116" spans="1:16" ht="9" customHeight="1">
      <c r="A116" s="164"/>
      <c r="C116" s="67"/>
      <c r="D116" s="67"/>
      <c r="E116" s="67"/>
      <c r="F116" s="67"/>
      <c r="G116" s="67"/>
      <c r="P116" s="70"/>
    </row>
    <row r="117" spans="1:16" ht="9" customHeight="1">
      <c r="A117" s="164"/>
      <c r="C117" s="67"/>
      <c r="D117" s="67"/>
      <c r="E117" s="67"/>
      <c r="F117" s="67"/>
      <c r="G117" s="67"/>
      <c r="P117" s="70"/>
    </row>
    <row r="118" spans="1:16" ht="9" customHeight="1">
      <c r="A118" s="164"/>
      <c r="C118" s="67"/>
      <c r="D118" s="67"/>
      <c r="E118" s="67"/>
      <c r="F118" s="67"/>
      <c r="G118" s="67"/>
      <c r="P118" s="70"/>
    </row>
    <row r="119" spans="1:16">
      <c r="A119" s="169"/>
      <c r="C119" s="67"/>
      <c r="D119" s="67"/>
      <c r="E119" s="67"/>
      <c r="F119" s="67"/>
      <c r="G119" s="67"/>
      <c r="P119" s="70"/>
    </row>
    <row r="120" spans="1:16">
      <c r="A120" s="169"/>
      <c r="C120" s="67"/>
      <c r="D120" s="67"/>
      <c r="E120" s="67"/>
      <c r="F120" s="67"/>
      <c r="G120" s="67"/>
      <c r="P120" s="70"/>
    </row>
    <row r="121" spans="1:16">
      <c r="A121" s="169"/>
      <c r="C121" s="67"/>
      <c r="D121" s="67"/>
      <c r="E121" s="67"/>
      <c r="F121" s="67"/>
      <c r="G121" s="67"/>
      <c r="P121" s="70"/>
    </row>
    <row r="122" spans="1:16">
      <c r="A122" s="169"/>
      <c r="C122" s="67"/>
      <c r="D122" s="67"/>
      <c r="E122" s="67"/>
      <c r="F122" s="67"/>
      <c r="G122" s="67"/>
      <c r="P122" s="70"/>
    </row>
    <row r="123" spans="1:16">
      <c r="A123" s="169"/>
      <c r="C123" s="67"/>
      <c r="D123" s="67"/>
      <c r="E123" s="67"/>
      <c r="F123" s="67"/>
      <c r="G123" s="67"/>
      <c r="P123" s="70"/>
    </row>
    <row r="124" spans="1:16">
      <c r="A124" s="169"/>
      <c r="C124" s="67"/>
      <c r="D124" s="67"/>
      <c r="E124" s="67"/>
      <c r="F124" s="67"/>
      <c r="G124" s="67"/>
      <c r="P124" s="70"/>
    </row>
    <row r="125" spans="1:16">
      <c r="A125" s="169"/>
      <c r="C125" s="67"/>
      <c r="D125" s="67"/>
      <c r="E125" s="67"/>
      <c r="F125" s="67"/>
      <c r="G125" s="67"/>
      <c r="P125" s="70"/>
    </row>
    <row r="126" spans="1:16" ht="15.75">
      <c r="A126" s="170"/>
      <c r="C126" s="67"/>
      <c r="D126" s="67"/>
      <c r="E126" s="67"/>
      <c r="F126" s="67"/>
      <c r="G126" s="67"/>
      <c r="P126" s="70"/>
    </row>
    <row r="127" spans="1:16" ht="15.75">
      <c r="A127" s="170"/>
      <c r="C127" s="67"/>
      <c r="D127" s="67"/>
      <c r="E127" s="67"/>
      <c r="F127" s="67"/>
      <c r="G127" s="67"/>
      <c r="P127" s="70"/>
    </row>
    <row r="128" spans="1:16" ht="15.75">
      <c r="A128" s="170"/>
      <c r="C128" s="67"/>
      <c r="D128" s="67"/>
      <c r="E128" s="67"/>
      <c r="F128" s="67"/>
      <c r="G128" s="67"/>
      <c r="P128" s="70"/>
    </row>
    <row r="129" spans="1:16" ht="15.75">
      <c r="A129" s="170"/>
      <c r="C129" s="67"/>
      <c r="D129" s="67"/>
      <c r="E129" s="67"/>
      <c r="F129" s="67"/>
      <c r="G129" s="67"/>
      <c r="P129" s="70"/>
    </row>
    <row r="130" spans="1:16" ht="15.75">
      <c r="A130" s="170"/>
      <c r="C130" s="67"/>
      <c r="D130" s="67"/>
      <c r="E130" s="67"/>
      <c r="F130" s="67"/>
      <c r="G130" s="67"/>
      <c r="P130" s="70"/>
    </row>
    <row r="131" spans="1:16" ht="15.75">
      <c r="A131" s="170"/>
      <c r="C131" s="67"/>
      <c r="D131" s="67"/>
      <c r="E131" s="67"/>
      <c r="F131" s="67"/>
      <c r="G131" s="67"/>
      <c r="P131" s="70"/>
    </row>
    <row r="132" spans="1:16" ht="15.75">
      <c r="A132" s="170"/>
      <c r="C132" s="67"/>
      <c r="D132" s="67"/>
      <c r="E132" s="67"/>
      <c r="F132" s="67"/>
      <c r="G132" s="67"/>
      <c r="P132" s="70"/>
    </row>
    <row r="133" spans="1:16" ht="15.75">
      <c r="A133" s="170"/>
      <c r="C133" s="67"/>
      <c r="D133" s="67"/>
      <c r="E133" s="67"/>
      <c r="F133" s="67"/>
      <c r="G133" s="67"/>
      <c r="P133" s="70"/>
    </row>
    <row r="134" spans="1:16" ht="15.75">
      <c r="A134" s="170"/>
      <c r="C134" s="67"/>
      <c r="D134" s="67"/>
      <c r="E134" s="67"/>
      <c r="F134" s="67"/>
      <c r="G134" s="67"/>
      <c r="P134" s="70"/>
    </row>
    <row r="135" spans="1:16" ht="15.75">
      <c r="A135" s="170"/>
      <c r="C135" s="67"/>
      <c r="D135" s="67"/>
      <c r="E135" s="67"/>
      <c r="F135" s="67"/>
      <c r="G135" s="67"/>
      <c r="P135" s="70"/>
    </row>
    <row r="136" spans="1:16" ht="15.75">
      <c r="A136" s="170"/>
      <c r="C136" s="67"/>
      <c r="D136" s="67"/>
      <c r="E136" s="67"/>
      <c r="F136" s="67"/>
      <c r="G136" s="67"/>
      <c r="P136" s="70"/>
    </row>
    <row r="137" spans="1:16" ht="15.75">
      <c r="A137" s="170"/>
      <c r="C137" s="67"/>
      <c r="D137" s="67"/>
      <c r="E137" s="67"/>
      <c r="F137" s="67"/>
      <c r="G137" s="67"/>
      <c r="P137" s="70"/>
    </row>
    <row r="138" spans="1:16" ht="15.75">
      <c r="A138" s="170"/>
      <c r="C138" s="67"/>
      <c r="D138" s="67"/>
      <c r="E138" s="67"/>
      <c r="F138" s="67"/>
      <c r="G138" s="67"/>
      <c r="P138" s="70"/>
    </row>
    <row r="139" spans="1:16" ht="15.75">
      <c r="A139" s="170"/>
      <c r="C139" s="67"/>
      <c r="D139" s="67"/>
      <c r="E139" s="67"/>
      <c r="F139" s="67"/>
      <c r="G139" s="67"/>
      <c r="P139" s="70"/>
    </row>
    <row r="140" spans="1:16" ht="15.75">
      <c r="A140" s="170"/>
      <c r="C140" s="67"/>
      <c r="D140" s="67"/>
      <c r="E140" s="67"/>
      <c r="F140" s="67"/>
      <c r="G140" s="67"/>
      <c r="P140" s="70"/>
    </row>
    <row r="141" spans="1:16" ht="15.75">
      <c r="A141" s="170"/>
      <c r="C141" s="67"/>
      <c r="D141" s="67"/>
      <c r="E141" s="67"/>
      <c r="F141" s="67"/>
      <c r="G141" s="67"/>
      <c r="P141" s="70"/>
    </row>
    <row r="142" spans="1:16" ht="15.75">
      <c r="A142" s="170"/>
      <c r="C142" s="67"/>
      <c r="D142" s="67"/>
      <c r="E142" s="67"/>
      <c r="F142" s="67"/>
      <c r="G142" s="67"/>
      <c r="P142" s="70"/>
    </row>
    <row r="143" spans="1:16" ht="15.75">
      <c r="A143" s="170"/>
      <c r="C143" s="67"/>
      <c r="D143" s="67"/>
      <c r="E143" s="67"/>
      <c r="F143" s="67"/>
      <c r="G143" s="67"/>
      <c r="P143" s="70"/>
    </row>
    <row r="144" spans="1:16" ht="15.75">
      <c r="A144" s="170"/>
      <c r="C144" s="67"/>
      <c r="D144" s="67"/>
      <c r="E144" s="67"/>
      <c r="F144" s="67"/>
      <c r="G144" s="67"/>
      <c r="P144" s="70"/>
    </row>
    <row r="145" spans="1:16" ht="15.75">
      <c r="A145" s="170"/>
      <c r="C145" s="67"/>
      <c r="D145" s="67"/>
      <c r="E145" s="67"/>
      <c r="F145" s="67"/>
      <c r="G145" s="67"/>
      <c r="P145" s="70"/>
    </row>
    <row r="146" spans="1:16" ht="15.75">
      <c r="A146" s="170"/>
      <c r="C146" s="67"/>
      <c r="D146" s="67"/>
      <c r="E146" s="67"/>
      <c r="F146" s="67"/>
      <c r="G146" s="67"/>
      <c r="P146" s="70"/>
    </row>
    <row r="147" spans="1:16" ht="15.75">
      <c r="A147" s="170"/>
      <c r="C147" s="67"/>
      <c r="D147" s="67"/>
      <c r="E147" s="67"/>
      <c r="F147" s="67"/>
      <c r="G147" s="67"/>
      <c r="P147" s="70"/>
    </row>
    <row r="148" spans="1:16" ht="15.75">
      <c r="A148" s="170"/>
      <c r="C148" s="67"/>
      <c r="D148" s="67"/>
      <c r="E148" s="67"/>
      <c r="F148" s="67"/>
      <c r="G148" s="67"/>
      <c r="P148" s="70"/>
    </row>
    <row r="149" spans="1:16" ht="15.75">
      <c r="A149" s="170"/>
      <c r="C149" s="67"/>
      <c r="D149" s="67"/>
      <c r="E149" s="67"/>
      <c r="F149" s="67"/>
      <c r="G149" s="67"/>
      <c r="P149" s="70"/>
    </row>
    <row r="150" spans="1:16" ht="15.75">
      <c r="A150" s="170"/>
      <c r="C150" s="67"/>
      <c r="D150" s="67"/>
      <c r="E150" s="67"/>
      <c r="F150" s="67"/>
      <c r="G150" s="67"/>
      <c r="P150" s="70"/>
    </row>
    <row r="151" spans="1:16" ht="15.75">
      <c r="A151" s="170"/>
      <c r="C151" s="67"/>
      <c r="D151" s="67"/>
      <c r="E151" s="67"/>
      <c r="F151" s="67"/>
      <c r="G151" s="67"/>
      <c r="P151" s="70"/>
    </row>
    <row r="152" spans="1:16" ht="15.75">
      <c r="A152" s="170"/>
      <c r="C152" s="67"/>
      <c r="D152" s="67"/>
      <c r="E152" s="67"/>
      <c r="F152" s="67"/>
      <c r="G152" s="67"/>
      <c r="P152" s="70"/>
    </row>
    <row r="153" spans="1:16" ht="15.75">
      <c r="A153" s="170"/>
      <c r="C153" s="67"/>
      <c r="D153" s="67"/>
      <c r="E153" s="67"/>
      <c r="F153" s="67"/>
      <c r="G153" s="67"/>
      <c r="P153" s="70"/>
    </row>
    <row r="154" spans="1:16" ht="15.75">
      <c r="A154" s="170"/>
      <c r="C154" s="67"/>
      <c r="D154" s="67"/>
      <c r="E154" s="67"/>
      <c r="F154" s="67"/>
      <c r="G154" s="67"/>
      <c r="P154" s="70"/>
    </row>
    <row r="155" spans="1:16" ht="15.75">
      <c r="A155" s="170"/>
      <c r="C155" s="67"/>
      <c r="D155" s="67"/>
      <c r="E155" s="67"/>
      <c r="F155" s="67"/>
      <c r="G155" s="67"/>
      <c r="P155" s="70"/>
    </row>
    <row r="156" spans="1:16" ht="15.75">
      <c r="A156" s="170"/>
      <c r="C156" s="67"/>
      <c r="D156" s="67"/>
      <c r="E156" s="67"/>
      <c r="F156" s="67"/>
      <c r="G156" s="67"/>
      <c r="P156" s="70"/>
    </row>
    <row r="157" spans="1:16" ht="15.75">
      <c r="A157" s="170"/>
      <c r="C157" s="67"/>
      <c r="D157" s="67"/>
      <c r="E157" s="67"/>
      <c r="F157" s="67"/>
      <c r="G157" s="67"/>
      <c r="P157" s="70"/>
    </row>
    <row r="158" spans="1:16" ht="15.75">
      <c r="A158" s="170"/>
      <c r="C158" s="67"/>
      <c r="D158" s="67"/>
      <c r="E158" s="67"/>
      <c r="F158" s="67"/>
      <c r="G158" s="67"/>
      <c r="P158" s="70"/>
    </row>
    <row r="159" spans="1:16" ht="15.75">
      <c r="A159" s="170"/>
      <c r="C159" s="67"/>
      <c r="D159" s="67"/>
      <c r="E159" s="67"/>
      <c r="F159" s="67"/>
      <c r="G159" s="67"/>
      <c r="P159" s="70"/>
    </row>
    <row r="160" spans="1:16" ht="15.75">
      <c r="A160" s="170"/>
      <c r="C160" s="67"/>
      <c r="D160" s="67"/>
      <c r="E160" s="67"/>
      <c r="F160" s="67"/>
      <c r="G160" s="67"/>
      <c r="P160" s="70"/>
    </row>
    <row r="161" spans="1:16" ht="15.75">
      <c r="A161" s="170"/>
      <c r="C161" s="67"/>
      <c r="D161" s="67"/>
      <c r="E161" s="67"/>
      <c r="F161" s="67"/>
      <c r="G161" s="67"/>
      <c r="P161" s="70"/>
    </row>
    <row r="162" spans="1:16" ht="15.75">
      <c r="A162" s="170"/>
      <c r="C162" s="67"/>
      <c r="D162" s="67"/>
      <c r="E162" s="67"/>
      <c r="F162" s="67"/>
      <c r="G162" s="67"/>
      <c r="P162" s="70"/>
    </row>
    <row r="163" spans="1:16" ht="15.75">
      <c r="A163" s="170"/>
      <c r="C163" s="67"/>
      <c r="D163" s="67"/>
      <c r="E163" s="67"/>
      <c r="F163" s="67"/>
      <c r="G163" s="67"/>
      <c r="P163" s="70"/>
    </row>
    <row r="164" spans="1:16" ht="15.75">
      <c r="A164" s="170"/>
      <c r="C164" s="67"/>
      <c r="D164" s="67"/>
      <c r="E164" s="67"/>
      <c r="F164" s="67"/>
      <c r="G164" s="67"/>
      <c r="P164" s="70"/>
    </row>
    <row r="165" spans="1:16" ht="15.75">
      <c r="A165" s="170"/>
      <c r="C165" s="67"/>
      <c r="D165" s="67"/>
      <c r="E165" s="67"/>
      <c r="F165" s="67"/>
      <c r="G165" s="67"/>
      <c r="P165" s="70"/>
    </row>
    <row r="166" spans="1:16" ht="15.75">
      <c r="A166" s="170"/>
      <c r="C166" s="67"/>
      <c r="D166" s="67"/>
      <c r="E166" s="67"/>
      <c r="F166" s="67"/>
      <c r="G166" s="67"/>
      <c r="P166" s="70"/>
    </row>
    <row r="167" spans="1:16" ht="15.75">
      <c r="A167" s="170"/>
      <c r="C167" s="67"/>
      <c r="D167" s="67"/>
      <c r="E167" s="67"/>
      <c r="F167" s="67"/>
      <c r="G167" s="67"/>
      <c r="P167" s="70"/>
    </row>
    <row r="168" spans="1:16" ht="15.75">
      <c r="A168" s="170"/>
      <c r="C168" s="67"/>
      <c r="D168" s="67"/>
      <c r="E168" s="67"/>
      <c r="F168" s="67"/>
      <c r="G168" s="67"/>
      <c r="P168" s="70"/>
    </row>
    <row r="169" spans="1:16" ht="15.75">
      <c r="A169" s="170"/>
      <c r="C169" s="67"/>
      <c r="D169" s="67"/>
      <c r="E169" s="67"/>
      <c r="F169" s="67"/>
      <c r="G169" s="67"/>
      <c r="P169" s="70"/>
    </row>
    <row r="170" spans="1:16" ht="15.75">
      <c r="A170" s="170"/>
      <c r="C170" s="67"/>
      <c r="D170" s="67"/>
      <c r="E170" s="67"/>
      <c r="F170" s="67"/>
      <c r="G170" s="67"/>
      <c r="P170" s="70"/>
    </row>
    <row r="171" spans="1:16" ht="15.75">
      <c r="A171" s="170"/>
      <c r="C171" s="67"/>
      <c r="D171" s="67"/>
      <c r="E171" s="67"/>
      <c r="F171" s="67"/>
      <c r="G171" s="67"/>
      <c r="P171" s="70"/>
    </row>
    <row r="172" spans="1:16" ht="15.75">
      <c r="A172" s="170"/>
      <c r="C172" s="67"/>
      <c r="D172" s="67"/>
      <c r="E172" s="67"/>
      <c r="F172" s="67"/>
      <c r="G172" s="67"/>
      <c r="P172" s="70"/>
    </row>
    <row r="173" spans="1:16" ht="15.75">
      <c r="A173" s="170"/>
      <c r="C173" s="67"/>
      <c r="D173" s="67"/>
      <c r="E173" s="67"/>
      <c r="F173" s="67"/>
      <c r="G173" s="67"/>
      <c r="P173" s="70"/>
    </row>
    <row r="174" spans="1:16" ht="15.75">
      <c r="A174" s="170"/>
      <c r="C174" s="67"/>
      <c r="D174" s="67"/>
      <c r="E174" s="67"/>
      <c r="F174" s="67"/>
      <c r="G174" s="67"/>
      <c r="P174" s="70"/>
    </row>
    <row r="175" spans="1:16" ht="15.75">
      <c r="A175" s="170"/>
      <c r="C175" s="67"/>
      <c r="D175" s="67"/>
      <c r="E175" s="67"/>
      <c r="F175" s="67"/>
      <c r="G175" s="67"/>
      <c r="P175" s="70"/>
    </row>
    <row r="176" spans="1:16" ht="15.75">
      <c r="A176" s="170"/>
      <c r="C176" s="67"/>
      <c r="D176" s="67"/>
      <c r="E176" s="67"/>
      <c r="F176" s="67"/>
      <c r="G176" s="67"/>
      <c r="P176" s="70"/>
    </row>
    <row r="177" spans="1:16" ht="15.75">
      <c r="A177" s="170"/>
      <c r="C177" s="67"/>
      <c r="D177" s="67"/>
      <c r="E177" s="67"/>
      <c r="F177" s="67"/>
      <c r="G177" s="67"/>
      <c r="P177" s="70"/>
    </row>
    <row r="178" spans="1:16" ht="15.75">
      <c r="A178" s="170"/>
      <c r="C178" s="67"/>
      <c r="D178" s="67"/>
      <c r="E178" s="67"/>
      <c r="F178" s="67"/>
      <c r="G178" s="67"/>
      <c r="P178" s="70"/>
    </row>
    <row r="179" spans="1:16" ht="15.75">
      <c r="A179" s="170"/>
      <c r="C179" s="67"/>
      <c r="D179" s="67"/>
      <c r="E179" s="67"/>
      <c r="F179" s="67"/>
      <c r="G179" s="67"/>
      <c r="P179" s="70"/>
    </row>
    <row r="180" spans="1:16" ht="15.75">
      <c r="A180" s="170"/>
      <c r="C180" s="67"/>
      <c r="D180" s="67"/>
      <c r="E180" s="67"/>
      <c r="F180" s="67"/>
      <c r="G180" s="67"/>
      <c r="P180" s="70"/>
    </row>
    <row r="181" spans="1:16" ht="15.75">
      <c r="A181" s="170"/>
      <c r="C181" s="67"/>
      <c r="D181" s="67"/>
      <c r="E181" s="67"/>
      <c r="F181" s="67"/>
      <c r="G181" s="67"/>
      <c r="P181" s="70"/>
    </row>
    <row r="182" spans="1:16" ht="15.75">
      <c r="A182" s="170"/>
      <c r="C182" s="67"/>
      <c r="D182" s="67"/>
      <c r="E182" s="67"/>
      <c r="F182" s="67"/>
      <c r="G182" s="67"/>
      <c r="P182" s="70"/>
    </row>
    <row r="183" spans="1:16" ht="15.75">
      <c r="A183" s="170"/>
      <c r="C183" s="67"/>
      <c r="D183" s="67"/>
      <c r="E183" s="67"/>
      <c r="F183" s="67"/>
      <c r="G183" s="67"/>
      <c r="P183" s="70"/>
    </row>
    <row r="184" spans="1:16" ht="15.75">
      <c r="A184" s="170"/>
      <c r="C184" s="67"/>
      <c r="D184" s="67"/>
      <c r="E184" s="67"/>
      <c r="F184" s="67"/>
      <c r="G184" s="67"/>
      <c r="P184" s="70"/>
    </row>
    <row r="185" spans="1:16" ht="15.75">
      <c r="A185" s="170"/>
      <c r="C185" s="67"/>
      <c r="D185" s="67"/>
      <c r="E185" s="67"/>
      <c r="F185" s="67"/>
      <c r="G185" s="67"/>
      <c r="P185" s="70"/>
    </row>
    <row r="186" spans="1:16" ht="15.75">
      <c r="A186" s="170"/>
      <c r="C186" s="67"/>
      <c r="D186" s="67"/>
      <c r="E186" s="67"/>
      <c r="F186" s="67"/>
      <c r="G186" s="67"/>
      <c r="P186" s="70"/>
    </row>
    <row r="187" spans="1:16" ht="15.75">
      <c r="A187" s="170"/>
      <c r="C187" s="67"/>
      <c r="D187" s="67"/>
      <c r="E187" s="67"/>
      <c r="F187" s="67"/>
      <c r="G187" s="67"/>
      <c r="P187" s="70"/>
    </row>
    <row r="188" spans="1:16" ht="15.75">
      <c r="A188" s="170"/>
      <c r="C188" s="67"/>
      <c r="D188" s="67"/>
      <c r="E188" s="67"/>
      <c r="F188" s="67"/>
      <c r="G188" s="67"/>
      <c r="P188" s="70"/>
    </row>
    <row r="189" spans="1:16" ht="15.75">
      <c r="A189" s="170"/>
      <c r="C189" s="67"/>
      <c r="D189" s="67"/>
      <c r="E189" s="67"/>
      <c r="F189" s="67"/>
      <c r="G189" s="67"/>
      <c r="P189" s="70"/>
    </row>
    <row r="190" spans="1:16" ht="15.75">
      <c r="A190" s="170"/>
      <c r="C190" s="67"/>
      <c r="D190" s="67"/>
      <c r="E190" s="67"/>
      <c r="F190" s="67"/>
      <c r="G190" s="67"/>
      <c r="P190" s="70"/>
    </row>
    <row r="191" spans="1:16" ht="15.75">
      <c r="A191" s="170"/>
      <c r="C191" s="67"/>
      <c r="D191" s="67"/>
      <c r="E191" s="67"/>
      <c r="F191" s="67"/>
      <c r="G191" s="67"/>
      <c r="P191" s="70"/>
    </row>
    <row r="192" spans="1:16" ht="15.75">
      <c r="A192" s="170"/>
      <c r="C192" s="67"/>
      <c r="D192" s="67"/>
      <c r="E192" s="67"/>
      <c r="F192" s="67"/>
      <c r="G192" s="67"/>
      <c r="P192" s="70"/>
    </row>
    <row r="193" spans="1:16" ht="15.75">
      <c r="A193" s="170"/>
      <c r="C193" s="67"/>
      <c r="D193" s="67"/>
      <c r="E193" s="67"/>
      <c r="F193" s="67"/>
      <c r="G193" s="67"/>
      <c r="P193" s="70"/>
    </row>
    <row r="194" spans="1:16" ht="15.75">
      <c r="A194" s="170"/>
      <c r="C194" s="67"/>
      <c r="D194" s="67"/>
      <c r="E194" s="67"/>
      <c r="F194" s="67"/>
      <c r="G194" s="67"/>
      <c r="P194" s="70"/>
    </row>
    <row r="195" spans="1:16" ht="15.75">
      <c r="A195" s="170"/>
      <c r="C195" s="67"/>
      <c r="D195" s="67"/>
      <c r="E195" s="67"/>
      <c r="F195" s="67"/>
      <c r="G195" s="67"/>
      <c r="P195" s="70"/>
    </row>
    <row r="196" spans="1:16" ht="15.75">
      <c r="A196" s="170"/>
      <c r="C196" s="67"/>
      <c r="D196" s="67"/>
      <c r="E196" s="67"/>
      <c r="F196" s="67"/>
      <c r="G196" s="67"/>
      <c r="P196" s="70"/>
    </row>
    <row r="197" spans="1:16" ht="15.75">
      <c r="A197" s="170"/>
      <c r="C197" s="67"/>
      <c r="D197" s="67"/>
      <c r="E197" s="67"/>
      <c r="F197" s="67"/>
      <c r="G197" s="67"/>
      <c r="P197" s="70"/>
    </row>
    <row r="198" spans="1:16" ht="15.75">
      <c r="A198" s="170"/>
      <c r="C198" s="67"/>
      <c r="D198" s="67"/>
      <c r="E198" s="67"/>
      <c r="F198" s="67"/>
      <c r="G198" s="67"/>
      <c r="P198" s="70"/>
    </row>
    <row r="199" spans="1:16" ht="15.75">
      <c r="A199" s="170"/>
      <c r="C199" s="67"/>
      <c r="D199" s="67"/>
      <c r="E199" s="67"/>
      <c r="F199" s="67"/>
      <c r="G199" s="67"/>
      <c r="P199" s="70"/>
    </row>
    <row r="200" spans="1:16" ht="15.75">
      <c r="A200" s="170"/>
      <c r="C200" s="67"/>
      <c r="D200" s="67"/>
      <c r="E200" s="67"/>
      <c r="F200" s="67"/>
      <c r="G200" s="67"/>
      <c r="P200" s="70"/>
    </row>
    <row r="201" spans="1:16" ht="15.75">
      <c r="A201" s="170"/>
      <c r="C201" s="67"/>
      <c r="D201" s="67"/>
      <c r="E201" s="67"/>
      <c r="F201" s="67"/>
      <c r="G201" s="67"/>
      <c r="P201" s="70"/>
    </row>
    <row r="202" spans="1:16" ht="15.75">
      <c r="A202" s="170"/>
      <c r="C202" s="67"/>
      <c r="D202" s="67"/>
      <c r="E202" s="67"/>
      <c r="F202" s="67"/>
      <c r="G202" s="67"/>
      <c r="P202" s="70"/>
    </row>
    <row r="203" spans="1:16" ht="15.75">
      <c r="A203" s="170"/>
      <c r="C203" s="67"/>
      <c r="D203" s="67"/>
      <c r="E203" s="67"/>
      <c r="F203" s="67"/>
      <c r="G203" s="67"/>
      <c r="P203" s="70"/>
    </row>
    <row r="204" spans="1:16" ht="15.75">
      <c r="A204" s="170"/>
      <c r="C204" s="67"/>
      <c r="D204" s="67"/>
      <c r="E204" s="67"/>
      <c r="F204" s="67"/>
      <c r="G204" s="67"/>
      <c r="P204" s="70"/>
    </row>
    <row r="205" spans="1:16" ht="15.75">
      <c r="A205" s="170"/>
      <c r="C205" s="67"/>
      <c r="D205" s="67"/>
      <c r="E205" s="67"/>
      <c r="F205" s="67"/>
      <c r="G205" s="67"/>
      <c r="P205" s="70"/>
    </row>
    <row r="206" spans="1:16" ht="15.75">
      <c r="A206" s="170"/>
      <c r="C206" s="67"/>
      <c r="D206" s="67"/>
      <c r="E206" s="67"/>
      <c r="F206" s="67"/>
      <c r="G206" s="67"/>
      <c r="P206" s="70"/>
    </row>
    <row r="207" spans="1:16" ht="15.75">
      <c r="A207" s="170"/>
      <c r="C207" s="67"/>
      <c r="D207" s="67"/>
      <c r="E207" s="67"/>
      <c r="F207" s="67"/>
      <c r="G207" s="67"/>
      <c r="P207" s="70"/>
    </row>
    <row r="208" spans="1:16" ht="15.75">
      <c r="A208" s="170"/>
      <c r="C208" s="67"/>
      <c r="D208" s="67"/>
      <c r="E208" s="67"/>
      <c r="F208" s="67"/>
      <c r="G208" s="67"/>
      <c r="P208" s="70"/>
    </row>
    <row r="209" spans="1:16" ht="15.75">
      <c r="A209" s="170"/>
      <c r="C209" s="67"/>
      <c r="D209" s="67"/>
      <c r="E209" s="67"/>
      <c r="F209" s="67"/>
      <c r="G209" s="67"/>
      <c r="P209" s="70"/>
    </row>
    <row r="210" spans="1:16" ht="15.75">
      <c r="A210" s="170"/>
      <c r="C210" s="67"/>
      <c r="D210" s="67"/>
      <c r="E210" s="67"/>
      <c r="F210" s="67"/>
      <c r="G210" s="67"/>
      <c r="P210" s="70"/>
    </row>
    <row r="211" spans="1:16" ht="15.75">
      <c r="A211" s="170"/>
      <c r="C211" s="67"/>
      <c r="D211" s="67"/>
      <c r="E211" s="67"/>
      <c r="F211" s="67"/>
      <c r="G211" s="67"/>
      <c r="P211" s="70"/>
    </row>
    <row r="212" spans="1:16" ht="15.75">
      <c r="A212" s="170"/>
      <c r="C212" s="67"/>
      <c r="D212" s="67"/>
      <c r="E212" s="67"/>
      <c r="F212" s="67"/>
      <c r="G212" s="67"/>
      <c r="P212" s="70"/>
    </row>
    <row r="213" spans="1:16" ht="15.75">
      <c r="A213" s="170"/>
      <c r="C213" s="67"/>
      <c r="D213" s="67"/>
      <c r="E213" s="67"/>
      <c r="F213" s="67"/>
      <c r="G213" s="67"/>
      <c r="P213" s="70"/>
    </row>
    <row r="214" spans="1:16" ht="15.75">
      <c r="A214" s="170"/>
      <c r="C214" s="67"/>
      <c r="D214" s="67"/>
      <c r="E214" s="67"/>
      <c r="F214" s="67"/>
      <c r="G214" s="67"/>
      <c r="P214" s="70"/>
    </row>
    <row r="215" spans="1:16" ht="15.75">
      <c r="A215" s="170"/>
      <c r="C215" s="67"/>
      <c r="D215" s="67"/>
      <c r="E215" s="67"/>
      <c r="F215" s="67"/>
      <c r="G215" s="67"/>
      <c r="P215" s="70"/>
    </row>
    <row r="216" spans="1:16" ht="15.75">
      <c r="A216" s="170"/>
      <c r="C216" s="67"/>
      <c r="D216" s="67"/>
      <c r="E216" s="67"/>
      <c r="F216" s="67"/>
      <c r="G216" s="67"/>
      <c r="P216" s="70"/>
    </row>
    <row r="217" spans="1:16" ht="15.75">
      <c r="A217" s="66"/>
      <c r="C217" s="67"/>
      <c r="D217" s="67"/>
      <c r="E217" s="67"/>
      <c r="F217" s="67"/>
      <c r="G217" s="67"/>
      <c r="P217" s="70"/>
    </row>
    <row r="218" spans="1:16" ht="15.75">
      <c r="A218" s="66"/>
      <c r="C218" s="67"/>
      <c r="D218" s="67"/>
      <c r="E218" s="67"/>
      <c r="F218" s="67"/>
      <c r="G218" s="67"/>
      <c r="P218" s="70"/>
    </row>
    <row r="219" spans="1:16" ht="15.75">
      <c r="A219" s="66"/>
      <c r="C219" s="67"/>
      <c r="D219" s="67"/>
      <c r="E219" s="67"/>
      <c r="F219" s="67"/>
      <c r="G219" s="67"/>
      <c r="P219" s="70"/>
    </row>
    <row r="220" spans="1:16" ht="15.75">
      <c r="A220" s="66"/>
      <c r="C220" s="67"/>
      <c r="D220" s="67"/>
      <c r="E220" s="67"/>
      <c r="F220" s="67"/>
      <c r="G220" s="67"/>
    </row>
    <row r="221" spans="1:16" ht="15.75">
      <c r="A221" s="66"/>
      <c r="C221" s="67"/>
      <c r="D221" s="67"/>
      <c r="E221" s="67"/>
      <c r="F221" s="67"/>
      <c r="G221" s="67"/>
    </row>
    <row r="222" spans="1:16" ht="15.75">
      <c r="A222" s="66"/>
      <c r="C222" s="67"/>
      <c r="D222" s="67"/>
      <c r="E222" s="67"/>
      <c r="F222" s="67"/>
      <c r="G222" s="67"/>
    </row>
    <row r="223" spans="1:16" ht="15.75">
      <c r="A223" s="66"/>
      <c r="C223" s="67"/>
      <c r="D223" s="67"/>
      <c r="E223" s="67"/>
      <c r="F223" s="67"/>
      <c r="G223" s="67"/>
    </row>
    <row r="224" spans="1:16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  <c r="C270" s="67"/>
      <c r="D270" s="67"/>
      <c r="E270" s="67"/>
      <c r="F270" s="67"/>
      <c r="G270" s="67"/>
    </row>
    <row r="271" spans="1:7" ht="15.75">
      <c r="A271" s="66"/>
      <c r="C271" s="67"/>
      <c r="D271" s="67"/>
      <c r="E271" s="67"/>
      <c r="F271" s="67"/>
      <c r="G271" s="67"/>
    </row>
    <row r="272" spans="1:7" ht="15.75">
      <c r="A272" s="66"/>
      <c r="C272" s="67"/>
      <c r="D272" s="67"/>
      <c r="E272" s="67"/>
      <c r="F272" s="67"/>
      <c r="G272" s="67"/>
    </row>
    <row r="273" spans="1:7" ht="15.75">
      <c r="A273" s="66"/>
      <c r="C273" s="67"/>
      <c r="D273" s="67"/>
      <c r="E273" s="67"/>
      <c r="F273" s="67"/>
      <c r="G273" s="67"/>
    </row>
    <row r="274" spans="1:7" ht="15.75">
      <c r="A274" s="66"/>
      <c r="C274" s="67"/>
      <c r="D274" s="67"/>
      <c r="E274" s="67"/>
      <c r="F274" s="67"/>
      <c r="G274" s="67"/>
    </row>
    <row r="275" spans="1:7" ht="15.75">
      <c r="A275" s="66"/>
      <c r="C275" s="67"/>
      <c r="D275" s="67"/>
      <c r="E275" s="67"/>
      <c r="F275" s="67"/>
      <c r="G275" s="67"/>
    </row>
    <row r="276" spans="1:7" ht="15.75">
      <c r="A276" s="66"/>
      <c r="C276" s="67"/>
      <c r="D276" s="67"/>
      <c r="E276" s="67"/>
      <c r="F276" s="67"/>
      <c r="G276" s="67"/>
    </row>
    <row r="277" spans="1:7" ht="15.75">
      <c r="A277" s="66"/>
      <c r="C277" s="67"/>
      <c r="D277" s="67"/>
      <c r="E277" s="67"/>
      <c r="F277" s="67"/>
      <c r="G277" s="67"/>
    </row>
    <row r="278" spans="1:7" ht="15.75">
      <c r="A278" s="66"/>
      <c r="C278" s="67"/>
      <c r="D278" s="67"/>
      <c r="E278" s="67"/>
      <c r="F278" s="67"/>
      <c r="G278" s="67"/>
    </row>
    <row r="279" spans="1:7" ht="15.75">
      <c r="A279" s="66"/>
      <c r="C279" s="67"/>
      <c r="D279" s="67"/>
      <c r="E279" s="67"/>
      <c r="F279" s="67"/>
      <c r="G279" s="67"/>
    </row>
    <row r="280" spans="1:7" ht="15.75">
      <c r="A280" s="66"/>
      <c r="C280" s="67"/>
      <c r="D280" s="67"/>
      <c r="E280" s="67"/>
      <c r="F280" s="67"/>
      <c r="G280" s="67"/>
    </row>
    <row r="281" spans="1:7" ht="15.75">
      <c r="A281" s="66"/>
      <c r="C281" s="67"/>
      <c r="D281" s="67"/>
      <c r="E281" s="67"/>
      <c r="F281" s="67"/>
      <c r="G281" s="67"/>
    </row>
    <row r="282" spans="1:7" ht="15.75">
      <c r="A282" s="66"/>
      <c r="C282" s="67"/>
      <c r="D282" s="67"/>
      <c r="E282" s="67"/>
      <c r="F282" s="67"/>
      <c r="G282" s="67"/>
    </row>
    <row r="283" spans="1:7" ht="15.75">
      <c r="A283" s="66"/>
      <c r="C283" s="67"/>
      <c r="D283" s="67"/>
      <c r="E283" s="67"/>
      <c r="F283" s="67"/>
      <c r="G283" s="67"/>
    </row>
    <row r="284" spans="1:7" ht="15.75">
      <c r="A284" s="66"/>
      <c r="C284" s="67"/>
      <c r="D284" s="67"/>
      <c r="E284" s="67"/>
      <c r="F284" s="67"/>
      <c r="G284" s="67"/>
    </row>
    <row r="285" spans="1:7" ht="15.75">
      <c r="A285" s="66"/>
      <c r="C285" s="67"/>
      <c r="D285" s="67"/>
      <c r="E285" s="67"/>
      <c r="F285" s="67"/>
      <c r="G285" s="67"/>
    </row>
    <row r="286" spans="1:7" ht="15.75">
      <c r="A286" s="66"/>
      <c r="C286" s="67"/>
      <c r="D286" s="67"/>
      <c r="E286" s="67"/>
      <c r="F286" s="67"/>
      <c r="G286" s="67"/>
    </row>
    <row r="287" spans="1:7" ht="15.75">
      <c r="A287" s="66"/>
      <c r="C287" s="67"/>
      <c r="D287" s="67"/>
      <c r="E287" s="67"/>
      <c r="F287" s="67"/>
      <c r="G287" s="67"/>
    </row>
    <row r="288" spans="1:7" ht="15.75">
      <c r="A288" s="66"/>
      <c r="C288" s="67"/>
      <c r="D288" s="67"/>
      <c r="E288" s="67"/>
      <c r="F288" s="67"/>
      <c r="G288" s="67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  <row r="666" spans="1:1" ht="15.75">
      <c r="A666" s="66"/>
    </row>
    <row r="667" spans="1:1" ht="15.75">
      <c r="A667" s="66"/>
    </row>
    <row r="668" spans="1:1" ht="15.75">
      <c r="A668" s="66"/>
    </row>
    <row r="669" spans="1:1" ht="15.75">
      <c r="A669" s="66"/>
    </row>
    <row r="670" spans="1:1" ht="15.75">
      <c r="A670" s="66"/>
    </row>
    <row r="671" spans="1:1" ht="15.75">
      <c r="A671" s="66"/>
    </row>
    <row r="672" spans="1:1" ht="15.75">
      <c r="A672" s="66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2"/>
  <sheetViews>
    <sheetView zoomScale="50" workbookViewId="0">
      <selection activeCell="B1" sqref="B1:P1048576"/>
    </sheetView>
  </sheetViews>
  <sheetFormatPr defaultRowHeight="12.75"/>
  <cols>
    <col min="1" max="1" width="52.7109375" style="69" customWidth="1"/>
    <col min="2" max="16" width="16" style="42" customWidth="1"/>
    <col min="17" max="17" width="2.42578125" style="42" customWidth="1"/>
    <col min="18" max="256" width="9.140625" style="42"/>
    <col min="257" max="257" width="52.7109375" style="42" customWidth="1"/>
    <col min="258" max="270" width="11.7109375" style="42" customWidth="1"/>
    <col min="271" max="271" width="14" style="42" customWidth="1"/>
    <col min="272" max="272" width="11.5703125" style="42" bestFit="1" customWidth="1"/>
    <col min="273" max="273" width="2.42578125" style="42" customWidth="1"/>
    <col min="274" max="512" width="9.140625" style="42"/>
    <col min="513" max="513" width="52.7109375" style="42" customWidth="1"/>
    <col min="514" max="526" width="11.7109375" style="42" customWidth="1"/>
    <col min="527" max="527" width="14" style="42" customWidth="1"/>
    <col min="528" max="528" width="11.5703125" style="42" bestFit="1" customWidth="1"/>
    <col min="529" max="529" width="2.42578125" style="42" customWidth="1"/>
    <col min="530" max="768" width="9.140625" style="42"/>
    <col min="769" max="769" width="52.7109375" style="42" customWidth="1"/>
    <col min="770" max="782" width="11.7109375" style="42" customWidth="1"/>
    <col min="783" max="783" width="14" style="42" customWidth="1"/>
    <col min="784" max="784" width="11.5703125" style="42" bestFit="1" customWidth="1"/>
    <col min="785" max="785" width="2.42578125" style="42" customWidth="1"/>
    <col min="786" max="1024" width="9.140625" style="42"/>
    <col min="1025" max="1025" width="52.7109375" style="42" customWidth="1"/>
    <col min="1026" max="1038" width="11.7109375" style="42" customWidth="1"/>
    <col min="1039" max="1039" width="14" style="42" customWidth="1"/>
    <col min="1040" max="1040" width="11.5703125" style="42" bestFit="1" customWidth="1"/>
    <col min="1041" max="1041" width="2.42578125" style="42" customWidth="1"/>
    <col min="1042" max="1280" width="9.140625" style="42"/>
    <col min="1281" max="1281" width="52.7109375" style="42" customWidth="1"/>
    <col min="1282" max="1294" width="11.7109375" style="42" customWidth="1"/>
    <col min="1295" max="1295" width="14" style="42" customWidth="1"/>
    <col min="1296" max="1296" width="11.5703125" style="42" bestFit="1" customWidth="1"/>
    <col min="1297" max="1297" width="2.42578125" style="42" customWidth="1"/>
    <col min="1298" max="1536" width="9.140625" style="42"/>
    <col min="1537" max="1537" width="52.7109375" style="42" customWidth="1"/>
    <col min="1538" max="1550" width="11.7109375" style="42" customWidth="1"/>
    <col min="1551" max="1551" width="14" style="42" customWidth="1"/>
    <col min="1552" max="1552" width="11.5703125" style="42" bestFit="1" customWidth="1"/>
    <col min="1553" max="1553" width="2.42578125" style="42" customWidth="1"/>
    <col min="1554" max="1792" width="9.140625" style="42"/>
    <col min="1793" max="1793" width="52.7109375" style="42" customWidth="1"/>
    <col min="1794" max="1806" width="11.7109375" style="42" customWidth="1"/>
    <col min="1807" max="1807" width="14" style="42" customWidth="1"/>
    <col min="1808" max="1808" width="11.5703125" style="42" bestFit="1" customWidth="1"/>
    <col min="1809" max="1809" width="2.42578125" style="42" customWidth="1"/>
    <col min="1810" max="2048" width="9.140625" style="42"/>
    <col min="2049" max="2049" width="52.7109375" style="42" customWidth="1"/>
    <col min="2050" max="2062" width="11.7109375" style="42" customWidth="1"/>
    <col min="2063" max="2063" width="14" style="42" customWidth="1"/>
    <col min="2064" max="2064" width="11.5703125" style="42" bestFit="1" customWidth="1"/>
    <col min="2065" max="2065" width="2.42578125" style="42" customWidth="1"/>
    <col min="2066" max="2304" width="9.140625" style="42"/>
    <col min="2305" max="2305" width="52.7109375" style="42" customWidth="1"/>
    <col min="2306" max="2318" width="11.7109375" style="42" customWidth="1"/>
    <col min="2319" max="2319" width="14" style="42" customWidth="1"/>
    <col min="2320" max="2320" width="11.5703125" style="42" bestFit="1" customWidth="1"/>
    <col min="2321" max="2321" width="2.42578125" style="42" customWidth="1"/>
    <col min="2322" max="2560" width="9.140625" style="42"/>
    <col min="2561" max="2561" width="52.7109375" style="42" customWidth="1"/>
    <col min="2562" max="2574" width="11.7109375" style="42" customWidth="1"/>
    <col min="2575" max="2575" width="14" style="42" customWidth="1"/>
    <col min="2576" max="2576" width="11.5703125" style="42" bestFit="1" customWidth="1"/>
    <col min="2577" max="2577" width="2.42578125" style="42" customWidth="1"/>
    <col min="2578" max="2816" width="9.140625" style="42"/>
    <col min="2817" max="2817" width="52.7109375" style="42" customWidth="1"/>
    <col min="2818" max="2830" width="11.7109375" style="42" customWidth="1"/>
    <col min="2831" max="2831" width="14" style="42" customWidth="1"/>
    <col min="2832" max="2832" width="11.5703125" style="42" bestFit="1" customWidth="1"/>
    <col min="2833" max="2833" width="2.42578125" style="42" customWidth="1"/>
    <col min="2834" max="3072" width="9.140625" style="42"/>
    <col min="3073" max="3073" width="52.7109375" style="42" customWidth="1"/>
    <col min="3074" max="3086" width="11.7109375" style="42" customWidth="1"/>
    <col min="3087" max="3087" width="14" style="42" customWidth="1"/>
    <col min="3088" max="3088" width="11.5703125" style="42" bestFit="1" customWidth="1"/>
    <col min="3089" max="3089" width="2.42578125" style="42" customWidth="1"/>
    <col min="3090" max="3328" width="9.140625" style="42"/>
    <col min="3329" max="3329" width="52.7109375" style="42" customWidth="1"/>
    <col min="3330" max="3342" width="11.7109375" style="42" customWidth="1"/>
    <col min="3343" max="3343" width="14" style="42" customWidth="1"/>
    <col min="3344" max="3344" width="11.5703125" style="42" bestFit="1" customWidth="1"/>
    <col min="3345" max="3345" width="2.42578125" style="42" customWidth="1"/>
    <col min="3346" max="3584" width="9.140625" style="42"/>
    <col min="3585" max="3585" width="52.7109375" style="42" customWidth="1"/>
    <col min="3586" max="3598" width="11.7109375" style="42" customWidth="1"/>
    <col min="3599" max="3599" width="14" style="42" customWidth="1"/>
    <col min="3600" max="3600" width="11.5703125" style="42" bestFit="1" customWidth="1"/>
    <col min="3601" max="3601" width="2.42578125" style="42" customWidth="1"/>
    <col min="3602" max="3840" width="9.140625" style="42"/>
    <col min="3841" max="3841" width="52.7109375" style="42" customWidth="1"/>
    <col min="3842" max="3854" width="11.7109375" style="42" customWidth="1"/>
    <col min="3855" max="3855" width="14" style="42" customWidth="1"/>
    <col min="3856" max="3856" width="11.5703125" style="42" bestFit="1" customWidth="1"/>
    <col min="3857" max="3857" width="2.42578125" style="42" customWidth="1"/>
    <col min="3858" max="4096" width="9.140625" style="42"/>
    <col min="4097" max="4097" width="52.7109375" style="42" customWidth="1"/>
    <col min="4098" max="4110" width="11.7109375" style="42" customWidth="1"/>
    <col min="4111" max="4111" width="14" style="42" customWidth="1"/>
    <col min="4112" max="4112" width="11.5703125" style="42" bestFit="1" customWidth="1"/>
    <col min="4113" max="4113" width="2.42578125" style="42" customWidth="1"/>
    <col min="4114" max="4352" width="9.140625" style="42"/>
    <col min="4353" max="4353" width="52.7109375" style="42" customWidth="1"/>
    <col min="4354" max="4366" width="11.7109375" style="42" customWidth="1"/>
    <col min="4367" max="4367" width="14" style="42" customWidth="1"/>
    <col min="4368" max="4368" width="11.5703125" style="42" bestFit="1" customWidth="1"/>
    <col min="4369" max="4369" width="2.42578125" style="42" customWidth="1"/>
    <col min="4370" max="4608" width="9.140625" style="42"/>
    <col min="4609" max="4609" width="52.7109375" style="42" customWidth="1"/>
    <col min="4610" max="4622" width="11.7109375" style="42" customWidth="1"/>
    <col min="4623" max="4623" width="14" style="42" customWidth="1"/>
    <col min="4624" max="4624" width="11.5703125" style="42" bestFit="1" customWidth="1"/>
    <col min="4625" max="4625" width="2.42578125" style="42" customWidth="1"/>
    <col min="4626" max="4864" width="9.140625" style="42"/>
    <col min="4865" max="4865" width="52.7109375" style="42" customWidth="1"/>
    <col min="4866" max="4878" width="11.7109375" style="42" customWidth="1"/>
    <col min="4879" max="4879" width="14" style="42" customWidth="1"/>
    <col min="4880" max="4880" width="11.5703125" style="42" bestFit="1" customWidth="1"/>
    <col min="4881" max="4881" width="2.42578125" style="42" customWidth="1"/>
    <col min="4882" max="5120" width="9.140625" style="42"/>
    <col min="5121" max="5121" width="52.7109375" style="42" customWidth="1"/>
    <col min="5122" max="5134" width="11.7109375" style="42" customWidth="1"/>
    <col min="5135" max="5135" width="14" style="42" customWidth="1"/>
    <col min="5136" max="5136" width="11.5703125" style="42" bestFit="1" customWidth="1"/>
    <col min="5137" max="5137" width="2.42578125" style="42" customWidth="1"/>
    <col min="5138" max="5376" width="9.140625" style="42"/>
    <col min="5377" max="5377" width="52.7109375" style="42" customWidth="1"/>
    <col min="5378" max="5390" width="11.7109375" style="42" customWidth="1"/>
    <col min="5391" max="5391" width="14" style="42" customWidth="1"/>
    <col min="5392" max="5392" width="11.5703125" style="42" bestFit="1" customWidth="1"/>
    <col min="5393" max="5393" width="2.42578125" style="42" customWidth="1"/>
    <col min="5394" max="5632" width="9.140625" style="42"/>
    <col min="5633" max="5633" width="52.7109375" style="42" customWidth="1"/>
    <col min="5634" max="5646" width="11.7109375" style="42" customWidth="1"/>
    <col min="5647" max="5647" width="14" style="42" customWidth="1"/>
    <col min="5648" max="5648" width="11.5703125" style="42" bestFit="1" customWidth="1"/>
    <col min="5649" max="5649" width="2.42578125" style="42" customWidth="1"/>
    <col min="5650" max="5888" width="9.140625" style="42"/>
    <col min="5889" max="5889" width="52.7109375" style="42" customWidth="1"/>
    <col min="5890" max="5902" width="11.7109375" style="42" customWidth="1"/>
    <col min="5903" max="5903" width="14" style="42" customWidth="1"/>
    <col min="5904" max="5904" width="11.5703125" style="42" bestFit="1" customWidth="1"/>
    <col min="5905" max="5905" width="2.42578125" style="42" customWidth="1"/>
    <col min="5906" max="6144" width="9.140625" style="42"/>
    <col min="6145" max="6145" width="52.7109375" style="42" customWidth="1"/>
    <col min="6146" max="6158" width="11.7109375" style="42" customWidth="1"/>
    <col min="6159" max="6159" width="14" style="42" customWidth="1"/>
    <col min="6160" max="6160" width="11.5703125" style="42" bestFit="1" customWidth="1"/>
    <col min="6161" max="6161" width="2.42578125" style="42" customWidth="1"/>
    <col min="6162" max="6400" width="9.140625" style="42"/>
    <col min="6401" max="6401" width="52.7109375" style="42" customWidth="1"/>
    <col min="6402" max="6414" width="11.7109375" style="42" customWidth="1"/>
    <col min="6415" max="6415" width="14" style="42" customWidth="1"/>
    <col min="6416" max="6416" width="11.5703125" style="42" bestFit="1" customWidth="1"/>
    <col min="6417" max="6417" width="2.42578125" style="42" customWidth="1"/>
    <col min="6418" max="6656" width="9.140625" style="42"/>
    <col min="6657" max="6657" width="52.7109375" style="42" customWidth="1"/>
    <col min="6658" max="6670" width="11.7109375" style="42" customWidth="1"/>
    <col min="6671" max="6671" width="14" style="42" customWidth="1"/>
    <col min="6672" max="6672" width="11.5703125" style="42" bestFit="1" customWidth="1"/>
    <col min="6673" max="6673" width="2.42578125" style="42" customWidth="1"/>
    <col min="6674" max="6912" width="9.140625" style="42"/>
    <col min="6913" max="6913" width="52.7109375" style="42" customWidth="1"/>
    <col min="6914" max="6926" width="11.7109375" style="42" customWidth="1"/>
    <col min="6927" max="6927" width="14" style="42" customWidth="1"/>
    <col min="6928" max="6928" width="11.5703125" style="42" bestFit="1" customWidth="1"/>
    <col min="6929" max="6929" width="2.42578125" style="42" customWidth="1"/>
    <col min="6930" max="7168" width="9.140625" style="42"/>
    <col min="7169" max="7169" width="52.7109375" style="42" customWidth="1"/>
    <col min="7170" max="7182" width="11.7109375" style="42" customWidth="1"/>
    <col min="7183" max="7183" width="14" style="42" customWidth="1"/>
    <col min="7184" max="7184" width="11.5703125" style="42" bestFit="1" customWidth="1"/>
    <col min="7185" max="7185" width="2.42578125" style="42" customWidth="1"/>
    <col min="7186" max="7424" width="9.140625" style="42"/>
    <col min="7425" max="7425" width="52.7109375" style="42" customWidth="1"/>
    <col min="7426" max="7438" width="11.7109375" style="42" customWidth="1"/>
    <col min="7439" max="7439" width="14" style="42" customWidth="1"/>
    <col min="7440" max="7440" width="11.5703125" style="42" bestFit="1" customWidth="1"/>
    <col min="7441" max="7441" width="2.42578125" style="42" customWidth="1"/>
    <col min="7442" max="7680" width="9.140625" style="42"/>
    <col min="7681" max="7681" width="52.7109375" style="42" customWidth="1"/>
    <col min="7682" max="7694" width="11.7109375" style="42" customWidth="1"/>
    <col min="7695" max="7695" width="14" style="42" customWidth="1"/>
    <col min="7696" max="7696" width="11.5703125" style="42" bestFit="1" customWidth="1"/>
    <col min="7697" max="7697" width="2.42578125" style="42" customWidth="1"/>
    <col min="7698" max="7936" width="9.140625" style="42"/>
    <col min="7937" max="7937" width="52.7109375" style="42" customWidth="1"/>
    <col min="7938" max="7950" width="11.7109375" style="42" customWidth="1"/>
    <col min="7951" max="7951" width="14" style="42" customWidth="1"/>
    <col min="7952" max="7952" width="11.5703125" style="42" bestFit="1" customWidth="1"/>
    <col min="7953" max="7953" width="2.42578125" style="42" customWidth="1"/>
    <col min="7954" max="8192" width="9.140625" style="42"/>
    <col min="8193" max="8193" width="52.7109375" style="42" customWidth="1"/>
    <col min="8194" max="8206" width="11.7109375" style="42" customWidth="1"/>
    <col min="8207" max="8207" width="14" style="42" customWidth="1"/>
    <col min="8208" max="8208" width="11.5703125" style="42" bestFit="1" customWidth="1"/>
    <col min="8209" max="8209" width="2.42578125" style="42" customWidth="1"/>
    <col min="8210" max="8448" width="9.140625" style="42"/>
    <col min="8449" max="8449" width="52.7109375" style="42" customWidth="1"/>
    <col min="8450" max="8462" width="11.7109375" style="42" customWidth="1"/>
    <col min="8463" max="8463" width="14" style="42" customWidth="1"/>
    <col min="8464" max="8464" width="11.5703125" style="42" bestFit="1" customWidth="1"/>
    <col min="8465" max="8465" width="2.42578125" style="42" customWidth="1"/>
    <col min="8466" max="8704" width="9.140625" style="42"/>
    <col min="8705" max="8705" width="52.7109375" style="42" customWidth="1"/>
    <col min="8706" max="8718" width="11.7109375" style="42" customWidth="1"/>
    <col min="8719" max="8719" width="14" style="42" customWidth="1"/>
    <col min="8720" max="8720" width="11.5703125" style="42" bestFit="1" customWidth="1"/>
    <col min="8721" max="8721" width="2.42578125" style="42" customWidth="1"/>
    <col min="8722" max="8960" width="9.140625" style="42"/>
    <col min="8961" max="8961" width="52.7109375" style="42" customWidth="1"/>
    <col min="8962" max="8974" width="11.7109375" style="42" customWidth="1"/>
    <col min="8975" max="8975" width="14" style="42" customWidth="1"/>
    <col min="8976" max="8976" width="11.5703125" style="42" bestFit="1" customWidth="1"/>
    <col min="8977" max="8977" width="2.42578125" style="42" customWidth="1"/>
    <col min="8978" max="9216" width="9.140625" style="42"/>
    <col min="9217" max="9217" width="52.7109375" style="42" customWidth="1"/>
    <col min="9218" max="9230" width="11.7109375" style="42" customWidth="1"/>
    <col min="9231" max="9231" width="14" style="42" customWidth="1"/>
    <col min="9232" max="9232" width="11.5703125" style="42" bestFit="1" customWidth="1"/>
    <col min="9233" max="9233" width="2.42578125" style="42" customWidth="1"/>
    <col min="9234" max="9472" width="9.140625" style="42"/>
    <col min="9473" max="9473" width="52.7109375" style="42" customWidth="1"/>
    <col min="9474" max="9486" width="11.7109375" style="42" customWidth="1"/>
    <col min="9487" max="9487" width="14" style="42" customWidth="1"/>
    <col min="9488" max="9488" width="11.5703125" style="42" bestFit="1" customWidth="1"/>
    <col min="9489" max="9489" width="2.42578125" style="42" customWidth="1"/>
    <col min="9490" max="9728" width="9.140625" style="42"/>
    <col min="9729" max="9729" width="52.7109375" style="42" customWidth="1"/>
    <col min="9730" max="9742" width="11.7109375" style="42" customWidth="1"/>
    <col min="9743" max="9743" width="14" style="42" customWidth="1"/>
    <col min="9744" max="9744" width="11.5703125" style="42" bestFit="1" customWidth="1"/>
    <col min="9745" max="9745" width="2.42578125" style="42" customWidth="1"/>
    <col min="9746" max="9984" width="9.140625" style="42"/>
    <col min="9985" max="9985" width="52.7109375" style="42" customWidth="1"/>
    <col min="9986" max="9998" width="11.7109375" style="42" customWidth="1"/>
    <col min="9999" max="9999" width="14" style="42" customWidth="1"/>
    <col min="10000" max="10000" width="11.5703125" style="42" bestFit="1" customWidth="1"/>
    <col min="10001" max="10001" width="2.42578125" style="42" customWidth="1"/>
    <col min="10002" max="10240" width="9.140625" style="42"/>
    <col min="10241" max="10241" width="52.7109375" style="42" customWidth="1"/>
    <col min="10242" max="10254" width="11.7109375" style="42" customWidth="1"/>
    <col min="10255" max="10255" width="14" style="42" customWidth="1"/>
    <col min="10256" max="10256" width="11.5703125" style="42" bestFit="1" customWidth="1"/>
    <col min="10257" max="10257" width="2.42578125" style="42" customWidth="1"/>
    <col min="10258" max="10496" width="9.140625" style="42"/>
    <col min="10497" max="10497" width="52.7109375" style="42" customWidth="1"/>
    <col min="10498" max="10510" width="11.7109375" style="42" customWidth="1"/>
    <col min="10511" max="10511" width="14" style="42" customWidth="1"/>
    <col min="10512" max="10512" width="11.5703125" style="42" bestFit="1" customWidth="1"/>
    <col min="10513" max="10513" width="2.42578125" style="42" customWidth="1"/>
    <col min="10514" max="10752" width="9.140625" style="42"/>
    <col min="10753" max="10753" width="52.7109375" style="42" customWidth="1"/>
    <col min="10754" max="10766" width="11.7109375" style="42" customWidth="1"/>
    <col min="10767" max="10767" width="14" style="42" customWidth="1"/>
    <col min="10768" max="10768" width="11.5703125" style="42" bestFit="1" customWidth="1"/>
    <col min="10769" max="10769" width="2.42578125" style="42" customWidth="1"/>
    <col min="10770" max="11008" width="9.140625" style="42"/>
    <col min="11009" max="11009" width="52.7109375" style="42" customWidth="1"/>
    <col min="11010" max="11022" width="11.7109375" style="42" customWidth="1"/>
    <col min="11023" max="11023" width="14" style="42" customWidth="1"/>
    <col min="11024" max="11024" width="11.5703125" style="42" bestFit="1" customWidth="1"/>
    <col min="11025" max="11025" width="2.42578125" style="42" customWidth="1"/>
    <col min="11026" max="11264" width="9.140625" style="42"/>
    <col min="11265" max="11265" width="52.7109375" style="42" customWidth="1"/>
    <col min="11266" max="11278" width="11.7109375" style="42" customWidth="1"/>
    <col min="11279" max="11279" width="14" style="42" customWidth="1"/>
    <col min="11280" max="11280" width="11.5703125" style="42" bestFit="1" customWidth="1"/>
    <col min="11281" max="11281" width="2.42578125" style="42" customWidth="1"/>
    <col min="11282" max="11520" width="9.140625" style="42"/>
    <col min="11521" max="11521" width="52.7109375" style="42" customWidth="1"/>
    <col min="11522" max="11534" width="11.7109375" style="42" customWidth="1"/>
    <col min="11535" max="11535" width="14" style="42" customWidth="1"/>
    <col min="11536" max="11536" width="11.5703125" style="42" bestFit="1" customWidth="1"/>
    <col min="11537" max="11537" width="2.42578125" style="42" customWidth="1"/>
    <col min="11538" max="11776" width="9.140625" style="42"/>
    <col min="11777" max="11777" width="52.7109375" style="42" customWidth="1"/>
    <col min="11778" max="11790" width="11.7109375" style="42" customWidth="1"/>
    <col min="11791" max="11791" width="14" style="42" customWidth="1"/>
    <col min="11792" max="11792" width="11.5703125" style="42" bestFit="1" customWidth="1"/>
    <col min="11793" max="11793" width="2.42578125" style="42" customWidth="1"/>
    <col min="11794" max="12032" width="9.140625" style="42"/>
    <col min="12033" max="12033" width="52.7109375" style="42" customWidth="1"/>
    <col min="12034" max="12046" width="11.7109375" style="42" customWidth="1"/>
    <col min="12047" max="12047" width="14" style="42" customWidth="1"/>
    <col min="12048" max="12048" width="11.5703125" style="42" bestFit="1" customWidth="1"/>
    <col min="12049" max="12049" width="2.42578125" style="42" customWidth="1"/>
    <col min="12050" max="12288" width="9.140625" style="42"/>
    <col min="12289" max="12289" width="52.7109375" style="42" customWidth="1"/>
    <col min="12290" max="12302" width="11.7109375" style="42" customWidth="1"/>
    <col min="12303" max="12303" width="14" style="42" customWidth="1"/>
    <col min="12304" max="12304" width="11.5703125" style="42" bestFit="1" customWidth="1"/>
    <col min="12305" max="12305" width="2.42578125" style="42" customWidth="1"/>
    <col min="12306" max="12544" width="9.140625" style="42"/>
    <col min="12545" max="12545" width="52.7109375" style="42" customWidth="1"/>
    <col min="12546" max="12558" width="11.7109375" style="42" customWidth="1"/>
    <col min="12559" max="12559" width="14" style="42" customWidth="1"/>
    <col min="12560" max="12560" width="11.5703125" style="42" bestFit="1" customWidth="1"/>
    <col min="12561" max="12561" width="2.42578125" style="42" customWidth="1"/>
    <col min="12562" max="12800" width="9.140625" style="42"/>
    <col min="12801" max="12801" width="52.7109375" style="42" customWidth="1"/>
    <col min="12802" max="12814" width="11.7109375" style="42" customWidth="1"/>
    <col min="12815" max="12815" width="14" style="42" customWidth="1"/>
    <col min="12816" max="12816" width="11.5703125" style="42" bestFit="1" customWidth="1"/>
    <col min="12817" max="12817" width="2.42578125" style="42" customWidth="1"/>
    <col min="12818" max="13056" width="9.140625" style="42"/>
    <col min="13057" max="13057" width="52.7109375" style="42" customWidth="1"/>
    <col min="13058" max="13070" width="11.7109375" style="42" customWidth="1"/>
    <col min="13071" max="13071" width="14" style="42" customWidth="1"/>
    <col min="13072" max="13072" width="11.5703125" style="42" bestFit="1" customWidth="1"/>
    <col min="13073" max="13073" width="2.42578125" style="42" customWidth="1"/>
    <col min="13074" max="13312" width="9.140625" style="42"/>
    <col min="13313" max="13313" width="52.7109375" style="42" customWidth="1"/>
    <col min="13314" max="13326" width="11.7109375" style="42" customWidth="1"/>
    <col min="13327" max="13327" width="14" style="42" customWidth="1"/>
    <col min="13328" max="13328" width="11.5703125" style="42" bestFit="1" customWidth="1"/>
    <col min="13329" max="13329" width="2.42578125" style="42" customWidth="1"/>
    <col min="13330" max="13568" width="9.140625" style="42"/>
    <col min="13569" max="13569" width="52.7109375" style="42" customWidth="1"/>
    <col min="13570" max="13582" width="11.7109375" style="42" customWidth="1"/>
    <col min="13583" max="13583" width="14" style="42" customWidth="1"/>
    <col min="13584" max="13584" width="11.5703125" style="42" bestFit="1" customWidth="1"/>
    <col min="13585" max="13585" width="2.42578125" style="42" customWidth="1"/>
    <col min="13586" max="13824" width="9.140625" style="42"/>
    <col min="13825" max="13825" width="52.7109375" style="42" customWidth="1"/>
    <col min="13826" max="13838" width="11.7109375" style="42" customWidth="1"/>
    <col min="13839" max="13839" width="14" style="42" customWidth="1"/>
    <col min="13840" max="13840" width="11.5703125" style="42" bestFit="1" customWidth="1"/>
    <col min="13841" max="13841" width="2.42578125" style="42" customWidth="1"/>
    <col min="13842" max="14080" width="9.140625" style="42"/>
    <col min="14081" max="14081" width="52.7109375" style="42" customWidth="1"/>
    <col min="14082" max="14094" width="11.7109375" style="42" customWidth="1"/>
    <col min="14095" max="14095" width="14" style="42" customWidth="1"/>
    <col min="14096" max="14096" width="11.5703125" style="42" bestFit="1" customWidth="1"/>
    <col min="14097" max="14097" width="2.42578125" style="42" customWidth="1"/>
    <col min="14098" max="14336" width="9.140625" style="42"/>
    <col min="14337" max="14337" width="52.7109375" style="42" customWidth="1"/>
    <col min="14338" max="14350" width="11.7109375" style="42" customWidth="1"/>
    <col min="14351" max="14351" width="14" style="42" customWidth="1"/>
    <col min="14352" max="14352" width="11.5703125" style="42" bestFit="1" customWidth="1"/>
    <col min="14353" max="14353" width="2.42578125" style="42" customWidth="1"/>
    <col min="14354" max="14592" width="9.140625" style="42"/>
    <col min="14593" max="14593" width="52.7109375" style="42" customWidth="1"/>
    <col min="14594" max="14606" width="11.7109375" style="42" customWidth="1"/>
    <col min="14607" max="14607" width="14" style="42" customWidth="1"/>
    <col min="14608" max="14608" width="11.5703125" style="42" bestFit="1" customWidth="1"/>
    <col min="14609" max="14609" width="2.42578125" style="42" customWidth="1"/>
    <col min="14610" max="14848" width="9.140625" style="42"/>
    <col min="14849" max="14849" width="52.7109375" style="42" customWidth="1"/>
    <col min="14850" max="14862" width="11.7109375" style="42" customWidth="1"/>
    <col min="14863" max="14863" width="14" style="42" customWidth="1"/>
    <col min="14864" max="14864" width="11.5703125" style="42" bestFit="1" customWidth="1"/>
    <col min="14865" max="14865" width="2.42578125" style="42" customWidth="1"/>
    <col min="14866" max="15104" width="9.140625" style="42"/>
    <col min="15105" max="15105" width="52.7109375" style="42" customWidth="1"/>
    <col min="15106" max="15118" width="11.7109375" style="42" customWidth="1"/>
    <col min="15119" max="15119" width="14" style="42" customWidth="1"/>
    <col min="15120" max="15120" width="11.5703125" style="42" bestFit="1" customWidth="1"/>
    <col min="15121" max="15121" width="2.42578125" style="42" customWidth="1"/>
    <col min="15122" max="15360" width="9.140625" style="42"/>
    <col min="15361" max="15361" width="52.7109375" style="42" customWidth="1"/>
    <col min="15362" max="15374" width="11.7109375" style="42" customWidth="1"/>
    <col min="15375" max="15375" width="14" style="42" customWidth="1"/>
    <col min="15376" max="15376" width="11.5703125" style="42" bestFit="1" customWidth="1"/>
    <col min="15377" max="15377" width="2.42578125" style="42" customWidth="1"/>
    <col min="15378" max="15616" width="9.140625" style="42"/>
    <col min="15617" max="15617" width="52.7109375" style="42" customWidth="1"/>
    <col min="15618" max="15630" width="11.7109375" style="42" customWidth="1"/>
    <col min="15631" max="15631" width="14" style="42" customWidth="1"/>
    <col min="15632" max="15632" width="11.5703125" style="42" bestFit="1" customWidth="1"/>
    <col min="15633" max="15633" width="2.42578125" style="42" customWidth="1"/>
    <col min="15634" max="15872" width="9.140625" style="42"/>
    <col min="15873" max="15873" width="52.7109375" style="42" customWidth="1"/>
    <col min="15874" max="15886" width="11.7109375" style="42" customWidth="1"/>
    <col min="15887" max="15887" width="14" style="42" customWidth="1"/>
    <col min="15888" max="15888" width="11.5703125" style="42" bestFit="1" customWidth="1"/>
    <col min="15889" max="15889" width="2.42578125" style="42" customWidth="1"/>
    <col min="15890" max="16128" width="9.140625" style="42"/>
    <col min="16129" max="16129" width="52.7109375" style="42" customWidth="1"/>
    <col min="16130" max="16142" width="11.7109375" style="42" customWidth="1"/>
    <col min="16143" max="16143" width="14" style="42" customWidth="1"/>
    <col min="16144" max="16144" width="11.5703125" style="42" bestFit="1" customWidth="1"/>
    <col min="16145" max="16145" width="2.42578125" style="42" customWidth="1"/>
    <col min="16146" max="16384" width="9.140625" style="42"/>
  </cols>
  <sheetData>
    <row r="1" spans="1:26" s="44" customFormat="1" ht="3.75" customHeight="1">
      <c r="A1" s="172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</row>
    <row r="2" spans="1:26" s="203" customFormat="1" ht="39" customHeight="1">
      <c r="A2" s="691" t="s">
        <v>146</v>
      </c>
      <c r="B2" s="691"/>
      <c r="C2" s="691"/>
      <c r="D2" s="691"/>
      <c r="E2" s="691"/>
      <c r="F2" s="691"/>
      <c r="G2" s="691"/>
      <c r="H2" s="691"/>
      <c r="I2" s="691"/>
      <c r="J2" s="691"/>
      <c r="K2" s="691"/>
      <c r="L2" s="691"/>
      <c r="M2" s="691"/>
      <c r="N2" s="691"/>
      <c r="O2" s="691"/>
      <c r="P2" s="691"/>
    </row>
    <row r="3" spans="1:26" s="203" customFormat="1" ht="27" customHeight="1">
      <c r="A3" s="691" t="s">
        <v>280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691"/>
      <c r="M3" s="691"/>
      <c r="N3" s="691"/>
      <c r="O3" s="691"/>
      <c r="P3" s="691"/>
    </row>
    <row r="4" spans="1:26" s="203" customFormat="1" ht="27" customHeight="1">
      <c r="A4" s="691" t="s">
        <v>2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</row>
    <row r="5" spans="1:26" s="205" customFormat="1" ht="39" customHeight="1">
      <c r="A5" s="692" t="s">
        <v>3</v>
      </c>
      <c r="B5" s="692"/>
      <c r="C5" s="692"/>
      <c r="D5" s="692"/>
      <c r="E5" s="692"/>
      <c r="F5" s="692"/>
      <c r="G5" s="692"/>
      <c r="H5" s="692"/>
      <c r="I5" s="692"/>
      <c r="J5" s="692"/>
      <c r="K5" s="692"/>
      <c r="L5" s="692"/>
      <c r="M5" s="692"/>
      <c r="N5" s="692"/>
      <c r="O5" s="692"/>
      <c r="P5" s="692"/>
    </row>
    <row r="6" spans="1:26" ht="6" customHeight="1">
      <c r="A6" s="139"/>
    </row>
    <row r="7" spans="1:26" ht="6" customHeight="1">
      <c r="A7" s="290"/>
      <c r="B7" s="291"/>
      <c r="C7" s="292"/>
      <c r="D7" s="292"/>
      <c r="E7" s="292"/>
      <c r="F7" s="292"/>
      <c r="G7" s="292"/>
      <c r="H7" s="291"/>
      <c r="I7" s="291"/>
      <c r="J7" s="291"/>
      <c r="K7" s="293"/>
      <c r="L7" s="293"/>
      <c r="M7" s="291"/>
      <c r="N7" s="291"/>
      <c r="O7" s="291"/>
      <c r="P7" s="293"/>
      <c r="Q7" s="194"/>
      <c r="R7" s="114"/>
      <c r="S7" s="114"/>
      <c r="T7" s="114"/>
      <c r="U7" s="114"/>
      <c r="V7" s="114"/>
    </row>
    <row r="8" spans="1:26" ht="43.5" customHeight="1">
      <c r="A8" s="294"/>
      <c r="B8" s="295" t="s">
        <v>56</v>
      </c>
      <c r="C8" s="295" t="s">
        <v>62</v>
      </c>
      <c r="D8" s="295" t="s">
        <v>240</v>
      </c>
      <c r="E8" s="295" t="s">
        <v>241</v>
      </c>
      <c r="F8" s="295" t="s">
        <v>242</v>
      </c>
      <c r="G8" s="295" t="s">
        <v>65</v>
      </c>
      <c r="H8" s="295" t="s">
        <v>63</v>
      </c>
      <c r="I8" s="295" t="s">
        <v>64</v>
      </c>
      <c r="J8" s="295" t="s">
        <v>59</v>
      </c>
      <c r="K8" s="295" t="s">
        <v>60</v>
      </c>
      <c r="L8" s="295" t="s">
        <v>66</v>
      </c>
      <c r="M8" s="295" t="s">
        <v>67</v>
      </c>
      <c r="N8" s="295" t="s">
        <v>68</v>
      </c>
      <c r="O8" s="296" t="s">
        <v>198</v>
      </c>
      <c r="P8" s="297" t="s">
        <v>15</v>
      </c>
      <c r="Q8" s="194"/>
      <c r="Y8" s="42">
        <v>1</v>
      </c>
      <c r="Z8" s="42">
        <v>1</v>
      </c>
    </row>
    <row r="9" spans="1:26" ht="33" customHeight="1">
      <c r="A9" s="298" t="s">
        <v>16</v>
      </c>
      <c r="B9" s="147">
        <v>1300102.26318</v>
      </c>
      <c r="C9" s="148">
        <v>514283.04454999999</v>
      </c>
      <c r="D9" s="148">
        <v>1705466.6069100001</v>
      </c>
      <c r="E9" s="148">
        <v>2492638.5183800003</v>
      </c>
      <c r="F9" s="148">
        <v>1010581.74752</v>
      </c>
      <c r="G9" s="148">
        <v>303789.43894999998</v>
      </c>
      <c r="H9" s="147">
        <v>253894.00235</v>
      </c>
      <c r="I9" s="147">
        <v>0</v>
      </c>
      <c r="J9" s="147">
        <v>29879.368859999999</v>
      </c>
      <c r="K9" s="147">
        <v>138628.78044999999</v>
      </c>
      <c r="L9" s="147">
        <v>302.87867</v>
      </c>
      <c r="M9" s="147">
        <v>0</v>
      </c>
      <c r="N9" s="147">
        <v>406.42613</v>
      </c>
      <c r="O9" s="147">
        <f t="shared" ref="O9:O33" si="0">SUM(B9:N9)</f>
        <v>7749973.0759499995</v>
      </c>
      <c r="P9" s="178">
        <f t="shared" ref="P9:P33" si="1">+O9/$O$36</f>
        <v>0.71435985119708212</v>
      </c>
      <c r="Q9" s="194"/>
      <c r="R9" s="114"/>
      <c r="S9" s="114"/>
      <c r="T9" s="114"/>
      <c r="U9" s="114"/>
      <c r="V9" s="114"/>
    </row>
    <row r="10" spans="1:26" ht="33" customHeight="1">
      <c r="A10" s="298" t="s">
        <v>17</v>
      </c>
      <c r="B10" s="147">
        <v>20095.01038</v>
      </c>
      <c r="C10" s="148">
        <v>0</v>
      </c>
      <c r="D10" s="148">
        <v>28707.930420000001</v>
      </c>
      <c r="E10" s="148">
        <v>17567.870059999997</v>
      </c>
      <c r="F10" s="148">
        <v>15397.203099999999</v>
      </c>
      <c r="G10" s="148">
        <v>1545.97938</v>
      </c>
      <c r="H10" s="147">
        <v>3321.4186</v>
      </c>
      <c r="I10" s="147">
        <v>1045.7213199999999</v>
      </c>
      <c r="J10" s="147">
        <v>0</v>
      </c>
      <c r="K10" s="147">
        <v>0</v>
      </c>
      <c r="L10" s="147">
        <v>0</v>
      </c>
      <c r="M10" s="147">
        <v>5488</v>
      </c>
      <c r="N10" s="147">
        <v>0</v>
      </c>
      <c r="O10" s="147">
        <f t="shared" si="0"/>
        <v>93169.133260000002</v>
      </c>
      <c r="P10" s="178">
        <f t="shared" si="1"/>
        <v>8.587937986302769E-3</v>
      </c>
      <c r="Q10" s="194"/>
      <c r="R10" s="114"/>
      <c r="S10" s="114"/>
      <c r="T10" s="114"/>
      <c r="U10" s="114"/>
      <c r="V10" s="114"/>
    </row>
    <row r="11" spans="1:26" ht="33" customHeight="1">
      <c r="A11" s="298" t="s">
        <v>18</v>
      </c>
      <c r="B11" s="147">
        <v>0</v>
      </c>
      <c r="C11" s="148">
        <v>2136.4659999999999</v>
      </c>
      <c r="D11" s="148">
        <v>0</v>
      </c>
      <c r="E11" s="148">
        <v>0</v>
      </c>
      <c r="F11" s="148">
        <v>0</v>
      </c>
      <c r="G11" s="148">
        <v>0</v>
      </c>
      <c r="H11" s="147">
        <v>0</v>
      </c>
      <c r="I11" s="147">
        <v>0</v>
      </c>
      <c r="J11" s="147">
        <v>0</v>
      </c>
      <c r="K11" s="147">
        <v>0</v>
      </c>
      <c r="L11" s="147">
        <v>0</v>
      </c>
      <c r="M11" s="147">
        <v>0</v>
      </c>
      <c r="N11" s="147">
        <v>0</v>
      </c>
      <c r="O11" s="147">
        <f t="shared" si="0"/>
        <v>2136.4659999999999</v>
      </c>
      <c r="P11" s="178">
        <f t="shared" si="1"/>
        <v>1.9693043045321048E-4</v>
      </c>
      <c r="Q11" s="194"/>
      <c r="R11" s="114"/>
      <c r="S11" s="114"/>
      <c r="T11" s="114"/>
      <c r="U11" s="114"/>
      <c r="V11" s="114"/>
    </row>
    <row r="12" spans="1:26" ht="33" customHeight="1">
      <c r="A12" s="298" t="s">
        <v>19</v>
      </c>
      <c r="B12" s="147">
        <v>0</v>
      </c>
      <c r="C12" s="148">
        <v>0</v>
      </c>
      <c r="D12" s="148">
        <v>41.33426</v>
      </c>
      <c r="E12" s="148">
        <v>378.45954999999998</v>
      </c>
      <c r="F12" s="148">
        <v>0</v>
      </c>
      <c r="G12" s="148">
        <v>0</v>
      </c>
      <c r="H12" s="147">
        <v>0</v>
      </c>
      <c r="I12" s="147">
        <v>0</v>
      </c>
      <c r="J12" s="147">
        <v>0</v>
      </c>
      <c r="K12" s="147">
        <v>0</v>
      </c>
      <c r="L12" s="147">
        <v>0</v>
      </c>
      <c r="M12" s="147">
        <v>0</v>
      </c>
      <c r="N12" s="147">
        <v>0</v>
      </c>
      <c r="O12" s="147">
        <f t="shared" si="0"/>
        <v>419.79381000000001</v>
      </c>
      <c r="P12" s="178">
        <f t="shared" si="1"/>
        <v>3.8694823931152315E-5</v>
      </c>
      <c r="Q12" s="194"/>
      <c r="R12" s="114"/>
      <c r="S12" s="114"/>
      <c r="T12" s="114"/>
      <c r="U12" s="114"/>
      <c r="V12" s="114"/>
    </row>
    <row r="13" spans="1:26" ht="33" customHeight="1">
      <c r="A13" s="298" t="s">
        <v>35</v>
      </c>
      <c r="B13" s="147">
        <v>443672.98324999999</v>
      </c>
      <c r="C13" s="148">
        <v>115357.75485</v>
      </c>
      <c r="D13" s="148">
        <v>94578.809420000005</v>
      </c>
      <c r="E13" s="148">
        <v>513328.58529000002</v>
      </c>
      <c r="F13" s="148">
        <v>139372.98131</v>
      </c>
      <c r="G13" s="148">
        <v>155310.87050999998</v>
      </c>
      <c r="H13" s="147">
        <v>58852.607899999995</v>
      </c>
      <c r="I13" s="147">
        <v>0</v>
      </c>
      <c r="J13" s="147">
        <v>3228.2009900000003</v>
      </c>
      <c r="K13" s="147">
        <v>2291.7807699999998</v>
      </c>
      <c r="L13" s="147">
        <v>2264.55575</v>
      </c>
      <c r="M13" s="147">
        <v>0</v>
      </c>
      <c r="N13" s="147">
        <v>51140.937429999998</v>
      </c>
      <c r="O13" s="147">
        <f t="shared" si="0"/>
        <v>1579400.0674700001</v>
      </c>
      <c r="P13" s="178">
        <f t="shared" si="1"/>
        <v>0.14558244088354172</v>
      </c>
      <c r="Q13" s="194"/>
      <c r="R13" s="114"/>
      <c r="S13" s="114"/>
      <c r="T13" s="114"/>
      <c r="U13" s="114"/>
      <c r="V13" s="114"/>
    </row>
    <row r="14" spans="1:26" ht="33" customHeight="1">
      <c r="A14" s="298" t="s">
        <v>36</v>
      </c>
      <c r="B14" s="147">
        <v>83851.539870000008</v>
      </c>
      <c r="C14" s="148">
        <v>0</v>
      </c>
      <c r="D14" s="148">
        <v>74275.835999999996</v>
      </c>
      <c r="E14" s="148">
        <v>85046.340150000004</v>
      </c>
      <c r="F14" s="148">
        <v>34727.126539999997</v>
      </c>
      <c r="G14" s="148">
        <v>11575.63509</v>
      </c>
      <c r="H14" s="147">
        <v>14295.062019999999</v>
      </c>
      <c r="I14" s="147">
        <v>194.26193000000001</v>
      </c>
      <c r="J14" s="147">
        <v>0</v>
      </c>
      <c r="K14" s="147">
        <v>0</v>
      </c>
      <c r="L14" s="147">
        <v>9496.9749800000009</v>
      </c>
      <c r="M14" s="147">
        <v>17220.38654</v>
      </c>
      <c r="N14" s="147">
        <v>0</v>
      </c>
      <c r="O14" s="147">
        <f t="shared" si="0"/>
        <v>330683.16311999998</v>
      </c>
      <c r="P14" s="178">
        <f t="shared" si="1"/>
        <v>3.0480980112414999E-2</v>
      </c>
      <c r="Q14" s="194"/>
      <c r="R14" s="114"/>
      <c r="S14" s="114"/>
      <c r="T14" s="114"/>
      <c r="U14" s="114"/>
      <c r="V14" s="114"/>
    </row>
    <row r="15" spans="1:26" ht="33" customHeight="1">
      <c r="A15" s="298" t="s">
        <v>37</v>
      </c>
      <c r="B15" s="147">
        <v>240.03399999999999</v>
      </c>
      <c r="C15" s="148">
        <v>0</v>
      </c>
      <c r="D15" s="148">
        <v>344.95759000000004</v>
      </c>
      <c r="E15" s="148">
        <v>182.05845000000002</v>
      </c>
      <c r="F15" s="148">
        <v>0</v>
      </c>
      <c r="G15" s="148">
        <v>0</v>
      </c>
      <c r="H15" s="147">
        <v>0</v>
      </c>
      <c r="I15" s="147">
        <v>0</v>
      </c>
      <c r="J15" s="147">
        <v>0</v>
      </c>
      <c r="K15" s="147">
        <v>0</v>
      </c>
      <c r="L15" s="147">
        <v>0</v>
      </c>
      <c r="M15" s="147">
        <v>0</v>
      </c>
      <c r="N15" s="147">
        <v>0</v>
      </c>
      <c r="O15" s="147">
        <f t="shared" si="0"/>
        <v>767.05004000000008</v>
      </c>
      <c r="P15" s="178">
        <f t="shared" si="1"/>
        <v>7.0703439491362062E-5</v>
      </c>
      <c r="Q15" s="194"/>
      <c r="R15" s="114"/>
      <c r="S15" s="114"/>
      <c r="T15" s="114"/>
      <c r="U15" s="114"/>
      <c r="V15" s="114"/>
    </row>
    <row r="16" spans="1:26" ht="33" customHeight="1">
      <c r="A16" s="298" t="s">
        <v>277</v>
      </c>
      <c r="B16" s="147">
        <v>176.51172</v>
      </c>
      <c r="C16" s="148">
        <v>0</v>
      </c>
      <c r="D16" s="148">
        <v>0</v>
      </c>
      <c r="E16" s="148">
        <v>97.116420000000005</v>
      </c>
      <c r="F16" s="148">
        <v>0</v>
      </c>
      <c r="G16" s="148">
        <v>0</v>
      </c>
      <c r="H16" s="147">
        <v>0</v>
      </c>
      <c r="I16" s="147">
        <v>0</v>
      </c>
      <c r="J16" s="147">
        <v>0</v>
      </c>
      <c r="K16" s="147">
        <v>0</v>
      </c>
      <c r="L16" s="147">
        <v>0</v>
      </c>
      <c r="M16" s="147">
        <v>0</v>
      </c>
      <c r="N16" s="147">
        <v>0</v>
      </c>
      <c r="O16" s="147">
        <f t="shared" si="0"/>
        <v>273.62814000000003</v>
      </c>
      <c r="P16" s="178">
        <f t="shared" si="1"/>
        <v>2.5221888574080446E-5</v>
      </c>
      <c r="Q16" s="194"/>
      <c r="R16" s="114"/>
      <c r="S16" s="114"/>
      <c r="T16" s="114"/>
      <c r="U16" s="114"/>
      <c r="V16" s="114"/>
    </row>
    <row r="17" spans="1:22" ht="33" customHeight="1">
      <c r="A17" s="298" t="s">
        <v>39</v>
      </c>
      <c r="B17" s="147">
        <v>0</v>
      </c>
      <c r="C17" s="148">
        <v>0</v>
      </c>
      <c r="D17" s="148">
        <v>0</v>
      </c>
      <c r="E17" s="148">
        <v>0</v>
      </c>
      <c r="F17" s="148">
        <v>0</v>
      </c>
      <c r="G17" s="148">
        <v>0</v>
      </c>
      <c r="H17" s="147">
        <v>0</v>
      </c>
      <c r="I17" s="147">
        <v>0</v>
      </c>
      <c r="J17" s="147">
        <v>0</v>
      </c>
      <c r="K17" s="147">
        <v>0</v>
      </c>
      <c r="L17" s="147">
        <v>0</v>
      </c>
      <c r="M17" s="147">
        <v>0</v>
      </c>
      <c r="N17" s="147">
        <v>0</v>
      </c>
      <c r="O17" s="147">
        <f t="shared" si="0"/>
        <v>0</v>
      </c>
      <c r="P17" s="178">
        <f t="shared" si="1"/>
        <v>0</v>
      </c>
      <c r="Q17" s="194"/>
      <c r="R17" s="114"/>
      <c r="S17" s="114"/>
      <c r="T17" s="114"/>
      <c r="U17" s="114"/>
      <c r="V17" s="114"/>
    </row>
    <row r="18" spans="1:22" ht="33" customHeight="1">
      <c r="A18" s="298" t="s">
        <v>40</v>
      </c>
      <c r="B18" s="147">
        <v>4776.5116699999999</v>
      </c>
      <c r="C18" s="148">
        <v>0</v>
      </c>
      <c r="D18" s="148">
        <v>0</v>
      </c>
      <c r="E18" s="148">
        <v>0</v>
      </c>
      <c r="F18" s="148">
        <v>0</v>
      </c>
      <c r="G18" s="148">
        <v>0</v>
      </c>
      <c r="H18" s="147">
        <v>0</v>
      </c>
      <c r="I18" s="147">
        <v>0</v>
      </c>
      <c r="J18" s="147">
        <v>0</v>
      </c>
      <c r="K18" s="147">
        <v>0</v>
      </c>
      <c r="L18" s="147">
        <v>0</v>
      </c>
      <c r="M18" s="147">
        <v>0</v>
      </c>
      <c r="N18" s="147">
        <v>0</v>
      </c>
      <c r="O18" s="147">
        <f t="shared" si="0"/>
        <v>4776.5116699999999</v>
      </c>
      <c r="P18" s="178">
        <f t="shared" si="1"/>
        <v>4.402787122462437E-4</v>
      </c>
      <c r="Q18" s="194"/>
      <c r="R18" s="114"/>
      <c r="S18" s="114"/>
      <c r="T18" s="114"/>
      <c r="U18" s="114"/>
      <c r="V18" s="114"/>
    </row>
    <row r="19" spans="1:22" ht="33" customHeight="1">
      <c r="A19" s="298" t="s">
        <v>41</v>
      </c>
      <c r="B19" s="147">
        <v>2021.2</v>
      </c>
      <c r="C19" s="148">
        <v>0</v>
      </c>
      <c r="D19" s="148">
        <v>0</v>
      </c>
      <c r="E19" s="148">
        <v>0</v>
      </c>
      <c r="F19" s="148">
        <v>0</v>
      </c>
      <c r="G19" s="148">
        <v>0</v>
      </c>
      <c r="H19" s="147">
        <v>0</v>
      </c>
      <c r="I19" s="147">
        <v>0</v>
      </c>
      <c r="J19" s="147">
        <v>0</v>
      </c>
      <c r="K19" s="147">
        <v>0</v>
      </c>
      <c r="L19" s="147">
        <v>0</v>
      </c>
      <c r="M19" s="147">
        <v>0</v>
      </c>
      <c r="N19" s="147">
        <v>0</v>
      </c>
      <c r="O19" s="147">
        <f t="shared" si="0"/>
        <v>2021.2</v>
      </c>
      <c r="P19" s="178">
        <f t="shared" si="1"/>
        <v>1.8630569643141013E-4</v>
      </c>
      <c r="Q19" s="194"/>
      <c r="R19" s="114"/>
      <c r="S19" s="114"/>
      <c r="T19" s="114"/>
      <c r="U19" s="114"/>
      <c r="V19" s="114"/>
    </row>
    <row r="20" spans="1:22" ht="33" customHeight="1">
      <c r="A20" s="298" t="s">
        <v>22</v>
      </c>
      <c r="B20" s="147">
        <v>5140.7561500000002</v>
      </c>
      <c r="C20" s="148">
        <v>30658.133969999999</v>
      </c>
      <c r="D20" s="148">
        <v>22641.076949999999</v>
      </c>
      <c r="E20" s="148">
        <v>1712.1351200000001</v>
      </c>
      <c r="F20" s="148">
        <v>10691.70952</v>
      </c>
      <c r="G20" s="148">
        <v>24298.803520000001</v>
      </c>
      <c r="H20" s="147">
        <v>547.26535000000001</v>
      </c>
      <c r="I20" s="147">
        <v>170.35220000000001</v>
      </c>
      <c r="J20" s="147">
        <v>12</v>
      </c>
      <c r="K20" s="147">
        <v>0</v>
      </c>
      <c r="L20" s="147">
        <v>753.47109</v>
      </c>
      <c r="M20" s="147">
        <v>60</v>
      </c>
      <c r="N20" s="147">
        <v>21667.949789999999</v>
      </c>
      <c r="O20" s="147">
        <f t="shared" si="0"/>
        <v>118353.65366</v>
      </c>
      <c r="P20" s="178">
        <f t="shared" si="1"/>
        <v>1.0909340921397295E-2</v>
      </c>
      <c r="Q20" s="194"/>
      <c r="R20" s="114"/>
      <c r="S20" s="114"/>
      <c r="T20" s="114"/>
      <c r="U20" s="114"/>
      <c r="V20" s="114"/>
    </row>
    <row r="21" spans="1:22" ht="33" customHeight="1">
      <c r="A21" s="298" t="s">
        <v>23</v>
      </c>
      <c r="B21" s="147">
        <v>0</v>
      </c>
      <c r="C21" s="148">
        <v>0</v>
      </c>
      <c r="D21" s="148">
        <v>0</v>
      </c>
      <c r="E21" s="148">
        <v>0</v>
      </c>
      <c r="F21" s="148">
        <v>0</v>
      </c>
      <c r="G21" s="148">
        <v>0</v>
      </c>
      <c r="H21" s="147">
        <v>0</v>
      </c>
      <c r="I21" s="147">
        <v>805.88472000000002</v>
      </c>
      <c r="J21" s="147">
        <v>138.16999999999999</v>
      </c>
      <c r="K21" s="147">
        <v>0</v>
      </c>
      <c r="L21" s="147">
        <v>3282.2756600000002</v>
      </c>
      <c r="M21" s="147">
        <v>13671.969640000001</v>
      </c>
      <c r="N21" s="147">
        <v>2320.1777599999996</v>
      </c>
      <c r="O21" s="147">
        <f t="shared" si="0"/>
        <v>20218.477780000001</v>
      </c>
      <c r="P21" s="178">
        <f t="shared" si="1"/>
        <v>1.8636540587699838E-3</v>
      </c>
      <c r="Q21" s="194"/>
      <c r="R21" s="114"/>
      <c r="S21" s="114"/>
      <c r="T21" s="114"/>
      <c r="U21" s="114"/>
      <c r="V21" s="114"/>
    </row>
    <row r="22" spans="1:22" ht="33" customHeight="1">
      <c r="A22" s="298" t="s">
        <v>24</v>
      </c>
      <c r="B22" s="147">
        <v>76577.046450000009</v>
      </c>
      <c r="C22" s="148">
        <v>0</v>
      </c>
      <c r="D22" s="148">
        <v>0</v>
      </c>
      <c r="E22" s="148">
        <v>77786.218049999996</v>
      </c>
      <c r="F22" s="148">
        <v>35886.557740000004</v>
      </c>
      <c r="G22" s="148">
        <v>0</v>
      </c>
      <c r="H22" s="147">
        <v>6832.7574100000002</v>
      </c>
      <c r="I22" s="147">
        <v>458.55853000000002</v>
      </c>
      <c r="J22" s="147">
        <v>0</v>
      </c>
      <c r="K22" s="147">
        <v>0</v>
      </c>
      <c r="L22" s="147">
        <v>3706.0030000000002</v>
      </c>
      <c r="M22" s="147">
        <v>0</v>
      </c>
      <c r="N22" s="147">
        <v>2771.2440000000001</v>
      </c>
      <c r="O22" s="147">
        <f t="shared" si="0"/>
        <v>204018.38518000001</v>
      </c>
      <c r="P22" s="178">
        <f t="shared" si="1"/>
        <v>1.8805554787142086E-2</v>
      </c>
      <c r="Q22" s="194"/>
      <c r="R22" s="114"/>
      <c r="S22" s="114"/>
      <c r="T22" s="114"/>
      <c r="U22" s="114"/>
      <c r="V22" s="114"/>
    </row>
    <row r="23" spans="1:22" ht="33" customHeight="1">
      <c r="A23" s="298" t="s">
        <v>25</v>
      </c>
      <c r="B23" s="147">
        <v>0</v>
      </c>
      <c r="C23" s="148">
        <v>0</v>
      </c>
      <c r="D23" s="148">
        <v>0</v>
      </c>
      <c r="E23" s="148">
        <v>0</v>
      </c>
      <c r="F23" s="148">
        <v>0</v>
      </c>
      <c r="G23" s="148">
        <v>0</v>
      </c>
      <c r="H23" s="147">
        <v>0</v>
      </c>
      <c r="I23" s="147">
        <v>0</v>
      </c>
      <c r="J23" s="147">
        <v>0</v>
      </c>
      <c r="K23" s="147">
        <v>0</v>
      </c>
      <c r="L23" s="147">
        <v>0</v>
      </c>
      <c r="M23" s="147">
        <v>0</v>
      </c>
      <c r="N23" s="147">
        <v>0</v>
      </c>
      <c r="O23" s="147">
        <f t="shared" si="0"/>
        <v>0</v>
      </c>
      <c r="P23" s="178">
        <f t="shared" si="1"/>
        <v>0</v>
      </c>
      <c r="Q23" s="194"/>
      <c r="R23" s="114"/>
      <c r="S23" s="114"/>
      <c r="T23" s="114"/>
      <c r="U23" s="114"/>
      <c r="V23" s="114"/>
    </row>
    <row r="24" spans="1:22" ht="33" customHeight="1">
      <c r="A24" s="298" t="s">
        <v>26</v>
      </c>
      <c r="B24" s="147">
        <v>0</v>
      </c>
      <c r="C24" s="148">
        <v>0</v>
      </c>
      <c r="D24" s="148">
        <v>0</v>
      </c>
      <c r="E24" s="148">
        <v>0</v>
      </c>
      <c r="F24" s="148">
        <v>0</v>
      </c>
      <c r="G24" s="148">
        <v>0</v>
      </c>
      <c r="H24" s="147">
        <v>0</v>
      </c>
      <c r="I24" s="147">
        <v>0</v>
      </c>
      <c r="J24" s="147">
        <v>0</v>
      </c>
      <c r="K24" s="147">
        <v>0</v>
      </c>
      <c r="L24" s="147">
        <v>0</v>
      </c>
      <c r="M24" s="147">
        <v>0</v>
      </c>
      <c r="N24" s="147">
        <v>0</v>
      </c>
      <c r="O24" s="147">
        <f t="shared" si="0"/>
        <v>0</v>
      </c>
      <c r="P24" s="178">
        <f t="shared" si="1"/>
        <v>0</v>
      </c>
      <c r="Q24" s="194"/>
      <c r="R24" s="114"/>
      <c r="S24" s="114"/>
      <c r="T24" s="114"/>
      <c r="U24" s="114"/>
      <c r="V24" s="114"/>
    </row>
    <row r="25" spans="1:22" ht="33" customHeight="1">
      <c r="A25" s="298" t="s">
        <v>27</v>
      </c>
      <c r="B25" s="147">
        <v>0</v>
      </c>
      <c r="C25" s="148">
        <v>0</v>
      </c>
      <c r="D25" s="148">
        <v>0</v>
      </c>
      <c r="E25" s="148">
        <v>0</v>
      </c>
      <c r="F25" s="148">
        <v>0</v>
      </c>
      <c r="G25" s="148">
        <v>0</v>
      </c>
      <c r="H25" s="147">
        <v>0</v>
      </c>
      <c r="I25" s="147">
        <v>0</v>
      </c>
      <c r="J25" s="147">
        <v>0</v>
      </c>
      <c r="K25" s="147">
        <v>0</v>
      </c>
      <c r="L25" s="147">
        <v>0</v>
      </c>
      <c r="M25" s="147">
        <v>0</v>
      </c>
      <c r="N25" s="147">
        <v>0</v>
      </c>
      <c r="O25" s="147">
        <f t="shared" si="0"/>
        <v>0</v>
      </c>
      <c r="P25" s="178">
        <f t="shared" si="1"/>
        <v>0</v>
      </c>
      <c r="Q25" s="194"/>
      <c r="R25" s="114"/>
      <c r="S25" s="114"/>
      <c r="T25" s="114"/>
      <c r="U25" s="114"/>
      <c r="V25" s="114"/>
    </row>
    <row r="26" spans="1:22" ht="33" customHeight="1">
      <c r="A26" s="298" t="s">
        <v>28</v>
      </c>
      <c r="B26" s="147">
        <v>0</v>
      </c>
      <c r="C26" s="148">
        <v>0</v>
      </c>
      <c r="D26" s="148">
        <v>0</v>
      </c>
      <c r="E26" s="148">
        <v>0</v>
      </c>
      <c r="F26" s="148">
        <v>0</v>
      </c>
      <c r="G26" s="148">
        <v>0</v>
      </c>
      <c r="H26" s="147">
        <v>0</v>
      </c>
      <c r="I26" s="147">
        <v>0</v>
      </c>
      <c r="J26" s="147">
        <v>0</v>
      </c>
      <c r="K26" s="147">
        <v>0</v>
      </c>
      <c r="L26" s="147">
        <v>0</v>
      </c>
      <c r="M26" s="147">
        <v>0</v>
      </c>
      <c r="N26" s="147">
        <v>0</v>
      </c>
      <c r="O26" s="147">
        <f t="shared" si="0"/>
        <v>0</v>
      </c>
      <c r="P26" s="178">
        <f t="shared" si="1"/>
        <v>0</v>
      </c>
      <c r="Q26" s="194"/>
      <c r="R26" s="114"/>
      <c r="S26" s="114"/>
      <c r="T26" s="114"/>
      <c r="U26" s="114"/>
      <c r="V26" s="114"/>
    </row>
    <row r="27" spans="1:22" ht="33" customHeight="1">
      <c r="A27" s="298" t="s">
        <v>29</v>
      </c>
      <c r="B27" s="147">
        <v>6.86</v>
      </c>
      <c r="C27" s="148">
        <v>0</v>
      </c>
      <c r="D27" s="148">
        <v>1150.9445600000001</v>
      </c>
      <c r="E27" s="148">
        <v>0</v>
      </c>
      <c r="F27" s="148">
        <v>0</v>
      </c>
      <c r="G27" s="148">
        <v>0</v>
      </c>
      <c r="H27" s="147">
        <v>0</v>
      </c>
      <c r="I27" s="147">
        <v>0</v>
      </c>
      <c r="J27" s="147">
        <v>0</v>
      </c>
      <c r="K27" s="147">
        <v>0</v>
      </c>
      <c r="L27" s="147">
        <v>0</v>
      </c>
      <c r="M27" s="147">
        <v>0</v>
      </c>
      <c r="N27" s="147">
        <v>0</v>
      </c>
      <c r="O27" s="147">
        <f t="shared" si="0"/>
        <v>1157.80456</v>
      </c>
      <c r="P27" s="178">
        <f t="shared" si="1"/>
        <v>1.0672154407394735E-4</v>
      </c>
      <c r="Q27" s="194"/>
      <c r="R27" s="114"/>
      <c r="S27" s="114"/>
      <c r="T27" s="114"/>
      <c r="U27" s="114"/>
      <c r="V27" s="114"/>
    </row>
    <row r="28" spans="1:22" ht="33" customHeight="1">
      <c r="A28" s="298" t="s">
        <v>278</v>
      </c>
      <c r="B28" s="147">
        <v>84.076530000000005</v>
      </c>
      <c r="C28" s="148">
        <v>0</v>
      </c>
      <c r="D28" s="148">
        <v>0</v>
      </c>
      <c r="E28" s="148">
        <v>777.80820999999992</v>
      </c>
      <c r="F28" s="148">
        <v>0</v>
      </c>
      <c r="G28" s="148">
        <v>0</v>
      </c>
      <c r="H28" s="147">
        <v>0</v>
      </c>
      <c r="I28" s="147">
        <v>0</v>
      </c>
      <c r="J28" s="147">
        <v>0</v>
      </c>
      <c r="K28" s="147">
        <v>0</v>
      </c>
      <c r="L28" s="147">
        <v>0</v>
      </c>
      <c r="M28" s="147">
        <v>0</v>
      </c>
      <c r="N28" s="147">
        <v>0</v>
      </c>
      <c r="O28" s="147">
        <f t="shared" si="0"/>
        <v>861.88473999999997</v>
      </c>
      <c r="P28" s="178">
        <f t="shared" si="1"/>
        <v>7.9444902399220676E-5</v>
      </c>
      <c r="Q28" s="194"/>
      <c r="R28" s="114"/>
      <c r="S28" s="114"/>
      <c r="T28" s="114"/>
      <c r="U28" s="114"/>
      <c r="V28" s="114"/>
    </row>
    <row r="29" spans="1:22" ht="33" customHeight="1">
      <c r="A29" s="298" t="s">
        <v>31</v>
      </c>
      <c r="B29" s="147">
        <v>0</v>
      </c>
      <c r="C29" s="148">
        <v>0</v>
      </c>
      <c r="D29" s="148">
        <v>0</v>
      </c>
      <c r="E29" s="148">
        <v>0</v>
      </c>
      <c r="F29" s="148">
        <v>0</v>
      </c>
      <c r="G29" s="148">
        <v>0</v>
      </c>
      <c r="H29" s="147">
        <v>0</v>
      </c>
      <c r="I29" s="147">
        <v>0</v>
      </c>
      <c r="J29" s="147">
        <v>0</v>
      </c>
      <c r="K29" s="147">
        <v>0</v>
      </c>
      <c r="L29" s="147">
        <v>0</v>
      </c>
      <c r="M29" s="147">
        <v>0</v>
      </c>
      <c r="N29" s="147">
        <v>0</v>
      </c>
      <c r="O29" s="147">
        <f t="shared" si="0"/>
        <v>0</v>
      </c>
      <c r="P29" s="178">
        <f t="shared" si="1"/>
        <v>0</v>
      </c>
      <c r="Q29" s="194"/>
      <c r="R29" s="114"/>
      <c r="S29" s="114"/>
      <c r="T29" s="114"/>
      <c r="U29" s="114"/>
      <c r="V29" s="114"/>
    </row>
    <row r="30" spans="1:22" ht="33" customHeight="1">
      <c r="A30" s="298" t="s">
        <v>20</v>
      </c>
      <c r="B30" s="147">
        <v>0</v>
      </c>
      <c r="C30" s="148">
        <v>0</v>
      </c>
      <c r="D30" s="148">
        <v>0</v>
      </c>
      <c r="E30" s="148">
        <v>0</v>
      </c>
      <c r="F30" s="148">
        <v>0</v>
      </c>
      <c r="G30" s="148">
        <v>0</v>
      </c>
      <c r="H30" s="147">
        <v>0</v>
      </c>
      <c r="I30" s="147">
        <v>0</v>
      </c>
      <c r="J30" s="147">
        <v>0</v>
      </c>
      <c r="K30" s="147">
        <v>0</v>
      </c>
      <c r="L30" s="147">
        <v>0</v>
      </c>
      <c r="M30" s="147">
        <v>0</v>
      </c>
      <c r="N30" s="147">
        <v>0</v>
      </c>
      <c r="O30" s="147">
        <f t="shared" si="0"/>
        <v>0</v>
      </c>
      <c r="P30" s="178">
        <f t="shared" si="1"/>
        <v>0</v>
      </c>
      <c r="Q30" s="194"/>
      <c r="R30" s="114"/>
      <c r="S30" s="114"/>
      <c r="T30" s="114"/>
      <c r="U30" s="114"/>
      <c r="V30" s="114"/>
    </row>
    <row r="31" spans="1:22" ht="33" customHeight="1">
      <c r="A31" s="298" t="s">
        <v>21</v>
      </c>
      <c r="B31" s="147">
        <v>0</v>
      </c>
      <c r="C31" s="148">
        <v>0</v>
      </c>
      <c r="D31" s="148">
        <v>0</v>
      </c>
      <c r="E31" s="148">
        <v>0</v>
      </c>
      <c r="F31" s="148">
        <v>0</v>
      </c>
      <c r="G31" s="148">
        <v>0</v>
      </c>
      <c r="H31" s="147">
        <v>0</v>
      </c>
      <c r="I31" s="147">
        <v>0</v>
      </c>
      <c r="J31" s="147">
        <v>0</v>
      </c>
      <c r="K31" s="147">
        <v>0</v>
      </c>
      <c r="L31" s="147">
        <v>0</v>
      </c>
      <c r="M31" s="147">
        <v>0</v>
      </c>
      <c r="N31" s="147">
        <v>0</v>
      </c>
      <c r="O31" s="147">
        <f t="shared" si="0"/>
        <v>0</v>
      </c>
      <c r="P31" s="178">
        <f t="shared" si="1"/>
        <v>0</v>
      </c>
      <c r="Q31" s="194"/>
      <c r="R31" s="114"/>
      <c r="S31" s="114"/>
      <c r="T31" s="114"/>
      <c r="U31" s="114"/>
      <c r="V31" s="114"/>
    </row>
    <row r="32" spans="1:22" ht="55.5" customHeight="1">
      <c r="A32" s="299" t="s">
        <v>279</v>
      </c>
      <c r="B32" s="147">
        <v>0</v>
      </c>
      <c r="C32" s="148">
        <v>0</v>
      </c>
      <c r="D32" s="148">
        <v>0</v>
      </c>
      <c r="E32" s="148">
        <v>0</v>
      </c>
      <c r="F32" s="148">
        <v>0</v>
      </c>
      <c r="G32" s="148">
        <v>0</v>
      </c>
      <c r="H32" s="147">
        <v>0</v>
      </c>
      <c r="I32" s="147">
        <v>0</v>
      </c>
      <c r="J32" s="147">
        <v>0</v>
      </c>
      <c r="K32" s="147">
        <v>0</v>
      </c>
      <c r="L32" s="147">
        <v>0</v>
      </c>
      <c r="M32" s="147">
        <v>0</v>
      </c>
      <c r="N32" s="147">
        <v>0</v>
      </c>
      <c r="O32" s="147">
        <f t="shared" si="0"/>
        <v>0</v>
      </c>
      <c r="P32" s="178">
        <f t="shared" si="1"/>
        <v>0</v>
      </c>
      <c r="Q32" s="194"/>
      <c r="R32" s="114"/>
      <c r="S32" s="114"/>
      <c r="T32" s="114"/>
      <c r="U32" s="114"/>
      <c r="V32" s="114"/>
    </row>
    <row r="33" spans="1:22" ht="33" customHeight="1">
      <c r="A33" s="298" t="s">
        <v>32</v>
      </c>
      <c r="B33" s="147">
        <v>122335.23267</v>
      </c>
      <c r="C33" s="148">
        <v>39090.657439999995</v>
      </c>
      <c r="D33" s="148">
        <v>174858.5914</v>
      </c>
      <c r="E33" s="148">
        <v>133117.06181000001</v>
      </c>
      <c r="F33" s="148">
        <v>123865.75126</v>
      </c>
      <c r="G33" s="148">
        <v>78545.451249999998</v>
      </c>
      <c r="H33" s="147">
        <v>19708.03586</v>
      </c>
      <c r="I33" s="147">
        <v>0</v>
      </c>
      <c r="J33" s="147">
        <v>0</v>
      </c>
      <c r="K33" s="147">
        <v>0</v>
      </c>
      <c r="L33" s="147">
        <v>0</v>
      </c>
      <c r="M33" s="147">
        <v>0</v>
      </c>
      <c r="N33" s="147">
        <v>7481.6834800000006</v>
      </c>
      <c r="O33" s="147">
        <f t="shared" si="0"/>
        <v>699002.46516999998</v>
      </c>
      <c r="P33" s="178">
        <f t="shared" si="1"/>
        <v>6.4431100871150476E-2</v>
      </c>
      <c r="Q33" s="194"/>
      <c r="R33" s="114"/>
      <c r="S33" s="114"/>
      <c r="T33" s="114"/>
      <c r="U33" s="114"/>
      <c r="V33" s="114"/>
    </row>
    <row r="34" spans="1:22" ht="33" customHeight="1">
      <c r="A34" s="298" t="s">
        <v>33</v>
      </c>
      <c r="B34" s="147">
        <v>0</v>
      </c>
      <c r="C34" s="148">
        <v>490.43910999999997</v>
      </c>
      <c r="D34" s="148">
        <v>557.95907</v>
      </c>
      <c r="E34" s="148">
        <v>0</v>
      </c>
      <c r="F34" s="148">
        <v>0</v>
      </c>
      <c r="G34" s="148">
        <v>0</v>
      </c>
      <c r="H34" s="147">
        <v>0</v>
      </c>
      <c r="I34" s="147">
        <v>0</v>
      </c>
      <c r="J34" s="147">
        <v>0</v>
      </c>
      <c r="K34" s="147">
        <v>0</v>
      </c>
      <c r="L34" s="147">
        <v>0</v>
      </c>
      <c r="M34" s="147">
        <v>0</v>
      </c>
      <c r="N34" s="147">
        <v>24.459990000000001</v>
      </c>
      <c r="O34" s="147">
        <f>SUM(B34:N34)</f>
        <v>1072.85817</v>
      </c>
      <c r="P34" s="178">
        <f>+O34/$O$36</f>
        <v>9.8891543901631808E-5</v>
      </c>
      <c r="Q34" s="194"/>
      <c r="R34" s="114"/>
      <c r="S34" s="114"/>
      <c r="T34" s="114"/>
      <c r="U34" s="114"/>
      <c r="V34" s="114"/>
    </row>
    <row r="35" spans="1:22" s="180" customFormat="1" ht="82.5" customHeight="1">
      <c r="A35" s="300" t="s">
        <v>34</v>
      </c>
      <c r="B35" s="154">
        <v>20725.281210000001</v>
      </c>
      <c r="C35" s="179">
        <v>0</v>
      </c>
      <c r="D35" s="179">
        <v>3300.7849200000001</v>
      </c>
      <c r="E35" s="179">
        <v>8212.8468599999997</v>
      </c>
      <c r="F35" s="179">
        <v>0</v>
      </c>
      <c r="G35" s="179">
        <v>3898.3885399999999</v>
      </c>
      <c r="H35" s="154">
        <v>4266.0111900000002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127.35599000000001</v>
      </c>
      <c r="O35" s="154">
        <f>SUM(B35:N35)</f>
        <v>40530.668709999991</v>
      </c>
      <c r="P35" s="155">
        <f>+O35/$O$36</f>
        <v>3.7359462006962751E-3</v>
      </c>
      <c r="Q35" s="301"/>
      <c r="R35" s="302"/>
      <c r="S35" s="302"/>
      <c r="T35" s="302"/>
      <c r="U35" s="302"/>
      <c r="V35" s="302"/>
    </row>
    <row r="36" spans="1:22" s="180" customFormat="1" ht="35.25" customHeight="1">
      <c r="A36" s="309" t="s">
        <v>42</v>
      </c>
      <c r="B36" s="304">
        <f>SUM(B9:B35)</f>
        <v>2079805.3070800002</v>
      </c>
      <c r="C36" s="304">
        <f t="shared" ref="C36:N36" si="2">SUM(C9:C35)</f>
        <v>702016.49592000002</v>
      </c>
      <c r="D36" s="304">
        <f t="shared" si="2"/>
        <v>2105924.8314999999</v>
      </c>
      <c r="E36" s="304">
        <f t="shared" si="2"/>
        <v>3330845.0183499996</v>
      </c>
      <c r="F36" s="304">
        <f t="shared" si="2"/>
        <v>1370523.0769900002</v>
      </c>
      <c r="G36" s="304">
        <f t="shared" si="2"/>
        <v>578964.56723999989</v>
      </c>
      <c r="H36" s="304">
        <f t="shared" si="2"/>
        <v>361717.16068000003</v>
      </c>
      <c r="I36" s="304">
        <f t="shared" si="2"/>
        <v>2674.7786999999998</v>
      </c>
      <c r="J36" s="304">
        <f t="shared" si="2"/>
        <v>33257.739849999998</v>
      </c>
      <c r="K36" s="304">
        <f t="shared" si="2"/>
        <v>140920.56122</v>
      </c>
      <c r="L36" s="304">
        <f>SUM(L9:L35)</f>
        <v>19806.159149999999</v>
      </c>
      <c r="M36" s="304">
        <f t="shared" si="2"/>
        <v>36440.356180000002</v>
      </c>
      <c r="N36" s="304">
        <f t="shared" si="2"/>
        <v>85940.234570000015</v>
      </c>
      <c r="O36" s="304">
        <f>SUM(B36:N36)</f>
        <v>10848836.28743</v>
      </c>
      <c r="P36" s="305">
        <f>+O36/$O$36</f>
        <v>1</v>
      </c>
      <c r="Q36" s="301"/>
      <c r="R36" s="302"/>
      <c r="S36" s="302"/>
      <c r="T36" s="302"/>
      <c r="U36" s="302"/>
      <c r="V36" s="302"/>
    </row>
    <row r="37" spans="1:22" ht="76.5" customHeight="1">
      <c r="A37" s="306" t="s">
        <v>43</v>
      </c>
      <c r="B37" s="149">
        <f t="shared" ref="B37:O37" si="3">+B36/$O$36</f>
        <v>0.19170768661056908</v>
      </c>
      <c r="C37" s="149">
        <f t="shared" si="3"/>
        <v>6.4708921521231838E-2</v>
      </c>
      <c r="D37" s="149">
        <f t="shared" si="3"/>
        <v>0.19411527427508782</v>
      </c>
      <c r="E37" s="149">
        <f t="shared" si="3"/>
        <v>0.30702325393270813</v>
      </c>
      <c r="F37" s="149">
        <f t="shared" si="3"/>
        <v>0.1263290403393732</v>
      </c>
      <c r="G37" s="149">
        <f t="shared" si="3"/>
        <v>5.336651341220966E-2</v>
      </c>
      <c r="H37" s="149">
        <f t="shared" si="3"/>
        <v>3.334156319596264E-2</v>
      </c>
      <c r="I37" s="149">
        <f t="shared" si="3"/>
        <v>2.4654982609509293E-4</v>
      </c>
      <c r="J37" s="149">
        <f t="shared" si="3"/>
        <v>3.0655582745343912E-3</v>
      </c>
      <c r="K37" s="149">
        <f t="shared" si="3"/>
        <v>1.2989463338411472E-2</v>
      </c>
      <c r="L37" s="149">
        <f>+L36/$O$36</f>
        <v>1.8256482654225687E-3</v>
      </c>
      <c r="M37" s="149">
        <f t="shared" si="3"/>
        <v>3.3589184327743622E-3</v>
      </c>
      <c r="N37" s="149">
        <f t="shared" si="3"/>
        <v>7.9216085756197308E-3</v>
      </c>
      <c r="O37" s="149">
        <f t="shared" si="3"/>
        <v>1</v>
      </c>
      <c r="P37" s="178"/>
      <c r="R37" s="114"/>
      <c r="S37" s="114"/>
      <c r="T37" s="114"/>
      <c r="U37" s="114"/>
      <c r="V37" s="114"/>
    </row>
    <row r="38" spans="1:22" ht="9" customHeight="1" thickBot="1">
      <c r="A38" s="185"/>
      <c r="B38" s="186"/>
      <c r="C38" s="187"/>
      <c r="D38" s="187"/>
      <c r="E38" s="187"/>
      <c r="F38" s="187"/>
      <c r="G38" s="187"/>
      <c r="H38" s="188"/>
      <c r="I38" s="188"/>
      <c r="J38" s="188"/>
      <c r="K38" s="188"/>
      <c r="L38" s="188"/>
      <c r="M38" s="188"/>
      <c r="N38" s="188"/>
      <c r="O38" s="188"/>
      <c r="P38" s="189"/>
      <c r="Q38" s="114"/>
      <c r="R38" s="114"/>
      <c r="S38" s="114"/>
      <c r="T38" s="114"/>
      <c r="U38" s="114"/>
      <c r="V38" s="114"/>
    </row>
    <row r="39" spans="1:22" ht="26.25" customHeight="1" thickTop="1">
      <c r="A39" s="307" t="s">
        <v>281</v>
      </c>
      <c r="B39" s="70"/>
      <c r="C39" s="191"/>
      <c r="D39" s="191"/>
      <c r="E39" s="191"/>
      <c r="F39" s="191"/>
      <c r="G39" s="191"/>
      <c r="H39" s="192"/>
      <c r="I39" s="192"/>
      <c r="J39" s="192"/>
      <c r="K39" s="192"/>
      <c r="L39" s="192"/>
      <c r="M39" s="192"/>
      <c r="N39" s="192"/>
      <c r="O39" s="192"/>
      <c r="P39" s="192"/>
      <c r="Q39" s="114"/>
      <c r="R39" s="114"/>
      <c r="S39" s="114"/>
      <c r="T39" s="114"/>
      <c r="U39" s="114"/>
      <c r="V39" s="114"/>
    </row>
    <row r="40" spans="1:22" ht="13.5" customHeight="1">
      <c r="A40" s="307" t="s">
        <v>256</v>
      </c>
      <c r="B40" s="67"/>
      <c r="C40" s="135"/>
      <c r="D40" s="135"/>
      <c r="E40" s="135"/>
      <c r="F40" s="135"/>
      <c r="G40" s="135"/>
      <c r="H40" s="134"/>
      <c r="I40" s="134"/>
      <c r="J40" s="134"/>
      <c r="K40" s="134"/>
      <c r="L40" s="134"/>
      <c r="M40" s="134"/>
      <c r="N40" s="134"/>
      <c r="O40" s="134"/>
      <c r="P40" s="192"/>
      <c r="Q40" s="114"/>
      <c r="R40" s="114"/>
      <c r="S40" s="114"/>
      <c r="T40" s="114"/>
      <c r="U40" s="114"/>
      <c r="V40" s="114"/>
    </row>
    <row r="41" spans="1:22" ht="13.5" customHeight="1">
      <c r="A41" s="307" t="s">
        <v>245</v>
      </c>
      <c r="B41" s="67"/>
      <c r="C41" s="135"/>
      <c r="D41" s="135"/>
      <c r="E41" s="135"/>
      <c r="F41" s="135"/>
      <c r="G41" s="135"/>
      <c r="H41" s="134"/>
      <c r="I41" s="134"/>
      <c r="J41" s="134"/>
      <c r="K41" s="134"/>
      <c r="L41" s="134"/>
      <c r="M41" s="134"/>
      <c r="N41" s="134"/>
      <c r="O41" s="134"/>
      <c r="P41" s="192"/>
      <c r="Q41" s="114"/>
      <c r="R41" s="114"/>
      <c r="S41" s="114"/>
      <c r="T41" s="114"/>
      <c r="U41" s="114"/>
      <c r="V41" s="114"/>
    </row>
    <row r="42" spans="1:22" ht="9" customHeight="1">
      <c r="A42" s="307"/>
      <c r="B42" s="67"/>
      <c r="C42" s="135"/>
      <c r="D42" s="135"/>
      <c r="E42" s="135"/>
      <c r="F42" s="135"/>
      <c r="G42" s="135"/>
      <c r="H42" s="134"/>
      <c r="I42" s="134"/>
      <c r="J42" s="134"/>
      <c r="K42" s="134"/>
      <c r="L42" s="134"/>
      <c r="M42" s="134"/>
      <c r="N42" s="134"/>
      <c r="O42" s="134"/>
      <c r="P42" s="192"/>
      <c r="Q42" s="114"/>
      <c r="R42" s="114"/>
      <c r="S42" s="114"/>
      <c r="T42" s="114"/>
      <c r="U42" s="114"/>
      <c r="V42" s="114"/>
    </row>
    <row r="43" spans="1:22" ht="9" customHeight="1">
      <c r="A43" s="134"/>
      <c r="B43" s="67"/>
      <c r="C43" s="135"/>
      <c r="D43" s="135"/>
      <c r="E43" s="135"/>
      <c r="F43" s="135"/>
      <c r="G43" s="135"/>
      <c r="H43" s="134"/>
      <c r="I43" s="134"/>
      <c r="J43" s="134"/>
      <c r="K43" s="134"/>
      <c r="L43" s="134"/>
      <c r="M43" s="134"/>
      <c r="N43" s="134"/>
      <c r="O43" s="134"/>
      <c r="P43" s="192"/>
      <c r="Q43" s="114"/>
      <c r="R43" s="114"/>
      <c r="S43" s="114"/>
      <c r="T43" s="114"/>
      <c r="U43" s="114"/>
      <c r="V43" s="114"/>
    </row>
    <row r="44" spans="1:22" ht="9" customHeight="1">
      <c r="A44" s="134"/>
      <c r="B44" s="67"/>
      <c r="C44" s="135"/>
      <c r="D44" s="135"/>
      <c r="E44" s="135"/>
      <c r="F44" s="135"/>
      <c r="G44" s="135"/>
      <c r="H44" s="134"/>
      <c r="I44" s="134"/>
      <c r="J44" s="134"/>
      <c r="K44" s="134"/>
      <c r="L44" s="134"/>
      <c r="M44" s="134"/>
      <c r="N44" s="134"/>
      <c r="O44" s="134"/>
      <c r="P44" s="192"/>
      <c r="Q44" s="114"/>
      <c r="R44" s="114"/>
      <c r="S44" s="114"/>
      <c r="T44" s="114"/>
      <c r="U44" s="114"/>
      <c r="V44" s="114"/>
    </row>
    <row r="45" spans="1:22" ht="9" customHeight="1">
      <c r="A45" s="134"/>
      <c r="B45" s="67"/>
      <c r="C45" s="135"/>
      <c r="D45" s="135"/>
      <c r="E45" s="135"/>
      <c r="F45" s="135"/>
      <c r="G45" s="135"/>
      <c r="H45" s="134"/>
      <c r="I45" s="134"/>
      <c r="J45" s="134"/>
      <c r="K45" s="134"/>
      <c r="L45" s="134"/>
      <c r="M45" s="134"/>
      <c r="N45" s="134"/>
      <c r="O45" s="134"/>
      <c r="P45" s="192"/>
      <c r="Q45" s="114"/>
      <c r="R45" s="114"/>
      <c r="S45" s="114"/>
      <c r="T45" s="114"/>
      <c r="U45" s="114"/>
      <c r="V45" s="114"/>
    </row>
    <row r="46" spans="1:22" ht="9" customHeight="1">
      <c r="A46" s="134"/>
      <c r="B46" s="67"/>
      <c r="C46" s="135"/>
      <c r="D46" s="135"/>
      <c r="E46" s="135"/>
      <c r="F46" s="135"/>
      <c r="G46" s="135"/>
      <c r="H46" s="134"/>
      <c r="I46" s="134"/>
      <c r="J46" s="134"/>
      <c r="K46" s="134"/>
      <c r="L46" s="134"/>
      <c r="M46" s="134"/>
      <c r="N46" s="134"/>
      <c r="O46" s="134"/>
      <c r="P46" s="192"/>
      <c r="Q46" s="114"/>
      <c r="R46" s="114"/>
      <c r="S46" s="114"/>
      <c r="T46" s="114"/>
      <c r="U46" s="114"/>
      <c r="V46" s="114"/>
    </row>
    <row r="47" spans="1:22" ht="9" customHeight="1">
      <c r="A47" s="134"/>
      <c r="B47" s="67"/>
      <c r="C47" s="135"/>
      <c r="D47" s="135"/>
      <c r="E47" s="135"/>
      <c r="F47" s="135"/>
      <c r="G47" s="135"/>
      <c r="H47" s="134"/>
      <c r="I47" s="134"/>
      <c r="J47" s="134"/>
      <c r="K47" s="134"/>
      <c r="L47" s="134"/>
      <c r="M47" s="134"/>
      <c r="N47" s="134"/>
      <c r="O47" s="134"/>
      <c r="P47" s="192"/>
      <c r="Q47" s="114"/>
      <c r="R47" s="114"/>
      <c r="S47" s="114"/>
      <c r="T47" s="114"/>
      <c r="U47" s="114"/>
      <c r="V47" s="114"/>
    </row>
    <row r="48" spans="1:22" ht="9" customHeight="1">
      <c r="A48" s="308"/>
      <c r="B48" s="67"/>
      <c r="C48" s="135"/>
      <c r="D48" s="135"/>
      <c r="E48" s="135"/>
      <c r="F48" s="135"/>
      <c r="G48" s="135"/>
      <c r="H48" s="134"/>
      <c r="I48" s="134"/>
      <c r="J48" s="134"/>
      <c r="K48" s="134"/>
      <c r="L48" s="134"/>
      <c r="M48" s="134"/>
      <c r="N48" s="134"/>
      <c r="O48" s="134"/>
      <c r="P48" s="192"/>
      <c r="Q48" s="114"/>
      <c r="R48" s="114"/>
      <c r="S48" s="114"/>
      <c r="T48" s="114"/>
      <c r="U48" s="114"/>
      <c r="V48" s="114"/>
    </row>
    <row r="49" spans="1:22" ht="9" customHeight="1">
      <c r="A49" s="164"/>
      <c r="B49" s="67"/>
      <c r="C49" s="135"/>
      <c r="D49" s="135"/>
      <c r="E49" s="135"/>
      <c r="F49" s="135"/>
      <c r="G49" s="135"/>
      <c r="H49" s="134"/>
      <c r="I49" s="134"/>
      <c r="J49" s="134"/>
      <c r="K49" s="134"/>
      <c r="L49" s="134"/>
      <c r="M49" s="134"/>
      <c r="N49" s="134"/>
      <c r="O49" s="134"/>
      <c r="P49" s="192"/>
      <c r="Q49" s="114"/>
      <c r="R49" s="114"/>
      <c r="S49" s="114"/>
      <c r="T49" s="114"/>
      <c r="U49" s="114"/>
      <c r="V49" s="114"/>
    </row>
    <row r="50" spans="1:22" ht="9" customHeight="1">
      <c r="B50" s="67"/>
      <c r="C50" s="135"/>
      <c r="D50" s="135"/>
      <c r="E50" s="135"/>
      <c r="F50" s="135"/>
      <c r="G50" s="135"/>
      <c r="H50" s="134"/>
      <c r="I50" s="134"/>
      <c r="J50" s="134"/>
      <c r="K50" s="134"/>
      <c r="L50" s="134"/>
      <c r="M50" s="134"/>
      <c r="N50" s="134"/>
      <c r="O50" s="134"/>
      <c r="P50" s="192"/>
      <c r="Q50" s="192"/>
      <c r="R50" s="192"/>
      <c r="S50" s="114"/>
      <c r="T50" s="114"/>
      <c r="U50" s="114"/>
      <c r="V50" s="114"/>
    </row>
    <row r="51" spans="1:22" ht="9" customHeight="1">
      <c r="B51" s="67"/>
      <c r="C51" s="135"/>
      <c r="D51" s="135"/>
      <c r="E51" s="135"/>
      <c r="F51" s="135"/>
      <c r="G51" s="135"/>
      <c r="H51" s="134"/>
      <c r="I51" s="134"/>
      <c r="J51" s="134"/>
      <c r="K51" s="134"/>
      <c r="L51" s="134"/>
      <c r="M51" s="134"/>
      <c r="N51" s="134"/>
      <c r="O51" s="134"/>
      <c r="P51" s="192"/>
      <c r="Q51" s="114"/>
      <c r="R51" s="114"/>
      <c r="S51" s="114"/>
      <c r="T51" s="114"/>
      <c r="U51" s="114"/>
      <c r="V51" s="114"/>
    </row>
    <row r="52" spans="1:22" ht="9" customHeight="1">
      <c r="A52" s="164"/>
      <c r="B52" s="67"/>
      <c r="C52" s="135"/>
      <c r="D52" s="135"/>
      <c r="E52" s="135"/>
      <c r="F52" s="135"/>
      <c r="G52" s="135"/>
      <c r="H52" s="134"/>
      <c r="I52" s="134"/>
      <c r="J52" s="134"/>
      <c r="K52" s="134"/>
      <c r="L52" s="134"/>
      <c r="M52" s="134"/>
      <c r="N52" s="134"/>
      <c r="O52" s="134"/>
      <c r="P52" s="192"/>
      <c r="Q52" s="114"/>
      <c r="R52" s="114"/>
      <c r="S52" s="114"/>
      <c r="T52" s="114"/>
      <c r="U52" s="114"/>
      <c r="V52" s="114"/>
    </row>
    <row r="53" spans="1:22" ht="9" customHeight="1">
      <c r="A53" s="168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P53" s="192"/>
      <c r="Q53" s="114"/>
      <c r="R53" s="114"/>
      <c r="S53" s="114"/>
      <c r="T53" s="114"/>
      <c r="U53" s="114"/>
      <c r="V53" s="114"/>
    </row>
    <row r="54" spans="1:22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P54" s="192"/>
      <c r="Q54" s="114"/>
      <c r="R54" s="114"/>
      <c r="S54" s="114"/>
      <c r="T54" s="114"/>
      <c r="U54" s="114"/>
      <c r="V54" s="114"/>
    </row>
    <row r="55" spans="1:22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P55" s="192"/>
      <c r="Q55" s="114"/>
      <c r="R55" s="114"/>
      <c r="S55" s="114"/>
      <c r="T55" s="114"/>
      <c r="U55" s="114"/>
      <c r="V55" s="114"/>
    </row>
    <row r="56" spans="1:22" ht="9" customHeight="1">
      <c r="A56" s="164"/>
      <c r="B56" s="62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P56" s="192"/>
      <c r="Q56" s="114"/>
      <c r="R56" s="114"/>
      <c r="S56" s="114"/>
      <c r="T56" s="114"/>
      <c r="U56" s="114"/>
      <c r="V56" s="114"/>
    </row>
    <row r="57" spans="1:22" ht="9" customHeight="1">
      <c r="A57" s="164"/>
      <c r="B57" s="62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P57" s="192"/>
      <c r="Q57" s="114"/>
      <c r="R57" s="114"/>
      <c r="S57" s="114"/>
      <c r="T57" s="114"/>
      <c r="U57" s="114"/>
      <c r="V57" s="114"/>
    </row>
    <row r="58" spans="1:22" ht="9" customHeight="1">
      <c r="A58" s="164"/>
      <c r="B58" s="62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P58" s="192"/>
      <c r="Q58" s="114"/>
      <c r="R58" s="114"/>
      <c r="S58" s="114"/>
      <c r="T58" s="114"/>
      <c r="U58" s="114"/>
      <c r="V58" s="114"/>
    </row>
    <row r="59" spans="1:22" ht="9" customHeight="1">
      <c r="A59" s="165"/>
      <c r="B59" s="62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P59" s="192"/>
      <c r="Q59" s="114"/>
      <c r="R59" s="114"/>
      <c r="S59" s="114"/>
      <c r="T59" s="114"/>
      <c r="U59" s="114"/>
      <c r="V59" s="114"/>
    </row>
    <row r="60" spans="1:22" ht="9" customHeight="1">
      <c r="A60" s="164"/>
      <c r="B60" s="62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P60" s="192"/>
      <c r="Q60" s="114"/>
      <c r="R60" s="114"/>
      <c r="S60" s="114"/>
      <c r="T60" s="114"/>
      <c r="U60" s="114"/>
      <c r="V60" s="114"/>
    </row>
    <row r="61" spans="1:22" ht="9" customHeight="1">
      <c r="A61" s="164"/>
      <c r="B61" s="62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P61" s="192"/>
      <c r="Q61" s="114"/>
      <c r="R61" s="114"/>
      <c r="S61" s="114"/>
      <c r="T61" s="114"/>
      <c r="U61" s="114"/>
      <c r="V61" s="114"/>
    </row>
    <row r="62" spans="1:22" ht="9" customHeight="1">
      <c r="A62" s="164"/>
      <c r="B62" s="62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P62" s="192"/>
      <c r="Q62" s="114"/>
      <c r="R62" s="114"/>
      <c r="S62" s="114"/>
      <c r="T62" s="114"/>
      <c r="U62" s="114"/>
      <c r="V62" s="114"/>
    </row>
    <row r="63" spans="1:22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P63" s="192"/>
      <c r="Q63" s="114"/>
      <c r="R63" s="114"/>
      <c r="S63" s="114"/>
      <c r="T63" s="114"/>
      <c r="U63" s="114"/>
      <c r="V63" s="114"/>
    </row>
    <row r="64" spans="1:22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P64" s="192"/>
      <c r="Q64" s="114"/>
      <c r="R64" s="114"/>
      <c r="S64" s="114"/>
      <c r="T64" s="114"/>
      <c r="U64" s="114"/>
      <c r="V64" s="114"/>
    </row>
    <row r="65" spans="1:22" ht="9" customHeight="1">
      <c r="A65" s="165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P65" s="192"/>
      <c r="Q65" s="114"/>
      <c r="R65" s="114"/>
      <c r="S65" s="114"/>
      <c r="T65" s="114"/>
      <c r="U65" s="114"/>
      <c r="V65" s="114"/>
    </row>
    <row r="66" spans="1:22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P66" s="192"/>
      <c r="Q66" s="114"/>
      <c r="R66" s="114"/>
      <c r="S66" s="114"/>
      <c r="T66" s="114"/>
      <c r="U66" s="114"/>
      <c r="V66" s="114"/>
    </row>
    <row r="67" spans="1:22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P67" s="192"/>
      <c r="Q67" s="114"/>
      <c r="R67" s="114"/>
      <c r="S67" s="114"/>
      <c r="T67" s="114"/>
      <c r="U67" s="114"/>
      <c r="V67" s="114"/>
    </row>
    <row r="68" spans="1:22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P68" s="192"/>
      <c r="Q68" s="114"/>
      <c r="R68" s="114"/>
      <c r="S68" s="114"/>
      <c r="T68" s="114"/>
      <c r="U68" s="114"/>
      <c r="V68" s="114"/>
    </row>
    <row r="69" spans="1:22" ht="9" customHeight="1">
      <c r="A69" s="164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P69" s="192"/>
      <c r="Q69" s="114"/>
      <c r="R69" s="114"/>
      <c r="S69" s="114"/>
      <c r="T69" s="114"/>
      <c r="U69" s="114"/>
      <c r="V69" s="114"/>
    </row>
    <row r="70" spans="1:22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P70" s="192"/>
      <c r="Q70" s="114"/>
      <c r="R70" s="114"/>
      <c r="S70" s="114"/>
      <c r="T70" s="114"/>
      <c r="U70" s="114"/>
      <c r="V70" s="114"/>
    </row>
    <row r="71" spans="1:22" ht="9" customHeight="1">
      <c r="A71" s="165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P71" s="192"/>
      <c r="Q71" s="114"/>
      <c r="R71" s="114"/>
      <c r="S71" s="114"/>
      <c r="T71" s="114"/>
      <c r="U71" s="114"/>
      <c r="V71" s="114"/>
    </row>
    <row r="72" spans="1:22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P72" s="192"/>
      <c r="Q72" s="114"/>
      <c r="R72" s="114"/>
      <c r="S72" s="114"/>
      <c r="T72" s="114"/>
      <c r="U72" s="114"/>
      <c r="V72" s="114"/>
    </row>
    <row r="73" spans="1:22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P73" s="192"/>
      <c r="Q73" s="114"/>
      <c r="R73" s="114"/>
      <c r="S73" s="114"/>
      <c r="T73" s="114"/>
      <c r="U73" s="114"/>
      <c r="V73" s="114"/>
    </row>
    <row r="74" spans="1:22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P74" s="192"/>
      <c r="Q74" s="114"/>
      <c r="R74" s="114"/>
      <c r="S74" s="114"/>
      <c r="T74" s="114"/>
      <c r="U74" s="114"/>
      <c r="V74" s="114"/>
    </row>
    <row r="75" spans="1:22" ht="9" customHeight="1">
      <c r="A75" s="164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P75" s="192"/>
      <c r="Q75" s="114"/>
      <c r="R75" s="114"/>
      <c r="S75" s="114"/>
      <c r="T75" s="114"/>
      <c r="U75" s="114"/>
      <c r="V75" s="114"/>
    </row>
    <row r="76" spans="1:22" ht="9" customHeight="1">
      <c r="A76" s="165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P76" s="192"/>
      <c r="Q76" s="114"/>
      <c r="R76" s="114"/>
      <c r="S76" s="114"/>
      <c r="T76" s="114"/>
      <c r="U76" s="114"/>
      <c r="V76" s="114"/>
    </row>
    <row r="77" spans="1:22" ht="9" customHeight="1">
      <c r="A77" s="166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P77" s="192"/>
      <c r="Q77" s="114"/>
      <c r="R77" s="114"/>
      <c r="S77" s="114"/>
      <c r="T77" s="114"/>
      <c r="U77" s="114"/>
      <c r="V77" s="114"/>
    </row>
    <row r="78" spans="1:22" ht="9" customHeight="1">
      <c r="A78" s="166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114"/>
      <c r="P78" s="192"/>
      <c r="Q78" s="114"/>
      <c r="R78" s="114"/>
      <c r="S78" s="114"/>
      <c r="T78" s="114"/>
      <c r="U78" s="114"/>
      <c r="V78" s="114"/>
    </row>
    <row r="79" spans="1:22" ht="9" customHeight="1">
      <c r="A79" s="166"/>
      <c r="C79" s="135"/>
      <c r="D79" s="135"/>
      <c r="E79" s="135"/>
      <c r="F79" s="135"/>
      <c r="G79" s="135"/>
      <c r="H79" s="114"/>
      <c r="I79" s="114"/>
      <c r="J79" s="114"/>
      <c r="K79" s="114"/>
      <c r="L79" s="114"/>
      <c r="M79" s="114"/>
      <c r="N79" s="114"/>
      <c r="O79" s="114"/>
      <c r="P79" s="192"/>
      <c r="Q79" s="114"/>
      <c r="R79" s="114"/>
      <c r="S79" s="114"/>
      <c r="T79" s="114"/>
      <c r="U79" s="114"/>
      <c r="V79" s="114"/>
    </row>
    <row r="80" spans="1:22" ht="9" customHeight="1">
      <c r="A80" s="166"/>
      <c r="C80" s="135"/>
      <c r="D80" s="135"/>
      <c r="E80" s="135"/>
      <c r="F80" s="135"/>
      <c r="G80" s="135"/>
      <c r="H80" s="114"/>
      <c r="I80" s="114"/>
      <c r="J80" s="114"/>
      <c r="K80" s="114"/>
      <c r="L80" s="114"/>
      <c r="M80" s="114"/>
      <c r="N80" s="114"/>
      <c r="O80" s="114"/>
      <c r="P80" s="192"/>
      <c r="Q80" s="114"/>
      <c r="R80" s="114"/>
      <c r="S80" s="114"/>
      <c r="T80" s="114"/>
      <c r="U80" s="114"/>
      <c r="V80" s="114"/>
    </row>
    <row r="81" spans="1:22" ht="9" customHeight="1">
      <c r="A81" s="167"/>
      <c r="C81" s="135"/>
      <c r="D81" s="135"/>
      <c r="E81" s="135"/>
      <c r="F81" s="135"/>
      <c r="G81" s="135"/>
      <c r="H81" s="114"/>
      <c r="I81" s="114"/>
      <c r="J81" s="114"/>
      <c r="K81" s="114"/>
      <c r="L81" s="114"/>
      <c r="M81" s="114"/>
      <c r="N81" s="114"/>
      <c r="O81" s="114"/>
      <c r="P81" s="192"/>
      <c r="Q81" s="114"/>
      <c r="R81" s="114"/>
      <c r="S81" s="114"/>
      <c r="T81" s="114"/>
      <c r="U81" s="114"/>
      <c r="V81" s="114"/>
    </row>
    <row r="82" spans="1:22" ht="9" customHeight="1">
      <c r="A82" s="167"/>
      <c r="C82" s="135"/>
      <c r="D82" s="135"/>
      <c r="E82" s="135"/>
      <c r="F82" s="135"/>
      <c r="G82" s="135"/>
      <c r="H82" s="114"/>
      <c r="I82" s="114"/>
      <c r="J82" s="114"/>
      <c r="K82" s="114"/>
      <c r="L82" s="114"/>
      <c r="M82" s="114"/>
      <c r="N82" s="114"/>
      <c r="O82" s="114"/>
      <c r="P82" s="192"/>
      <c r="Q82" s="114"/>
      <c r="R82" s="114"/>
      <c r="S82" s="114"/>
      <c r="T82" s="114"/>
      <c r="U82" s="114"/>
      <c r="V82" s="114"/>
    </row>
    <row r="83" spans="1:22" ht="9" customHeight="1">
      <c r="A83" s="168"/>
      <c r="C83" s="135"/>
      <c r="D83" s="135"/>
      <c r="E83" s="135"/>
      <c r="F83" s="135"/>
      <c r="G83" s="135"/>
      <c r="H83" s="114"/>
      <c r="I83" s="114"/>
      <c r="J83" s="114"/>
      <c r="K83" s="114"/>
      <c r="L83" s="114"/>
      <c r="M83" s="114"/>
      <c r="N83" s="114"/>
      <c r="O83" s="114"/>
      <c r="P83" s="192"/>
      <c r="Q83" s="114"/>
      <c r="R83" s="114"/>
      <c r="S83" s="114"/>
      <c r="T83" s="114"/>
      <c r="U83" s="114"/>
      <c r="V83" s="114"/>
    </row>
    <row r="84" spans="1:22" ht="9" customHeight="1">
      <c r="A84" s="164"/>
      <c r="C84" s="135"/>
      <c r="D84" s="135"/>
      <c r="E84" s="135"/>
      <c r="F84" s="135"/>
      <c r="G84" s="135"/>
      <c r="H84" s="114"/>
      <c r="I84" s="114"/>
      <c r="J84" s="114"/>
      <c r="K84" s="114"/>
      <c r="L84" s="114"/>
      <c r="M84" s="114"/>
      <c r="N84" s="114"/>
      <c r="O84" s="114"/>
      <c r="P84" s="192"/>
      <c r="Q84" s="114"/>
      <c r="R84" s="114"/>
      <c r="S84" s="114"/>
      <c r="T84" s="114"/>
      <c r="U84" s="114"/>
      <c r="V84" s="114"/>
    </row>
    <row r="85" spans="1:22" ht="9" customHeight="1">
      <c r="A85" s="164"/>
      <c r="C85" s="135"/>
      <c r="D85" s="135"/>
      <c r="E85" s="135"/>
      <c r="F85" s="135"/>
      <c r="G85" s="135"/>
      <c r="H85" s="114"/>
      <c r="I85" s="114"/>
      <c r="J85" s="114"/>
      <c r="K85" s="114"/>
      <c r="L85" s="114"/>
      <c r="M85" s="114"/>
      <c r="N85" s="114"/>
      <c r="O85" s="114"/>
      <c r="P85" s="192"/>
      <c r="Q85" s="114"/>
      <c r="R85" s="114"/>
      <c r="S85" s="114"/>
      <c r="T85" s="114"/>
      <c r="U85" s="114"/>
      <c r="V85" s="114"/>
    </row>
    <row r="86" spans="1:22" ht="9" customHeight="1">
      <c r="A86" s="164"/>
      <c r="C86" s="135"/>
      <c r="D86" s="135"/>
      <c r="E86" s="135"/>
      <c r="F86" s="135"/>
      <c r="G86" s="135"/>
      <c r="H86" s="114"/>
      <c r="I86" s="114"/>
      <c r="J86" s="114"/>
      <c r="K86" s="114"/>
      <c r="L86" s="114"/>
      <c r="M86" s="114"/>
      <c r="N86" s="114"/>
      <c r="O86" s="114"/>
      <c r="P86" s="192"/>
      <c r="Q86" s="114"/>
      <c r="R86" s="114"/>
      <c r="S86" s="114"/>
      <c r="T86" s="114"/>
      <c r="U86" s="114"/>
      <c r="V86" s="114"/>
    </row>
    <row r="87" spans="1:22" ht="9" customHeight="1">
      <c r="A87" s="164"/>
      <c r="C87" s="135"/>
      <c r="D87" s="135"/>
      <c r="E87" s="135"/>
      <c r="F87" s="135"/>
      <c r="G87" s="135"/>
      <c r="H87" s="114"/>
      <c r="I87" s="114"/>
      <c r="J87" s="114"/>
      <c r="K87" s="114"/>
      <c r="L87" s="114"/>
      <c r="M87" s="114"/>
      <c r="N87" s="114"/>
      <c r="O87" s="114"/>
      <c r="P87" s="192"/>
      <c r="Q87" s="114"/>
      <c r="R87" s="114"/>
      <c r="S87" s="114"/>
      <c r="T87" s="114"/>
      <c r="U87" s="114"/>
      <c r="V87" s="114"/>
    </row>
    <row r="88" spans="1:22" ht="9" customHeight="1">
      <c r="A88" s="166"/>
      <c r="C88" s="135"/>
      <c r="D88" s="135"/>
      <c r="E88" s="135"/>
      <c r="F88" s="135"/>
      <c r="G88" s="135"/>
      <c r="H88" s="114"/>
      <c r="I88" s="114"/>
      <c r="J88" s="114"/>
      <c r="K88" s="114"/>
      <c r="L88" s="114"/>
      <c r="M88" s="114"/>
      <c r="N88" s="114"/>
      <c r="O88" s="114"/>
      <c r="P88" s="192"/>
      <c r="Q88" s="114"/>
      <c r="R88" s="114"/>
      <c r="S88" s="114"/>
      <c r="T88" s="114"/>
      <c r="U88" s="114"/>
      <c r="V88" s="114"/>
    </row>
    <row r="89" spans="1:22" ht="9" customHeight="1">
      <c r="A89" s="168"/>
      <c r="C89" s="135"/>
      <c r="D89" s="135"/>
      <c r="E89" s="135"/>
      <c r="F89" s="135"/>
      <c r="G89" s="135"/>
      <c r="H89" s="114"/>
      <c r="I89" s="114"/>
      <c r="J89" s="114"/>
      <c r="K89" s="114"/>
      <c r="L89" s="114"/>
      <c r="M89" s="114"/>
      <c r="N89" s="114"/>
      <c r="O89" s="114"/>
      <c r="P89" s="192"/>
      <c r="Q89" s="114"/>
      <c r="R89" s="114"/>
      <c r="S89" s="114"/>
      <c r="T89" s="114"/>
      <c r="U89" s="114"/>
      <c r="V89" s="114"/>
    </row>
    <row r="90" spans="1:22" ht="9" customHeight="1">
      <c r="A90" s="164"/>
      <c r="C90" s="135"/>
      <c r="D90" s="135"/>
      <c r="E90" s="135"/>
      <c r="F90" s="135"/>
      <c r="G90" s="135"/>
      <c r="H90" s="114"/>
      <c r="I90" s="114"/>
      <c r="J90" s="114"/>
      <c r="K90" s="114"/>
      <c r="L90" s="114"/>
      <c r="M90" s="114"/>
      <c r="N90" s="114"/>
      <c r="O90" s="114"/>
      <c r="P90" s="192"/>
      <c r="Q90" s="114"/>
      <c r="R90" s="114"/>
      <c r="S90" s="114"/>
      <c r="T90" s="114"/>
      <c r="U90" s="114"/>
      <c r="V90" s="114"/>
    </row>
    <row r="91" spans="1:22" ht="9" customHeight="1">
      <c r="A91" s="164"/>
      <c r="C91" s="135"/>
      <c r="D91" s="135"/>
      <c r="E91" s="135"/>
      <c r="F91" s="135"/>
      <c r="G91" s="135"/>
      <c r="H91" s="114"/>
      <c r="I91" s="114"/>
      <c r="J91" s="114"/>
      <c r="K91" s="114"/>
      <c r="L91" s="114"/>
      <c r="M91" s="114"/>
      <c r="N91" s="114"/>
      <c r="O91" s="114"/>
      <c r="P91" s="192"/>
      <c r="Q91" s="114"/>
      <c r="R91" s="114"/>
      <c r="S91" s="114"/>
      <c r="T91" s="114"/>
      <c r="U91" s="114"/>
      <c r="V91" s="114"/>
    </row>
    <row r="92" spans="1:22" ht="9" customHeight="1">
      <c r="A92" s="164"/>
      <c r="C92" s="135"/>
      <c r="D92" s="135"/>
      <c r="E92" s="135"/>
      <c r="F92" s="135"/>
      <c r="G92" s="135"/>
      <c r="H92" s="114"/>
      <c r="I92" s="114"/>
      <c r="J92" s="114"/>
      <c r="K92" s="114"/>
      <c r="L92" s="114"/>
      <c r="M92" s="114"/>
      <c r="N92" s="114"/>
      <c r="O92" s="114"/>
      <c r="P92" s="192"/>
      <c r="Q92" s="114"/>
      <c r="R92" s="114"/>
      <c r="S92" s="114"/>
      <c r="T92" s="114"/>
      <c r="U92" s="114"/>
      <c r="V92" s="114"/>
    </row>
    <row r="93" spans="1:22" ht="9" customHeight="1">
      <c r="A93" s="164"/>
      <c r="C93" s="135"/>
      <c r="D93" s="135"/>
      <c r="E93" s="135"/>
      <c r="F93" s="135"/>
      <c r="G93" s="135"/>
      <c r="H93" s="114"/>
      <c r="I93" s="114"/>
      <c r="J93" s="114"/>
      <c r="K93" s="114"/>
      <c r="L93" s="114"/>
      <c r="M93" s="114"/>
      <c r="N93" s="114"/>
      <c r="O93" s="114"/>
      <c r="P93" s="192"/>
      <c r="Q93" s="114"/>
      <c r="R93" s="114"/>
      <c r="S93" s="114"/>
      <c r="T93" s="114"/>
      <c r="U93" s="114"/>
      <c r="V93" s="114"/>
    </row>
    <row r="94" spans="1:22" ht="9" customHeight="1">
      <c r="A94" s="166"/>
      <c r="C94" s="135"/>
      <c r="D94" s="135"/>
      <c r="E94" s="135"/>
      <c r="F94" s="135"/>
      <c r="G94" s="135"/>
      <c r="H94" s="114"/>
      <c r="I94" s="114"/>
      <c r="J94" s="114"/>
      <c r="K94" s="114"/>
      <c r="L94" s="114"/>
      <c r="M94" s="114"/>
      <c r="N94" s="114"/>
      <c r="O94" s="114"/>
      <c r="P94" s="192"/>
      <c r="Q94" s="114"/>
      <c r="R94" s="114"/>
      <c r="S94" s="114"/>
      <c r="T94" s="114"/>
      <c r="U94" s="114"/>
      <c r="V94" s="114"/>
    </row>
    <row r="95" spans="1:22" ht="9" customHeight="1">
      <c r="A95" s="168"/>
      <c r="C95" s="135"/>
      <c r="D95" s="135"/>
      <c r="E95" s="135"/>
      <c r="F95" s="135"/>
      <c r="G95" s="135"/>
      <c r="H95" s="114"/>
      <c r="I95" s="114"/>
      <c r="J95" s="114"/>
      <c r="K95" s="114"/>
      <c r="L95" s="114"/>
      <c r="M95" s="114"/>
      <c r="N95" s="114"/>
      <c r="O95" s="114"/>
      <c r="P95" s="192"/>
      <c r="Q95" s="114"/>
      <c r="R95" s="114"/>
      <c r="S95" s="114"/>
      <c r="T95" s="114"/>
      <c r="U95" s="114"/>
      <c r="V95" s="114"/>
    </row>
    <row r="96" spans="1:22" ht="9" customHeight="1">
      <c r="A96" s="164"/>
      <c r="C96" s="135"/>
      <c r="D96" s="135"/>
      <c r="E96" s="135"/>
      <c r="F96" s="135"/>
      <c r="G96" s="135"/>
      <c r="H96" s="114"/>
      <c r="I96" s="114"/>
      <c r="J96" s="114"/>
      <c r="K96" s="114"/>
      <c r="L96" s="114"/>
      <c r="M96" s="114"/>
      <c r="N96" s="114"/>
      <c r="O96" s="114"/>
      <c r="P96" s="192"/>
      <c r="Q96" s="114"/>
      <c r="R96" s="114"/>
      <c r="S96" s="114"/>
      <c r="T96" s="114"/>
      <c r="U96" s="114"/>
      <c r="V96" s="114"/>
    </row>
    <row r="97" spans="1:22" ht="9" customHeight="1">
      <c r="A97" s="164"/>
      <c r="C97" s="135"/>
      <c r="D97" s="135"/>
      <c r="E97" s="135"/>
      <c r="F97" s="135"/>
      <c r="G97" s="135"/>
      <c r="H97" s="114"/>
      <c r="I97" s="114"/>
      <c r="J97" s="114"/>
      <c r="K97" s="114"/>
      <c r="L97" s="114"/>
      <c r="M97" s="114"/>
      <c r="N97" s="114"/>
      <c r="O97" s="114"/>
      <c r="P97" s="192"/>
      <c r="Q97" s="114"/>
      <c r="R97" s="114"/>
      <c r="S97" s="114"/>
      <c r="T97" s="114"/>
      <c r="U97" s="114"/>
      <c r="V97" s="114"/>
    </row>
    <row r="98" spans="1:22" ht="9" customHeight="1">
      <c r="A98" s="164"/>
      <c r="C98" s="67"/>
      <c r="D98" s="67"/>
      <c r="E98" s="67"/>
      <c r="F98" s="67"/>
      <c r="G98" s="67"/>
      <c r="P98" s="70"/>
    </row>
    <row r="99" spans="1:22" ht="9" customHeight="1">
      <c r="A99" s="164"/>
      <c r="C99" s="67"/>
      <c r="D99" s="67"/>
      <c r="E99" s="67"/>
      <c r="F99" s="67"/>
      <c r="G99" s="67"/>
      <c r="P99" s="70"/>
    </row>
    <row r="100" spans="1:22" ht="9" customHeight="1">
      <c r="A100" s="164"/>
      <c r="C100" s="67"/>
      <c r="D100" s="67"/>
      <c r="E100" s="67"/>
      <c r="F100" s="67"/>
      <c r="G100" s="67"/>
      <c r="P100" s="70"/>
    </row>
    <row r="101" spans="1:22" ht="9" customHeight="1">
      <c r="A101" s="164"/>
      <c r="C101" s="67"/>
      <c r="D101" s="67"/>
      <c r="E101" s="67"/>
      <c r="F101" s="67"/>
      <c r="G101" s="67"/>
      <c r="P101" s="70"/>
    </row>
    <row r="102" spans="1:22" ht="9" customHeight="1">
      <c r="A102" s="164"/>
      <c r="C102" s="67"/>
      <c r="D102" s="67"/>
      <c r="E102" s="67"/>
      <c r="F102" s="67"/>
      <c r="G102" s="67"/>
      <c r="P102" s="70"/>
    </row>
    <row r="103" spans="1:22" ht="9" customHeight="1">
      <c r="A103" s="164"/>
      <c r="C103" s="67"/>
      <c r="D103" s="67"/>
      <c r="E103" s="67"/>
      <c r="F103" s="67"/>
      <c r="G103" s="67"/>
      <c r="P103" s="70"/>
    </row>
    <row r="104" spans="1:22" ht="9" customHeight="1">
      <c r="A104" s="166"/>
      <c r="C104" s="67"/>
      <c r="D104" s="67"/>
      <c r="E104" s="67"/>
      <c r="F104" s="67"/>
      <c r="G104" s="67"/>
      <c r="P104" s="70"/>
    </row>
    <row r="105" spans="1:22" ht="9" customHeight="1">
      <c r="A105" s="168"/>
      <c r="C105" s="67"/>
      <c r="D105" s="67"/>
      <c r="E105" s="67"/>
      <c r="F105" s="67"/>
      <c r="G105" s="67"/>
      <c r="P105" s="70"/>
    </row>
    <row r="106" spans="1:22" ht="9" customHeight="1">
      <c r="A106" s="164"/>
      <c r="C106" s="67"/>
      <c r="D106" s="67"/>
      <c r="E106" s="67"/>
      <c r="F106" s="67"/>
      <c r="G106" s="67"/>
      <c r="P106" s="70"/>
    </row>
    <row r="107" spans="1:22" ht="9" customHeight="1">
      <c r="A107" s="164"/>
      <c r="C107" s="67"/>
      <c r="D107" s="67"/>
      <c r="E107" s="67"/>
      <c r="F107" s="67"/>
      <c r="G107" s="67"/>
      <c r="P107" s="70"/>
    </row>
    <row r="108" spans="1:22" ht="9" customHeight="1">
      <c r="A108" s="164"/>
      <c r="C108" s="67"/>
      <c r="D108" s="67"/>
      <c r="E108" s="67"/>
      <c r="F108" s="67"/>
      <c r="G108" s="67"/>
      <c r="P108" s="70"/>
    </row>
    <row r="109" spans="1:22" ht="9" customHeight="1">
      <c r="A109" s="164"/>
      <c r="C109" s="67"/>
      <c r="D109" s="67"/>
      <c r="E109" s="67"/>
      <c r="F109" s="67"/>
      <c r="G109" s="67"/>
      <c r="P109" s="70"/>
    </row>
    <row r="110" spans="1:22" ht="9" customHeight="1">
      <c r="A110" s="164"/>
      <c r="C110" s="67"/>
      <c r="D110" s="67"/>
      <c r="E110" s="67"/>
      <c r="F110" s="67"/>
      <c r="G110" s="67"/>
      <c r="P110" s="70"/>
    </row>
    <row r="111" spans="1:22" ht="9" customHeight="1">
      <c r="A111" s="164"/>
      <c r="C111" s="67"/>
      <c r="D111" s="67"/>
      <c r="E111" s="67"/>
      <c r="F111" s="67"/>
      <c r="G111" s="67"/>
      <c r="P111" s="70"/>
    </row>
    <row r="112" spans="1:22" ht="9" customHeight="1">
      <c r="A112" s="164"/>
      <c r="C112" s="67"/>
      <c r="D112" s="67"/>
      <c r="E112" s="67"/>
      <c r="F112" s="67"/>
      <c r="G112" s="67"/>
      <c r="P112" s="70"/>
    </row>
    <row r="113" spans="1:16" ht="9" customHeight="1">
      <c r="A113" s="164"/>
      <c r="C113" s="67"/>
      <c r="D113" s="67"/>
      <c r="E113" s="67"/>
      <c r="F113" s="67"/>
      <c r="G113" s="67"/>
      <c r="P113" s="70"/>
    </row>
    <row r="114" spans="1:16" ht="9" customHeight="1">
      <c r="A114" s="164"/>
      <c r="C114" s="67"/>
      <c r="D114" s="67"/>
      <c r="E114" s="67"/>
      <c r="F114" s="67"/>
      <c r="G114" s="67"/>
      <c r="P114" s="70"/>
    </row>
    <row r="115" spans="1:16" ht="9" customHeight="1">
      <c r="A115" s="168"/>
      <c r="C115" s="67"/>
      <c r="D115" s="67"/>
      <c r="E115" s="67"/>
      <c r="F115" s="67"/>
      <c r="G115" s="67"/>
      <c r="P115" s="70"/>
    </row>
    <row r="116" spans="1:16" ht="9" customHeight="1">
      <c r="A116" s="164"/>
      <c r="C116" s="67"/>
      <c r="D116" s="67"/>
      <c r="E116" s="67"/>
      <c r="F116" s="67"/>
      <c r="G116" s="67"/>
      <c r="P116" s="70"/>
    </row>
    <row r="117" spans="1:16" ht="9" customHeight="1">
      <c r="A117" s="164"/>
      <c r="C117" s="67"/>
      <c r="D117" s="67"/>
      <c r="E117" s="67"/>
      <c r="F117" s="67"/>
      <c r="G117" s="67"/>
      <c r="P117" s="70"/>
    </row>
    <row r="118" spans="1:16" ht="9" customHeight="1">
      <c r="A118" s="164"/>
      <c r="C118" s="67"/>
      <c r="D118" s="67"/>
      <c r="E118" s="67"/>
      <c r="F118" s="67"/>
      <c r="G118" s="67"/>
      <c r="P118" s="70"/>
    </row>
    <row r="119" spans="1:16">
      <c r="A119" s="169"/>
      <c r="C119" s="67"/>
      <c r="D119" s="67"/>
      <c r="E119" s="67"/>
      <c r="F119" s="67"/>
      <c r="G119" s="67"/>
      <c r="P119" s="70"/>
    </row>
    <row r="120" spans="1:16">
      <c r="A120" s="169"/>
      <c r="C120" s="67"/>
      <c r="D120" s="67"/>
      <c r="E120" s="67"/>
      <c r="F120" s="67"/>
      <c r="G120" s="67"/>
      <c r="P120" s="70"/>
    </row>
    <row r="121" spans="1:16">
      <c r="A121" s="169"/>
      <c r="C121" s="67"/>
      <c r="D121" s="67"/>
      <c r="E121" s="67"/>
      <c r="F121" s="67"/>
      <c r="G121" s="67"/>
      <c r="P121" s="70"/>
    </row>
    <row r="122" spans="1:16">
      <c r="A122" s="169"/>
      <c r="C122" s="67"/>
      <c r="D122" s="67"/>
      <c r="E122" s="67"/>
      <c r="F122" s="67"/>
      <c r="G122" s="67"/>
      <c r="P122" s="70"/>
    </row>
    <row r="123" spans="1:16">
      <c r="A123" s="169"/>
      <c r="C123" s="67"/>
      <c r="D123" s="67"/>
      <c r="E123" s="67"/>
      <c r="F123" s="67"/>
      <c r="G123" s="67"/>
      <c r="P123" s="70"/>
    </row>
    <row r="124" spans="1:16">
      <c r="A124" s="169"/>
      <c r="C124" s="67"/>
      <c r="D124" s="67"/>
      <c r="E124" s="67"/>
      <c r="F124" s="67"/>
      <c r="G124" s="67"/>
      <c r="P124" s="70"/>
    </row>
    <row r="125" spans="1:16">
      <c r="A125" s="169"/>
      <c r="C125" s="67"/>
      <c r="D125" s="67"/>
      <c r="E125" s="67"/>
      <c r="F125" s="67"/>
      <c r="G125" s="67"/>
      <c r="P125" s="70"/>
    </row>
    <row r="126" spans="1:16" ht="15.75">
      <c r="A126" s="170"/>
      <c r="C126" s="67"/>
      <c r="D126" s="67"/>
      <c r="E126" s="67"/>
      <c r="F126" s="67"/>
      <c r="G126" s="67"/>
      <c r="P126" s="70"/>
    </row>
    <row r="127" spans="1:16" ht="15.75">
      <c r="A127" s="170"/>
      <c r="C127" s="67"/>
      <c r="D127" s="67"/>
      <c r="E127" s="67"/>
      <c r="F127" s="67"/>
      <c r="G127" s="67"/>
      <c r="P127" s="70"/>
    </row>
    <row r="128" spans="1:16" ht="15.75">
      <c r="A128" s="170"/>
      <c r="C128" s="67"/>
      <c r="D128" s="67"/>
      <c r="E128" s="67"/>
      <c r="F128" s="67"/>
      <c r="G128" s="67"/>
      <c r="P128" s="70"/>
    </row>
    <row r="129" spans="1:16" ht="15.75">
      <c r="A129" s="170"/>
      <c r="C129" s="67"/>
      <c r="D129" s="67"/>
      <c r="E129" s="67"/>
      <c r="F129" s="67"/>
      <c r="G129" s="67"/>
      <c r="P129" s="70"/>
    </row>
    <row r="130" spans="1:16" ht="15.75">
      <c r="A130" s="170"/>
      <c r="C130" s="67"/>
      <c r="D130" s="67"/>
      <c r="E130" s="67"/>
      <c r="F130" s="67"/>
      <c r="G130" s="67"/>
      <c r="P130" s="70"/>
    </row>
    <row r="131" spans="1:16" ht="15.75">
      <c r="A131" s="170"/>
      <c r="C131" s="67"/>
      <c r="D131" s="67"/>
      <c r="E131" s="67"/>
      <c r="F131" s="67"/>
      <c r="G131" s="67"/>
      <c r="P131" s="70"/>
    </row>
    <row r="132" spans="1:16" ht="15.75">
      <c r="A132" s="170"/>
      <c r="C132" s="67"/>
      <c r="D132" s="67"/>
      <c r="E132" s="67"/>
      <c r="F132" s="67"/>
      <c r="G132" s="67"/>
      <c r="P132" s="70"/>
    </row>
    <row r="133" spans="1:16" ht="15.75">
      <c r="A133" s="170"/>
      <c r="C133" s="67"/>
      <c r="D133" s="67"/>
      <c r="E133" s="67"/>
      <c r="F133" s="67"/>
      <c r="G133" s="67"/>
      <c r="P133" s="70"/>
    </row>
    <row r="134" spans="1:16" ht="15.75">
      <c r="A134" s="170"/>
      <c r="C134" s="67"/>
      <c r="D134" s="67"/>
      <c r="E134" s="67"/>
      <c r="F134" s="67"/>
      <c r="G134" s="67"/>
      <c r="P134" s="70"/>
    </row>
    <row r="135" spans="1:16" ht="15.75">
      <c r="A135" s="170"/>
      <c r="C135" s="67"/>
      <c r="D135" s="67"/>
      <c r="E135" s="67"/>
      <c r="F135" s="67"/>
      <c r="G135" s="67"/>
      <c r="P135" s="70"/>
    </row>
    <row r="136" spans="1:16" ht="15.75">
      <c r="A136" s="170"/>
      <c r="C136" s="67"/>
      <c r="D136" s="67"/>
      <c r="E136" s="67"/>
      <c r="F136" s="67"/>
      <c r="G136" s="67"/>
      <c r="P136" s="70"/>
    </row>
    <row r="137" spans="1:16" ht="15.75">
      <c r="A137" s="170"/>
      <c r="C137" s="67"/>
      <c r="D137" s="67"/>
      <c r="E137" s="67"/>
      <c r="F137" s="67"/>
      <c r="G137" s="67"/>
      <c r="P137" s="70"/>
    </row>
    <row r="138" spans="1:16" ht="15.75">
      <c r="A138" s="170"/>
      <c r="C138" s="67"/>
      <c r="D138" s="67"/>
      <c r="E138" s="67"/>
      <c r="F138" s="67"/>
      <c r="G138" s="67"/>
      <c r="P138" s="70"/>
    </row>
    <row r="139" spans="1:16" ht="15.75">
      <c r="A139" s="170"/>
      <c r="C139" s="67"/>
      <c r="D139" s="67"/>
      <c r="E139" s="67"/>
      <c r="F139" s="67"/>
      <c r="G139" s="67"/>
      <c r="P139" s="70"/>
    </row>
    <row r="140" spans="1:16" ht="15.75">
      <c r="A140" s="170"/>
      <c r="C140" s="67"/>
      <c r="D140" s="67"/>
      <c r="E140" s="67"/>
      <c r="F140" s="67"/>
      <c r="G140" s="67"/>
      <c r="P140" s="70"/>
    </row>
    <row r="141" spans="1:16" ht="15.75">
      <c r="A141" s="170"/>
      <c r="C141" s="67"/>
      <c r="D141" s="67"/>
      <c r="E141" s="67"/>
      <c r="F141" s="67"/>
      <c r="G141" s="67"/>
      <c r="P141" s="70"/>
    </row>
    <row r="142" spans="1:16" ht="15.75">
      <c r="A142" s="170"/>
      <c r="C142" s="67"/>
      <c r="D142" s="67"/>
      <c r="E142" s="67"/>
      <c r="F142" s="67"/>
      <c r="G142" s="67"/>
      <c r="P142" s="70"/>
    </row>
    <row r="143" spans="1:16" ht="15.75">
      <c r="A143" s="170"/>
      <c r="C143" s="67"/>
      <c r="D143" s="67"/>
      <c r="E143" s="67"/>
      <c r="F143" s="67"/>
      <c r="G143" s="67"/>
      <c r="P143" s="70"/>
    </row>
    <row r="144" spans="1:16" ht="15.75">
      <c r="A144" s="170"/>
      <c r="C144" s="67"/>
      <c r="D144" s="67"/>
      <c r="E144" s="67"/>
      <c r="F144" s="67"/>
      <c r="G144" s="67"/>
      <c r="P144" s="70"/>
    </row>
    <row r="145" spans="1:16" ht="15.75">
      <c r="A145" s="170"/>
      <c r="C145" s="67"/>
      <c r="D145" s="67"/>
      <c r="E145" s="67"/>
      <c r="F145" s="67"/>
      <c r="G145" s="67"/>
      <c r="P145" s="70"/>
    </row>
    <row r="146" spans="1:16" ht="15.75">
      <c r="A146" s="170"/>
      <c r="C146" s="67"/>
      <c r="D146" s="67"/>
      <c r="E146" s="67"/>
      <c r="F146" s="67"/>
      <c r="G146" s="67"/>
      <c r="P146" s="70"/>
    </row>
    <row r="147" spans="1:16" ht="15.75">
      <c r="A147" s="170"/>
      <c r="C147" s="67"/>
      <c r="D147" s="67"/>
      <c r="E147" s="67"/>
      <c r="F147" s="67"/>
      <c r="G147" s="67"/>
      <c r="P147" s="70"/>
    </row>
    <row r="148" spans="1:16" ht="15.75">
      <c r="A148" s="170"/>
      <c r="C148" s="67"/>
      <c r="D148" s="67"/>
      <c r="E148" s="67"/>
      <c r="F148" s="67"/>
      <c r="G148" s="67"/>
      <c r="P148" s="70"/>
    </row>
    <row r="149" spans="1:16" ht="15.75">
      <c r="A149" s="170"/>
      <c r="C149" s="67"/>
      <c r="D149" s="67"/>
      <c r="E149" s="67"/>
      <c r="F149" s="67"/>
      <c r="G149" s="67"/>
      <c r="P149" s="70"/>
    </row>
    <row r="150" spans="1:16" ht="15.75">
      <c r="A150" s="170"/>
      <c r="C150" s="67"/>
      <c r="D150" s="67"/>
      <c r="E150" s="67"/>
      <c r="F150" s="67"/>
      <c r="G150" s="67"/>
      <c r="P150" s="70"/>
    </row>
    <row r="151" spans="1:16" ht="15.75">
      <c r="A151" s="170"/>
      <c r="C151" s="67"/>
      <c r="D151" s="67"/>
      <c r="E151" s="67"/>
      <c r="F151" s="67"/>
      <c r="G151" s="67"/>
      <c r="P151" s="70"/>
    </row>
    <row r="152" spans="1:16" ht="15.75">
      <c r="A152" s="170"/>
      <c r="C152" s="67"/>
      <c r="D152" s="67"/>
      <c r="E152" s="67"/>
      <c r="F152" s="67"/>
      <c r="G152" s="67"/>
      <c r="P152" s="70"/>
    </row>
    <row r="153" spans="1:16" ht="15.75">
      <c r="A153" s="170"/>
      <c r="C153" s="67"/>
      <c r="D153" s="67"/>
      <c r="E153" s="67"/>
      <c r="F153" s="67"/>
      <c r="G153" s="67"/>
      <c r="P153" s="70"/>
    </row>
    <row r="154" spans="1:16" ht="15.75">
      <c r="A154" s="170"/>
      <c r="C154" s="67"/>
      <c r="D154" s="67"/>
      <c r="E154" s="67"/>
      <c r="F154" s="67"/>
      <c r="G154" s="67"/>
      <c r="P154" s="70"/>
    </row>
    <row r="155" spans="1:16" ht="15.75">
      <c r="A155" s="170"/>
      <c r="C155" s="67"/>
      <c r="D155" s="67"/>
      <c r="E155" s="67"/>
      <c r="F155" s="67"/>
      <c r="G155" s="67"/>
      <c r="P155" s="70"/>
    </row>
    <row r="156" spans="1:16" ht="15.75">
      <c r="A156" s="170"/>
      <c r="C156" s="67"/>
      <c r="D156" s="67"/>
      <c r="E156" s="67"/>
      <c r="F156" s="67"/>
      <c r="G156" s="67"/>
      <c r="P156" s="70"/>
    </row>
    <row r="157" spans="1:16" ht="15.75">
      <c r="A157" s="170"/>
      <c r="C157" s="67"/>
      <c r="D157" s="67"/>
      <c r="E157" s="67"/>
      <c r="F157" s="67"/>
      <c r="G157" s="67"/>
      <c r="P157" s="70"/>
    </row>
    <row r="158" spans="1:16" ht="15.75">
      <c r="A158" s="170"/>
      <c r="C158" s="67"/>
      <c r="D158" s="67"/>
      <c r="E158" s="67"/>
      <c r="F158" s="67"/>
      <c r="G158" s="67"/>
      <c r="P158" s="70"/>
    </row>
    <row r="159" spans="1:16" ht="15.75">
      <c r="A159" s="170"/>
      <c r="C159" s="67"/>
      <c r="D159" s="67"/>
      <c r="E159" s="67"/>
      <c r="F159" s="67"/>
      <c r="G159" s="67"/>
      <c r="P159" s="70"/>
    </row>
    <row r="160" spans="1:16" ht="15.75">
      <c r="A160" s="170"/>
      <c r="C160" s="67"/>
      <c r="D160" s="67"/>
      <c r="E160" s="67"/>
      <c r="F160" s="67"/>
      <c r="G160" s="67"/>
      <c r="P160" s="70"/>
    </row>
    <row r="161" spans="1:16" ht="15.75">
      <c r="A161" s="170"/>
      <c r="C161" s="67"/>
      <c r="D161" s="67"/>
      <c r="E161" s="67"/>
      <c r="F161" s="67"/>
      <c r="G161" s="67"/>
      <c r="P161" s="70"/>
    </row>
    <row r="162" spans="1:16" ht="15.75">
      <c r="A162" s="170"/>
      <c r="C162" s="67"/>
      <c r="D162" s="67"/>
      <c r="E162" s="67"/>
      <c r="F162" s="67"/>
      <c r="G162" s="67"/>
      <c r="P162" s="70"/>
    </row>
    <row r="163" spans="1:16" ht="15.75">
      <c r="A163" s="170"/>
      <c r="C163" s="67"/>
      <c r="D163" s="67"/>
      <c r="E163" s="67"/>
      <c r="F163" s="67"/>
      <c r="G163" s="67"/>
      <c r="P163" s="70"/>
    </row>
    <row r="164" spans="1:16" ht="15.75">
      <c r="A164" s="170"/>
      <c r="C164" s="67"/>
      <c r="D164" s="67"/>
      <c r="E164" s="67"/>
      <c r="F164" s="67"/>
      <c r="G164" s="67"/>
      <c r="P164" s="70"/>
    </row>
    <row r="165" spans="1:16" ht="15.75">
      <c r="A165" s="170"/>
      <c r="C165" s="67"/>
      <c r="D165" s="67"/>
      <c r="E165" s="67"/>
      <c r="F165" s="67"/>
      <c r="G165" s="67"/>
      <c r="P165" s="70"/>
    </row>
    <row r="166" spans="1:16" ht="15.75">
      <c r="A166" s="170"/>
      <c r="C166" s="67"/>
      <c r="D166" s="67"/>
      <c r="E166" s="67"/>
      <c r="F166" s="67"/>
      <c r="G166" s="67"/>
      <c r="P166" s="70"/>
    </row>
    <row r="167" spans="1:16" ht="15.75">
      <c r="A167" s="170"/>
      <c r="C167" s="67"/>
      <c r="D167" s="67"/>
      <c r="E167" s="67"/>
      <c r="F167" s="67"/>
      <c r="G167" s="67"/>
      <c r="P167" s="70"/>
    </row>
    <row r="168" spans="1:16" ht="15.75">
      <c r="A168" s="170"/>
      <c r="C168" s="67"/>
      <c r="D168" s="67"/>
      <c r="E168" s="67"/>
      <c r="F168" s="67"/>
      <c r="G168" s="67"/>
      <c r="P168" s="70"/>
    </row>
    <row r="169" spans="1:16" ht="15.75">
      <c r="A169" s="170"/>
      <c r="C169" s="67"/>
      <c r="D169" s="67"/>
      <c r="E169" s="67"/>
      <c r="F169" s="67"/>
      <c r="G169" s="67"/>
      <c r="P169" s="70"/>
    </row>
    <row r="170" spans="1:16" ht="15.75">
      <c r="A170" s="170"/>
      <c r="C170" s="67"/>
      <c r="D170" s="67"/>
      <c r="E170" s="67"/>
      <c r="F170" s="67"/>
      <c r="G170" s="67"/>
      <c r="P170" s="70"/>
    </row>
    <row r="171" spans="1:16" ht="15.75">
      <c r="A171" s="170"/>
      <c r="C171" s="67"/>
      <c r="D171" s="67"/>
      <c r="E171" s="67"/>
      <c r="F171" s="67"/>
      <c r="G171" s="67"/>
      <c r="P171" s="70"/>
    </row>
    <row r="172" spans="1:16" ht="15.75">
      <c r="A172" s="170"/>
      <c r="C172" s="67"/>
      <c r="D172" s="67"/>
      <c r="E172" s="67"/>
      <c r="F172" s="67"/>
      <c r="G172" s="67"/>
      <c r="P172" s="70"/>
    </row>
    <row r="173" spans="1:16" ht="15.75">
      <c r="A173" s="170"/>
      <c r="C173" s="67"/>
      <c r="D173" s="67"/>
      <c r="E173" s="67"/>
      <c r="F173" s="67"/>
      <c r="G173" s="67"/>
      <c r="P173" s="70"/>
    </row>
    <row r="174" spans="1:16" ht="15.75">
      <c r="A174" s="170"/>
      <c r="C174" s="67"/>
      <c r="D174" s="67"/>
      <c r="E174" s="67"/>
      <c r="F174" s="67"/>
      <c r="G174" s="67"/>
      <c r="P174" s="70"/>
    </row>
    <row r="175" spans="1:16" ht="15.75">
      <c r="A175" s="170"/>
      <c r="C175" s="67"/>
      <c r="D175" s="67"/>
      <c r="E175" s="67"/>
      <c r="F175" s="67"/>
      <c r="G175" s="67"/>
      <c r="P175" s="70"/>
    </row>
    <row r="176" spans="1:16" ht="15.75">
      <c r="A176" s="170"/>
      <c r="C176" s="67"/>
      <c r="D176" s="67"/>
      <c r="E176" s="67"/>
      <c r="F176" s="67"/>
      <c r="G176" s="67"/>
      <c r="P176" s="70"/>
    </row>
    <row r="177" spans="1:16" ht="15.75">
      <c r="A177" s="170"/>
      <c r="C177" s="67"/>
      <c r="D177" s="67"/>
      <c r="E177" s="67"/>
      <c r="F177" s="67"/>
      <c r="G177" s="67"/>
      <c r="P177" s="70"/>
    </row>
    <row r="178" spans="1:16" ht="15.75">
      <c r="A178" s="170"/>
      <c r="C178" s="67"/>
      <c r="D178" s="67"/>
      <c r="E178" s="67"/>
      <c r="F178" s="67"/>
      <c r="G178" s="67"/>
      <c r="P178" s="70"/>
    </row>
    <row r="179" spans="1:16" ht="15.75">
      <c r="A179" s="170"/>
      <c r="C179" s="67"/>
      <c r="D179" s="67"/>
      <c r="E179" s="67"/>
      <c r="F179" s="67"/>
      <c r="G179" s="67"/>
      <c r="P179" s="70"/>
    </row>
    <row r="180" spans="1:16" ht="15.75">
      <c r="A180" s="170"/>
      <c r="C180" s="67"/>
      <c r="D180" s="67"/>
      <c r="E180" s="67"/>
      <c r="F180" s="67"/>
      <c r="G180" s="67"/>
      <c r="P180" s="70"/>
    </row>
    <row r="181" spans="1:16" ht="15.75">
      <c r="A181" s="170"/>
      <c r="C181" s="67"/>
      <c r="D181" s="67"/>
      <c r="E181" s="67"/>
      <c r="F181" s="67"/>
      <c r="G181" s="67"/>
      <c r="P181" s="70"/>
    </row>
    <row r="182" spans="1:16" ht="15.75">
      <c r="A182" s="170"/>
      <c r="C182" s="67"/>
      <c r="D182" s="67"/>
      <c r="E182" s="67"/>
      <c r="F182" s="67"/>
      <c r="G182" s="67"/>
      <c r="P182" s="70"/>
    </row>
    <row r="183" spans="1:16" ht="15.75">
      <c r="A183" s="170"/>
      <c r="C183" s="67"/>
      <c r="D183" s="67"/>
      <c r="E183" s="67"/>
      <c r="F183" s="67"/>
      <c r="G183" s="67"/>
      <c r="P183" s="70"/>
    </row>
    <row r="184" spans="1:16" ht="15.75">
      <c r="A184" s="170"/>
      <c r="C184" s="67"/>
      <c r="D184" s="67"/>
      <c r="E184" s="67"/>
      <c r="F184" s="67"/>
      <c r="G184" s="67"/>
      <c r="P184" s="70"/>
    </row>
    <row r="185" spans="1:16" ht="15.75">
      <c r="A185" s="170"/>
      <c r="C185" s="67"/>
      <c r="D185" s="67"/>
      <c r="E185" s="67"/>
      <c r="F185" s="67"/>
      <c r="G185" s="67"/>
      <c r="P185" s="70"/>
    </row>
    <row r="186" spans="1:16" ht="15.75">
      <c r="A186" s="170"/>
      <c r="C186" s="67"/>
      <c r="D186" s="67"/>
      <c r="E186" s="67"/>
      <c r="F186" s="67"/>
      <c r="G186" s="67"/>
      <c r="P186" s="70"/>
    </row>
    <row r="187" spans="1:16" ht="15.75">
      <c r="A187" s="170"/>
      <c r="C187" s="67"/>
      <c r="D187" s="67"/>
      <c r="E187" s="67"/>
      <c r="F187" s="67"/>
      <c r="G187" s="67"/>
      <c r="P187" s="70"/>
    </row>
    <row r="188" spans="1:16" ht="15.75">
      <c r="A188" s="170"/>
      <c r="C188" s="67"/>
      <c r="D188" s="67"/>
      <c r="E188" s="67"/>
      <c r="F188" s="67"/>
      <c r="G188" s="67"/>
      <c r="P188" s="70"/>
    </row>
    <row r="189" spans="1:16" ht="15.75">
      <c r="A189" s="170"/>
      <c r="C189" s="67"/>
      <c r="D189" s="67"/>
      <c r="E189" s="67"/>
      <c r="F189" s="67"/>
      <c r="G189" s="67"/>
      <c r="P189" s="70"/>
    </row>
    <row r="190" spans="1:16" ht="15.75">
      <c r="A190" s="170"/>
      <c r="C190" s="67"/>
      <c r="D190" s="67"/>
      <c r="E190" s="67"/>
      <c r="F190" s="67"/>
      <c r="G190" s="67"/>
      <c r="P190" s="70"/>
    </row>
    <row r="191" spans="1:16" ht="15.75">
      <c r="A191" s="170"/>
      <c r="C191" s="67"/>
      <c r="D191" s="67"/>
      <c r="E191" s="67"/>
      <c r="F191" s="67"/>
      <c r="G191" s="67"/>
      <c r="P191" s="70"/>
    </row>
    <row r="192" spans="1:16" ht="15.75">
      <c r="A192" s="170"/>
      <c r="C192" s="67"/>
      <c r="D192" s="67"/>
      <c r="E192" s="67"/>
      <c r="F192" s="67"/>
      <c r="G192" s="67"/>
      <c r="P192" s="70"/>
    </row>
    <row r="193" spans="1:16" ht="15.75">
      <c r="A193" s="170"/>
      <c r="C193" s="67"/>
      <c r="D193" s="67"/>
      <c r="E193" s="67"/>
      <c r="F193" s="67"/>
      <c r="G193" s="67"/>
      <c r="P193" s="70"/>
    </row>
    <row r="194" spans="1:16" ht="15.75">
      <c r="A194" s="170"/>
      <c r="C194" s="67"/>
      <c r="D194" s="67"/>
      <c r="E194" s="67"/>
      <c r="F194" s="67"/>
      <c r="G194" s="67"/>
      <c r="P194" s="70"/>
    </row>
    <row r="195" spans="1:16" ht="15.75">
      <c r="A195" s="170"/>
      <c r="C195" s="67"/>
      <c r="D195" s="67"/>
      <c r="E195" s="67"/>
      <c r="F195" s="67"/>
      <c r="G195" s="67"/>
      <c r="P195" s="70"/>
    </row>
    <row r="196" spans="1:16" ht="15.75">
      <c r="A196" s="170"/>
      <c r="C196" s="67"/>
      <c r="D196" s="67"/>
      <c r="E196" s="67"/>
      <c r="F196" s="67"/>
      <c r="G196" s="67"/>
      <c r="P196" s="70"/>
    </row>
    <row r="197" spans="1:16" ht="15.75">
      <c r="A197" s="170"/>
      <c r="C197" s="67"/>
      <c r="D197" s="67"/>
      <c r="E197" s="67"/>
      <c r="F197" s="67"/>
      <c r="G197" s="67"/>
      <c r="P197" s="70"/>
    </row>
    <row r="198" spans="1:16" ht="15.75">
      <c r="A198" s="170"/>
      <c r="C198" s="67"/>
      <c r="D198" s="67"/>
      <c r="E198" s="67"/>
      <c r="F198" s="67"/>
      <c r="G198" s="67"/>
      <c r="P198" s="70"/>
    </row>
    <row r="199" spans="1:16" ht="15.75">
      <c r="A199" s="170"/>
      <c r="C199" s="67"/>
      <c r="D199" s="67"/>
      <c r="E199" s="67"/>
      <c r="F199" s="67"/>
      <c r="G199" s="67"/>
      <c r="P199" s="70"/>
    </row>
    <row r="200" spans="1:16" ht="15.75">
      <c r="A200" s="170"/>
      <c r="C200" s="67"/>
      <c r="D200" s="67"/>
      <c r="E200" s="67"/>
      <c r="F200" s="67"/>
      <c r="G200" s="67"/>
      <c r="P200" s="70"/>
    </row>
    <row r="201" spans="1:16" ht="15.75">
      <c r="A201" s="170"/>
      <c r="C201" s="67"/>
      <c r="D201" s="67"/>
      <c r="E201" s="67"/>
      <c r="F201" s="67"/>
      <c r="G201" s="67"/>
      <c r="P201" s="70"/>
    </row>
    <row r="202" spans="1:16" ht="15.75">
      <c r="A202" s="170"/>
      <c r="C202" s="67"/>
      <c r="D202" s="67"/>
      <c r="E202" s="67"/>
      <c r="F202" s="67"/>
      <c r="G202" s="67"/>
      <c r="P202" s="70"/>
    </row>
    <row r="203" spans="1:16" ht="15.75">
      <c r="A203" s="170"/>
      <c r="C203" s="67"/>
      <c r="D203" s="67"/>
      <c r="E203" s="67"/>
      <c r="F203" s="67"/>
      <c r="G203" s="67"/>
      <c r="P203" s="70"/>
    </row>
    <row r="204" spans="1:16" ht="15.75">
      <c r="A204" s="170"/>
      <c r="C204" s="67"/>
      <c r="D204" s="67"/>
      <c r="E204" s="67"/>
      <c r="F204" s="67"/>
      <c r="G204" s="67"/>
      <c r="P204" s="70"/>
    </row>
    <row r="205" spans="1:16" ht="15.75">
      <c r="A205" s="170"/>
      <c r="C205" s="67"/>
      <c r="D205" s="67"/>
      <c r="E205" s="67"/>
      <c r="F205" s="67"/>
      <c r="G205" s="67"/>
      <c r="P205" s="70"/>
    </row>
    <row r="206" spans="1:16" ht="15.75">
      <c r="A206" s="170"/>
      <c r="C206" s="67"/>
      <c r="D206" s="67"/>
      <c r="E206" s="67"/>
      <c r="F206" s="67"/>
      <c r="G206" s="67"/>
      <c r="P206" s="70"/>
    </row>
    <row r="207" spans="1:16" ht="15.75">
      <c r="A207" s="170"/>
      <c r="C207" s="67"/>
      <c r="D207" s="67"/>
      <c r="E207" s="67"/>
      <c r="F207" s="67"/>
      <c r="G207" s="67"/>
      <c r="P207" s="70"/>
    </row>
    <row r="208" spans="1:16" ht="15.75">
      <c r="A208" s="170"/>
      <c r="C208" s="67"/>
      <c r="D208" s="67"/>
      <c r="E208" s="67"/>
      <c r="F208" s="67"/>
      <c r="G208" s="67"/>
      <c r="P208" s="70"/>
    </row>
    <row r="209" spans="1:16" ht="15.75">
      <c r="A209" s="170"/>
      <c r="C209" s="67"/>
      <c r="D209" s="67"/>
      <c r="E209" s="67"/>
      <c r="F209" s="67"/>
      <c r="G209" s="67"/>
      <c r="P209" s="70"/>
    </row>
    <row r="210" spans="1:16" ht="15.75">
      <c r="A210" s="170"/>
      <c r="C210" s="67"/>
      <c r="D210" s="67"/>
      <c r="E210" s="67"/>
      <c r="F210" s="67"/>
      <c r="G210" s="67"/>
      <c r="P210" s="70"/>
    </row>
    <row r="211" spans="1:16" ht="15.75">
      <c r="A211" s="170"/>
      <c r="C211" s="67"/>
      <c r="D211" s="67"/>
      <c r="E211" s="67"/>
      <c r="F211" s="67"/>
      <c r="G211" s="67"/>
      <c r="P211" s="70"/>
    </row>
    <row r="212" spans="1:16" ht="15.75">
      <c r="A212" s="170"/>
      <c r="C212" s="67"/>
      <c r="D212" s="67"/>
      <c r="E212" s="67"/>
      <c r="F212" s="67"/>
      <c r="G212" s="67"/>
      <c r="P212" s="70"/>
    </row>
    <row r="213" spans="1:16" ht="15.75">
      <c r="A213" s="170"/>
      <c r="C213" s="67"/>
      <c r="D213" s="67"/>
      <c r="E213" s="67"/>
      <c r="F213" s="67"/>
      <c r="G213" s="67"/>
      <c r="P213" s="70"/>
    </row>
    <row r="214" spans="1:16" ht="15.75">
      <c r="A214" s="170"/>
      <c r="C214" s="67"/>
      <c r="D214" s="67"/>
      <c r="E214" s="67"/>
      <c r="F214" s="67"/>
      <c r="G214" s="67"/>
      <c r="P214" s="70"/>
    </row>
    <row r="215" spans="1:16" ht="15.75">
      <c r="A215" s="170"/>
      <c r="C215" s="67"/>
      <c r="D215" s="67"/>
      <c r="E215" s="67"/>
      <c r="F215" s="67"/>
      <c r="G215" s="67"/>
      <c r="P215" s="70"/>
    </row>
    <row r="216" spans="1:16" ht="15.75">
      <c r="A216" s="170"/>
      <c r="C216" s="67"/>
      <c r="D216" s="67"/>
      <c r="E216" s="67"/>
      <c r="F216" s="67"/>
      <c r="G216" s="67"/>
      <c r="P216" s="70"/>
    </row>
    <row r="217" spans="1:16" ht="15.75">
      <c r="A217" s="66"/>
      <c r="C217" s="67"/>
      <c r="D217" s="67"/>
      <c r="E217" s="67"/>
      <c r="F217" s="67"/>
      <c r="G217" s="67"/>
      <c r="P217" s="70"/>
    </row>
    <row r="218" spans="1:16" ht="15.75">
      <c r="A218" s="66"/>
      <c r="C218" s="67"/>
      <c r="D218" s="67"/>
      <c r="E218" s="67"/>
      <c r="F218" s="67"/>
      <c r="G218" s="67"/>
      <c r="P218" s="70"/>
    </row>
    <row r="219" spans="1:16" ht="15.75">
      <c r="A219" s="66"/>
      <c r="C219" s="67"/>
      <c r="D219" s="67"/>
      <c r="E219" s="67"/>
      <c r="F219" s="67"/>
      <c r="G219" s="67"/>
      <c r="P219" s="70"/>
    </row>
    <row r="220" spans="1:16" ht="15.75">
      <c r="A220" s="66"/>
      <c r="C220" s="67"/>
      <c r="D220" s="67"/>
      <c r="E220" s="67"/>
      <c r="F220" s="67"/>
      <c r="G220" s="67"/>
    </row>
    <row r="221" spans="1:16" ht="15.75">
      <c r="A221" s="66"/>
      <c r="C221" s="67"/>
      <c r="D221" s="67"/>
      <c r="E221" s="67"/>
      <c r="F221" s="67"/>
      <c r="G221" s="67"/>
    </row>
    <row r="222" spans="1:16" ht="15.75">
      <c r="A222" s="66"/>
      <c r="C222" s="67"/>
      <c r="D222" s="67"/>
      <c r="E222" s="67"/>
      <c r="F222" s="67"/>
      <c r="G222" s="67"/>
    </row>
    <row r="223" spans="1:16" ht="15.75">
      <c r="A223" s="66"/>
      <c r="C223" s="67"/>
      <c r="D223" s="67"/>
      <c r="E223" s="67"/>
      <c r="F223" s="67"/>
      <c r="G223" s="67"/>
    </row>
    <row r="224" spans="1:16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  <c r="C270" s="67"/>
      <c r="D270" s="67"/>
      <c r="E270" s="67"/>
      <c r="F270" s="67"/>
      <c r="G270" s="67"/>
    </row>
    <row r="271" spans="1:7" ht="15.75">
      <c r="A271" s="66"/>
      <c r="C271" s="67"/>
      <c r="D271" s="67"/>
      <c r="E271" s="67"/>
      <c r="F271" s="67"/>
      <c r="G271" s="67"/>
    </row>
    <row r="272" spans="1:7" ht="15.75">
      <c r="A272" s="66"/>
      <c r="C272" s="67"/>
      <c r="D272" s="67"/>
      <c r="E272" s="67"/>
      <c r="F272" s="67"/>
      <c r="G272" s="67"/>
    </row>
    <row r="273" spans="1:7" ht="15.75">
      <c r="A273" s="66"/>
      <c r="C273" s="67"/>
      <c r="D273" s="67"/>
      <c r="E273" s="67"/>
      <c r="F273" s="67"/>
      <c r="G273" s="67"/>
    </row>
    <row r="274" spans="1:7" ht="15.75">
      <c r="A274" s="66"/>
      <c r="C274" s="67"/>
      <c r="D274" s="67"/>
      <c r="E274" s="67"/>
      <c r="F274" s="67"/>
      <c r="G274" s="67"/>
    </row>
    <row r="275" spans="1:7" ht="15.75">
      <c r="A275" s="66"/>
      <c r="C275" s="67"/>
      <c r="D275" s="67"/>
      <c r="E275" s="67"/>
      <c r="F275" s="67"/>
      <c r="G275" s="67"/>
    </row>
    <row r="276" spans="1:7" ht="15.75">
      <c r="A276" s="66"/>
      <c r="C276" s="67"/>
      <c r="D276" s="67"/>
      <c r="E276" s="67"/>
      <c r="F276" s="67"/>
      <c r="G276" s="67"/>
    </row>
    <row r="277" spans="1:7" ht="15.75">
      <c r="A277" s="66"/>
      <c r="C277" s="67"/>
      <c r="D277" s="67"/>
      <c r="E277" s="67"/>
      <c r="F277" s="67"/>
      <c r="G277" s="67"/>
    </row>
    <row r="278" spans="1:7" ht="15.75">
      <c r="A278" s="66"/>
      <c r="C278" s="67"/>
      <c r="D278" s="67"/>
      <c r="E278" s="67"/>
      <c r="F278" s="67"/>
      <c r="G278" s="67"/>
    </row>
    <row r="279" spans="1:7" ht="15.75">
      <c r="A279" s="66"/>
      <c r="C279" s="67"/>
      <c r="D279" s="67"/>
      <c r="E279" s="67"/>
      <c r="F279" s="67"/>
      <c r="G279" s="67"/>
    </row>
    <row r="280" spans="1:7" ht="15.75">
      <c r="A280" s="66"/>
      <c r="C280" s="67"/>
      <c r="D280" s="67"/>
      <c r="E280" s="67"/>
      <c r="F280" s="67"/>
      <c r="G280" s="67"/>
    </row>
    <row r="281" spans="1:7" ht="15.75">
      <c r="A281" s="66"/>
      <c r="C281" s="67"/>
      <c r="D281" s="67"/>
      <c r="E281" s="67"/>
      <c r="F281" s="67"/>
      <c r="G281" s="67"/>
    </row>
    <row r="282" spans="1:7" ht="15.75">
      <c r="A282" s="66"/>
      <c r="C282" s="67"/>
      <c r="D282" s="67"/>
      <c r="E282" s="67"/>
      <c r="F282" s="67"/>
      <c r="G282" s="67"/>
    </row>
    <row r="283" spans="1:7" ht="15.75">
      <c r="A283" s="66"/>
      <c r="C283" s="67"/>
      <c r="D283" s="67"/>
      <c r="E283" s="67"/>
      <c r="F283" s="67"/>
      <c r="G283" s="67"/>
    </row>
    <row r="284" spans="1:7" ht="15.75">
      <c r="A284" s="66"/>
      <c r="C284" s="67"/>
      <c r="D284" s="67"/>
      <c r="E284" s="67"/>
      <c r="F284" s="67"/>
      <c r="G284" s="67"/>
    </row>
    <row r="285" spans="1:7" ht="15.75">
      <c r="A285" s="66"/>
      <c r="C285" s="67"/>
      <c r="D285" s="67"/>
      <c r="E285" s="67"/>
      <c r="F285" s="67"/>
      <c r="G285" s="67"/>
    </row>
    <row r="286" spans="1:7" ht="15.75">
      <c r="A286" s="66"/>
      <c r="C286" s="67"/>
      <c r="D286" s="67"/>
      <c r="E286" s="67"/>
      <c r="F286" s="67"/>
      <c r="G286" s="67"/>
    </row>
    <row r="287" spans="1:7" ht="15.75">
      <c r="A287" s="66"/>
      <c r="C287" s="67"/>
      <c r="D287" s="67"/>
      <c r="E287" s="67"/>
      <c r="F287" s="67"/>
      <c r="G287" s="67"/>
    </row>
    <row r="288" spans="1:7" ht="15.75">
      <c r="A288" s="66"/>
      <c r="C288" s="67"/>
      <c r="D288" s="67"/>
      <c r="E288" s="67"/>
      <c r="F288" s="67"/>
      <c r="G288" s="67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  <row r="666" spans="1:1" ht="15.75">
      <c r="A666" s="66"/>
    </row>
    <row r="667" spans="1:1" ht="15.75">
      <c r="A667" s="66"/>
    </row>
    <row r="668" spans="1:1" ht="15.75">
      <c r="A668" s="66"/>
    </row>
    <row r="669" spans="1:1" ht="15.75">
      <c r="A669" s="66"/>
    </row>
    <row r="670" spans="1:1" ht="15.75">
      <c r="A670" s="66"/>
    </row>
    <row r="671" spans="1:1" ht="15.75">
      <c r="A671" s="66"/>
    </row>
    <row r="672" spans="1:1" ht="15.75">
      <c r="A672" s="66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62"/>
  <sheetViews>
    <sheetView topLeftCell="A2" zoomScale="25" zoomScaleNormal="25" workbookViewId="0">
      <selection activeCell="J22" sqref="J22"/>
    </sheetView>
  </sheetViews>
  <sheetFormatPr defaultRowHeight="60"/>
  <cols>
    <col min="1" max="1" width="143.5703125" style="69" customWidth="1"/>
    <col min="2" max="2" width="53.7109375" style="42" customWidth="1"/>
    <col min="3" max="3" width="53.7109375" style="239" customWidth="1"/>
    <col min="4" max="17" width="53.7109375" style="42" customWidth="1"/>
    <col min="18" max="18" width="6.5703125" style="240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282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>
      <c r="A6" s="310"/>
      <c r="B6" s="311"/>
      <c r="C6" s="312"/>
      <c r="D6" s="311"/>
      <c r="E6" s="311"/>
      <c r="F6" s="311"/>
      <c r="G6" s="311"/>
      <c r="H6" s="311"/>
      <c r="I6" s="311"/>
      <c r="J6" s="311"/>
      <c r="K6" s="311"/>
      <c r="L6" s="311"/>
      <c r="M6" s="311"/>
      <c r="N6" s="311"/>
      <c r="O6" s="311"/>
      <c r="P6" s="311"/>
      <c r="Q6" s="311"/>
    </row>
    <row r="7" spans="1:26" ht="93.75" customHeight="1">
      <c r="A7" s="313"/>
      <c r="B7" s="314"/>
      <c r="C7" s="315"/>
      <c r="D7" s="316"/>
      <c r="E7" s="316"/>
      <c r="F7" s="314"/>
      <c r="G7" s="314"/>
      <c r="H7" s="314"/>
      <c r="I7" s="314"/>
      <c r="J7" s="314"/>
      <c r="K7" s="316"/>
      <c r="L7" s="314"/>
      <c r="M7" s="314"/>
      <c r="N7" s="316"/>
      <c r="O7" s="316"/>
      <c r="P7" s="314"/>
      <c r="Q7" s="316"/>
      <c r="R7" s="242"/>
    </row>
    <row r="8" spans="1:26" s="244" customFormat="1" ht="92.25" customHeight="1">
      <c r="A8" s="243"/>
      <c r="B8" s="702" t="s">
        <v>56</v>
      </c>
      <c r="C8" s="702"/>
      <c r="D8" s="702"/>
      <c r="E8" s="702"/>
      <c r="F8" s="702"/>
      <c r="G8" s="702"/>
      <c r="H8" s="702"/>
      <c r="I8" s="702"/>
      <c r="J8" s="702" t="s">
        <v>62</v>
      </c>
      <c r="K8" s="702"/>
      <c r="L8" s="702"/>
      <c r="M8" s="702"/>
      <c r="N8" s="702"/>
      <c r="O8" s="702"/>
      <c r="P8" s="702"/>
      <c r="Q8" s="70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17" customHeight="1">
      <c r="A10" s="317" t="s">
        <v>16</v>
      </c>
      <c r="B10" s="253">
        <v>2356631.2004</v>
      </c>
      <c r="C10" s="253">
        <v>24795.555539999998</v>
      </c>
      <c r="D10" s="253">
        <v>4214</v>
      </c>
      <c r="E10" s="253">
        <v>1518.99999</v>
      </c>
      <c r="F10" s="253">
        <v>3144.6160099999997</v>
      </c>
      <c r="G10" s="253">
        <v>0</v>
      </c>
      <c r="H10" s="253">
        <v>1300102.26318</v>
      </c>
      <c r="I10" s="253">
        <v>3690406.6351199998</v>
      </c>
      <c r="J10" s="253">
        <v>1628171.20309</v>
      </c>
      <c r="K10" s="253">
        <v>21881.50632</v>
      </c>
      <c r="L10" s="253">
        <v>0</v>
      </c>
      <c r="M10" s="253">
        <v>0</v>
      </c>
      <c r="N10" s="253">
        <v>8289.1355800000001</v>
      </c>
      <c r="O10" s="253">
        <v>3997.1284100000003</v>
      </c>
      <c r="P10" s="253">
        <v>514283.04454999999</v>
      </c>
      <c r="Q10" s="253">
        <v>2176622.0179499998</v>
      </c>
      <c r="R10" s="242"/>
    </row>
    <row r="11" spans="1:26" ht="162" customHeight="1">
      <c r="A11" s="317" t="s">
        <v>17</v>
      </c>
      <c r="B11" s="253">
        <v>9742.8890500000016</v>
      </c>
      <c r="C11" s="253">
        <v>0</v>
      </c>
      <c r="D11" s="253">
        <v>0</v>
      </c>
      <c r="E11" s="253">
        <v>0</v>
      </c>
      <c r="F11" s="253">
        <v>1051.4649199999999</v>
      </c>
      <c r="G11" s="253">
        <v>0</v>
      </c>
      <c r="H11" s="253">
        <v>20095.01038</v>
      </c>
      <c r="I11" s="253">
        <v>30889.36435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2" customHeight="1">
      <c r="A12" s="317" t="s">
        <v>18</v>
      </c>
      <c r="B12" s="253">
        <v>32270.32099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32270.32099</v>
      </c>
      <c r="J12" s="253">
        <v>27978.7431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2136.4659999999999</v>
      </c>
      <c r="Q12" s="253">
        <v>30115.2091</v>
      </c>
      <c r="R12" s="242"/>
    </row>
    <row r="13" spans="1:26" ht="109.5" customHeight="1">
      <c r="A13" s="317" t="s">
        <v>19</v>
      </c>
      <c r="B13" s="253">
        <v>3407.4599900000003</v>
      </c>
      <c r="C13" s="253">
        <v>244.21600000000001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3651.6759900000002</v>
      </c>
      <c r="J13" s="253">
        <v>7770.8433600000008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7770.8433600000008</v>
      </c>
      <c r="R13" s="242"/>
    </row>
    <row r="14" spans="1:26" ht="162" customHeight="1">
      <c r="A14" s="317" t="s">
        <v>20</v>
      </c>
      <c r="B14" s="253">
        <v>1885635.84769</v>
      </c>
      <c r="C14" s="253">
        <v>6211.8351299999995</v>
      </c>
      <c r="D14" s="253">
        <v>5930.4976699999997</v>
      </c>
      <c r="E14" s="253">
        <v>709.18789000000004</v>
      </c>
      <c r="F14" s="253">
        <v>14462.648150000001</v>
      </c>
      <c r="G14" s="253">
        <v>484.46445</v>
      </c>
      <c r="H14" s="253">
        <v>0</v>
      </c>
      <c r="I14" s="253">
        <v>1913434.48098</v>
      </c>
      <c r="J14" s="253">
        <v>1198166.9187400001</v>
      </c>
      <c r="K14" s="253">
        <v>1903.3759499999999</v>
      </c>
      <c r="L14" s="253">
        <v>3167.1311000000001</v>
      </c>
      <c r="M14" s="253">
        <v>0</v>
      </c>
      <c r="N14" s="253">
        <v>6480.0336799999995</v>
      </c>
      <c r="O14" s="253">
        <v>0</v>
      </c>
      <c r="P14" s="253">
        <v>0</v>
      </c>
      <c r="Q14" s="253">
        <v>1209717.4594700001</v>
      </c>
      <c r="R14" s="242"/>
    </row>
    <row r="15" spans="1:26" ht="162" customHeight="1">
      <c r="A15" s="317" t="s">
        <v>21</v>
      </c>
      <c r="B15" s="253">
        <v>0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0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2" customHeight="1">
      <c r="A16" s="317" t="s">
        <v>279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8" ht="162" customHeight="1">
      <c r="A17" s="317" t="s">
        <v>22</v>
      </c>
      <c r="B17" s="253">
        <v>160161.14781999998</v>
      </c>
      <c r="C17" s="253">
        <v>2124.12282</v>
      </c>
      <c r="D17" s="253">
        <v>813.45394999999996</v>
      </c>
      <c r="E17" s="253">
        <v>6.8109500000000001</v>
      </c>
      <c r="F17" s="253">
        <v>7424.1122500000001</v>
      </c>
      <c r="G17" s="253">
        <v>3374.1799799999999</v>
      </c>
      <c r="H17" s="253">
        <v>5140.7561500000002</v>
      </c>
      <c r="I17" s="253">
        <v>179044.58391999998</v>
      </c>
      <c r="J17" s="253">
        <v>933534.36413</v>
      </c>
      <c r="K17" s="253">
        <v>3259.7539100000004</v>
      </c>
      <c r="L17" s="253">
        <v>5477.06718</v>
      </c>
      <c r="M17" s="253">
        <v>496.51463999999999</v>
      </c>
      <c r="N17" s="253">
        <v>11434.480680000001</v>
      </c>
      <c r="O17" s="253">
        <v>493.97271000000001</v>
      </c>
      <c r="P17" s="253">
        <v>30658.133969999999</v>
      </c>
      <c r="Q17" s="253">
        <v>985354.28722000006</v>
      </c>
      <c r="R17" s="242"/>
    </row>
    <row r="18" spans="1:18" ht="162" customHeight="1">
      <c r="A18" s="317" t="s">
        <v>23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826331.11255999992</v>
      </c>
      <c r="K18" s="253">
        <v>1730.31862</v>
      </c>
      <c r="L18" s="253">
        <v>6530.9183899999998</v>
      </c>
      <c r="M18" s="253">
        <v>155.96460000000002</v>
      </c>
      <c r="N18" s="253">
        <v>6588.5028700000003</v>
      </c>
      <c r="O18" s="253">
        <v>94.874750000000006</v>
      </c>
      <c r="P18" s="253">
        <v>0</v>
      </c>
      <c r="Q18" s="253">
        <v>841431.69178999995</v>
      </c>
      <c r="R18" s="242"/>
    </row>
    <row r="19" spans="1:18" ht="162" customHeight="1">
      <c r="A19" s="317" t="s">
        <v>24</v>
      </c>
      <c r="B19" s="253">
        <v>143142.41962999999</v>
      </c>
      <c r="C19" s="253">
        <v>1472.2976799999999</v>
      </c>
      <c r="D19" s="253">
        <v>607.16872999999998</v>
      </c>
      <c r="E19" s="253">
        <v>5.7621899999999995</v>
      </c>
      <c r="F19" s="253">
        <v>1891.52451</v>
      </c>
      <c r="G19" s="253">
        <v>1534.7138500000001</v>
      </c>
      <c r="H19" s="253">
        <v>76577.046450000009</v>
      </c>
      <c r="I19" s="253">
        <v>225230.93304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0</v>
      </c>
      <c r="R19" s="242"/>
    </row>
    <row r="20" spans="1:18" ht="169.5" customHeight="1">
      <c r="A20" s="317" t="s">
        <v>25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2" customHeight="1">
      <c r="A21" s="317" t="s">
        <v>26</v>
      </c>
      <c r="B21" s="253">
        <v>0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0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62" customHeight="1">
      <c r="A22" s="317" t="s">
        <v>27</v>
      </c>
      <c r="B22" s="254">
        <v>0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92" customHeight="1">
      <c r="A23" s="317" t="s">
        <v>28</v>
      </c>
      <c r="B23" s="254">
        <v>0</v>
      </c>
      <c r="C23" s="254">
        <v>0</v>
      </c>
      <c r="D23" s="254">
        <v>0</v>
      </c>
      <c r="E23" s="254">
        <v>0</v>
      </c>
      <c r="F23" s="254">
        <v>0</v>
      </c>
      <c r="G23" s="254">
        <v>0</v>
      </c>
      <c r="H23" s="254">
        <v>0</v>
      </c>
      <c r="I23" s="254">
        <v>0</v>
      </c>
      <c r="J23" s="254">
        <v>0</v>
      </c>
      <c r="K23" s="254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2" customHeight="1">
      <c r="A24" s="317" t="s">
        <v>29</v>
      </c>
      <c r="B24" s="254">
        <v>11216.987999999999</v>
      </c>
      <c r="C24" s="254">
        <v>120.05</v>
      </c>
      <c r="D24" s="254">
        <v>102.23994</v>
      </c>
      <c r="E24" s="254">
        <v>0</v>
      </c>
      <c r="F24" s="254">
        <v>34.543980000000005</v>
      </c>
      <c r="G24" s="254">
        <v>1998.4988999999998</v>
      </c>
      <c r="H24" s="254">
        <v>6.86</v>
      </c>
      <c r="I24" s="254">
        <v>13479.18082</v>
      </c>
      <c r="J24" s="254">
        <v>55939.267679999997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55939.267679999997</v>
      </c>
      <c r="R24" s="242"/>
    </row>
    <row r="25" spans="1:18" ht="162" customHeight="1">
      <c r="A25" s="317" t="s">
        <v>278</v>
      </c>
      <c r="B25" s="254">
        <v>2808.41084</v>
      </c>
      <c r="C25" s="254">
        <v>0</v>
      </c>
      <c r="D25" s="254">
        <v>0</v>
      </c>
      <c r="E25" s="254">
        <v>0</v>
      </c>
      <c r="F25" s="254">
        <v>0</v>
      </c>
      <c r="G25" s="254">
        <v>750.02664000000004</v>
      </c>
      <c r="H25" s="254">
        <v>84.076530000000005</v>
      </c>
      <c r="I25" s="254">
        <v>3642.5140099999999</v>
      </c>
      <c r="J25" s="254">
        <v>14938.120939999999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14938.120939999999</v>
      </c>
      <c r="R25" s="242"/>
    </row>
    <row r="26" spans="1:18" ht="162" customHeight="1">
      <c r="A26" s="317" t="s">
        <v>31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24808.786250000001</v>
      </c>
      <c r="K26" s="254">
        <v>0</v>
      </c>
      <c r="L26" s="253">
        <v>15</v>
      </c>
      <c r="M26" s="253">
        <v>0</v>
      </c>
      <c r="N26" s="253">
        <v>0</v>
      </c>
      <c r="O26" s="253">
        <v>0</v>
      </c>
      <c r="P26" s="253">
        <v>0</v>
      </c>
      <c r="Q26" s="253">
        <v>24823.786250000001</v>
      </c>
      <c r="R26" s="242"/>
    </row>
    <row r="27" spans="1:18" ht="162" customHeight="1">
      <c r="A27" s="317" t="s">
        <v>32</v>
      </c>
      <c r="B27" s="254">
        <v>520768.01387000002</v>
      </c>
      <c r="C27" s="254">
        <v>208.34705</v>
      </c>
      <c r="D27" s="254">
        <v>1036.8703700000001</v>
      </c>
      <c r="E27" s="254">
        <v>0</v>
      </c>
      <c r="F27" s="254">
        <v>2921.9729500000003</v>
      </c>
      <c r="G27" s="254">
        <v>7.91479</v>
      </c>
      <c r="H27" s="254">
        <v>122335.23267</v>
      </c>
      <c r="I27" s="254">
        <v>647278.3517</v>
      </c>
      <c r="J27" s="254">
        <v>579231.85935000004</v>
      </c>
      <c r="K27" s="254">
        <v>487.51499999999999</v>
      </c>
      <c r="L27" s="253">
        <v>3007.9814799999999</v>
      </c>
      <c r="M27" s="253">
        <v>0</v>
      </c>
      <c r="N27" s="253">
        <v>1042.29576</v>
      </c>
      <c r="O27" s="253">
        <v>0</v>
      </c>
      <c r="P27" s="253">
        <v>39090.657439999995</v>
      </c>
      <c r="Q27" s="253">
        <v>622860.30903</v>
      </c>
      <c r="R27" s="242"/>
    </row>
    <row r="28" spans="1:18" ht="162" customHeight="1">
      <c r="A28" s="317" t="s">
        <v>33</v>
      </c>
      <c r="B28" s="254">
        <v>0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0</v>
      </c>
      <c r="J28" s="254">
        <v>396125.59499999997</v>
      </c>
      <c r="K28" s="254">
        <v>0</v>
      </c>
      <c r="L28" s="253">
        <v>1559.82511</v>
      </c>
      <c r="M28" s="253">
        <v>0</v>
      </c>
      <c r="N28" s="253">
        <v>1226.6155200000001</v>
      </c>
      <c r="O28" s="253">
        <v>0</v>
      </c>
      <c r="P28" s="253">
        <v>490.43910999999997</v>
      </c>
      <c r="Q28" s="253">
        <v>399402.47474000003</v>
      </c>
      <c r="R28" s="242"/>
    </row>
    <row r="29" spans="1:18" ht="162" customHeight="1">
      <c r="A29" s="317" t="s">
        <v>34</v>
      </c>
      <c r="B29" s="254">
        <v>704229.98823999998</v>
      </c>
      <c r="C29" s="254">
        <v>422.85676000000001</v>
      </c>
      <c r="D29" s="254">
        <v>1127.8230900000001</v>
      </c>
      <c r="E29" s="254">
        <v>0</v>
      </c>
      <c r="F29" s="254">
        <v>1975.3209999999999</v>
      </c>
      <c r="G29" s="254">
        <v>153.83523000000002</v>
      </c>
      <c r="H29" s="254">
        <v>20725.281210000001</v>
      </c>
      <c r="I29" s="254">
        <v>728635.10552999994</v>
      </c>
      <c r="J29" s="254">
        <v>0</v>
      </c>
      <c r="K29" s="254">
        <v>0</v>
      </c>
      <c r="L29" s="253">
        <v>0</v>
      </c>
      <c r="M29" s="253">
        <v>0</v>
      </c>
      <c r="N29" s="253">
        <v>0</v>
      </c>
      <c r="O29" s="253">
        <v>0</v>
      </c>
      <c r="P29" s="253">
        <v>0</v>
      </c>
      <c r="Q29" s="253">
        <v>0</v>
      </c>
      <c r="R29" s="242"/>
    </row>
    <row r="30" spans="1:18" ht="162" customHeight="1">
      <c r="A30" s="317" t="s">
        <v>35</v>
      </c>
      <c r="B30" s="253">
        <v>1776929.64435</v>
      </c>
      <c r="C30" s="253">
        <v>33362.580880000001</v>
      </c>
      <c r="D30" s="253">
        <v>13196.888489999999</v>
      </c>
      <c r="E30" s="253">
        <v>4404.8118800000002</v>
      </c>
      <c r="F30" s="253">
        <v>3942.9229599999999</v>
      </c>
      <c r="G30" s="253">
        <v>19767.010109999999</v>
      </c>
      <c r="H30" s="253">
        <v>443672.98324999999</v>
      </c>
      <c r="I30" s="253">
        <v>2295276.84192</v>
      </c>
      <c r="J30" s="253">
        <v>970892.67521999998</v>
      </c>
      <c r="K30" s="253">
        <v>97930.982279999997</v>
      </c>
      <c r="L30" s="253">
        <v>11654.015740000001</v>
      </c>
      <c r="M30" s="253">
        <v>6342.7326499999999</v>
      </c>
      <c r="N30" s="253">
        <v>53882.034490000005</v>
      </c>
      <c r="O30" s="253">
        <v>18278.423320000002</v>
      </c>
      <c r="P30" s="253">
        <v>115357.75485</v>
      </c>
      <c r="Q30" s="253">
        <v>1274338.61855</v>
      </c>
      <c r="R30" s="242"/>
    </row>
    <row r="31" spans="1:18" ht="162" customHeight="1">
      <c r="A31" s="317" t="s">
        <v>36</v>
      </c>
      <c r="B31" s="253">
        <v>540157.83089999994</v>
      </c>
      <c r="C31" s="253">
        <v>5367.3938099999996</v>
      </c>
      <c r="D31" s="253">
        <v>2018.5850700000001</v>
      </c>
      <c r="E31" s="253">
        <v>83.333380000000005</v>
      </c>
      <c r="F31" s="253">
        <v>8805.2176999999992</v>
      </c>
      <c r="G31" s="253">
        <v>4076.7188300000003</v>
      </c>
      <c r="H31" s="253">
        <v>83851.539870000008</v>
      </c>
      <c r="I31" s="253">
        <v>644360.6195599999</v>
      </c>
      <c r="J31" s="253">
        <v>0</v>
      </c>
      <c r="K31" s="253">
        <v>0</v>
      </c>
      <c r="L31" s="253">
        <v>0</v>
      </c>
      <c r="M31" s="253">
        <v>0</v>
      </c>
      <c r="N31" s="253">
        <v>0</v>
      </c>
      <c r="O31" s="253">
        <v>0</v>
      </c>
      <c r="P31" s="253">
        <v>0</v>
      </c>
      <c r="Q31" s="253">
        <v>0</v>
      </c>
      <c r="R31" s="242"/>
    </row>
    <row r="32" spans="1:18" ht="162" customHeight="1">
      <c r="A32" s="317" t="s">
        <v>37</v>
      </c>
      <c r="B32" s="253">
        <v>24362.181170000003</v>
      </c>
      <c r="C32" s="253">
        <v>0</v>
      </c>
      <c r="D32" s="253">
        <v>0</v>
      </c>
      <c r="E32" s="253">
        <v>0</v>
      </c>
      <c r="F32" s="253">
        <v>0</v>
      </c>
      <c r="G32" s="253">
        <v>1288.4967900000001</v>
      </c>
      <c r="H32" s="253">
        <v>240.03399999999999</v>
      </c>
      <c r="I32" s="253">
        <v>25890.711960000001</v>
      </c>
      <c r="J32" s="253">
        <v>0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0</v>
      </c>
      <c r="Q32" s="253">
        <v>0</v>
      </c>
      <c r="R32" s="242"/>
    </row>
    <row r="33" spans="1:18" ht="162" customHeight="1">
      <c r="A33" s="317" t="s">
        <v>277</v>
      </c>
      <c r="B33" s="253">
        <v>35192.116249999999</v>
      </c>
      <c r="C33" s="253">
        <v>975.62919999999997</v>
      </c>
      <c r="D33" s="253">
        <v>0</v>
      </c>
      <c r="E33" s="253">
        <v>0</v>
      </c>
      <c r="F33" s="253">
        <v>633.27409999999998</v>
      </c>
      <c r="G33" s="253">
        <v>0</v>
      </c>
      <c r="H33" s="253">
        <v>176.51172</v>
      </c>
      <c r="I33" s="253">
        <v>36977.531270000007</v>
      </c>
      <c r="J33" s="253">
        <v>0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  <c r="P33" s="253">
        <v>0</v>
      </c>
      <c r="Q33" s="253">
        <v>0</v>
      </c>
      <c r="R33" s="242"/>
    </row>
    <row r="34" spans="1:18" ht="162" customHeight="1">
      <c r="A34" s="317" t="s">
        <v>39</v>
      </c>
      <c r="B34" s="253">
        <v>0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0</v>
      </c>
      <c r="J34" s="253">
        <v>0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0</v>
      </c>
      <c r="R34" s="242"/>
    </row>
    <row r="35" spans="1:18" ht="162" customHeight="1">
      <c r="A35" s="317" t="s">
        <v>40</v>
      </c>
      <c r="B35" s="253">
        <v>23821.911079999998</v>
      </c>
      <c r="C35" s="253">
        <v>0</v>
      </c>
      <c r="D35" s="253">
        <v>0</v>
      </c>
      <c r="E35" s="253">
        <v>0</v>
      </c>
      <c r="F35" s="253">
        <v>0</v>
      </c>
      <c r="G35" s="253">
        <v>2085.2225400000002</v>
      </c>
      <c r="H35" s="253">
        <v>4776.5116699999999</v>
      </c>
      <c r="I35" s="253">
        <v>30683.64529</v>
      </c>
      <c r="J35" s="253">
        <v>0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0</v>
      </c>
      <c r="R35" s="242"/>
    </row>
    <row r="36" spans="1:18" ht="162" customHeight="1">
      <c r="A36" s="317" t="s">
        <v>41</v>
      </c>
      <c r="B36" s="253">
        <v>145016.83300000001</v>
      </c>
      <c r="C36" s="253">
        <v>3755.85</v>
      </c>
      <c r="D36" s="253">
        <v>1817.0425</v>
      </c>
      <c r="E36" s="253">
        <v>0</v>
      </c>
      <c r="F36" s="253">
        <v>0</v>
      </c>
      <c r="G36" s="253">
        <v>3582.4226600000002</v>
      </c>
      <c r="H36" s="253">
        <v>2021.2</v>
      </c>
      <c r="I36" s="253">
        <v>156193.34815999999</v>
      </c>
      <c r="J36" s="253">
        <v>19689.135710000002</v>
      </c>
      <c r="K36" s="253">
        <v>233.58</v>
      </c>
      <c r="L36" s="253">
        <v>0</v>
      </c>
      <c r="M36" s="253">
        <v>0</v>
      </c>
      <c r="N36" s="253">
        <v>948.90499999999997</v>
      </c>
      <c r="O36" s="253">
        <v>0</v>
      </c>
      <c r="P36" s="253">
        <v>0</v>
      </c>
      <c r="Q36" s="253">
        <v>20871.620709999999</v>
      </c>
      <c r="R36" s="242"/>
    </row>
    <row r="37" spans="1:18" s="180" customFormat="1" ht="83.25" customHeight="1">
      <c r="A37" s="318" t="s">
        <v>255</v>
      </c>
      <c r="B37" s="319">
        <f t="shared" ref="B37:Q37" si="0">SUM(B10:B36)</f>
        <v>8375495.2032699985</v>
      </c>
      <c r="C37" s="319">
        <f t="shared" si="0"/>
        <v>79060.73487</v>
      </c>
      <c r="D37" s="319">
        <f t="shared" si="0"/>
        <v>30864.569809999997</v>
      </c>
      <c r="E37" s="319">
        <f t="shared" si="0"/>
        <v>6728.9062800000002</v>
      </c>
      <c r="F37" s="319">
        <f t="shared" si="0"/>
        <v>46287.618530000007</v>
      </c>
      <c r="G37" s="319">
        <f t="shared" si="0"/>
        <v>39103.50477</v>
      </c>
      <c r="H37" s="319">
        <f t="shared" si="0"/>
        <v>2079805.3070800002</v>
      </c>
      <c r="I37" s="319">
        <f t="shared" si="0"/>
        <v>10657345.84461</v>
      </c>
      <c r="J37" s="319">
        <f t="shared" si="0"/>
        <v>6683578.6251299996</v>
      </c>
      <c r="K37" s="319">
        <f t="shared" si="0"/>
        <v>127427.03207999999</v>
      </c>
      <c r="L37" s="319">
        <f t="shared" si="0"/>
        <v>31411.938999999998</v>
      </c>
      <c r="M37" s="319">
        <f t="shared" si="0"/>
        <v>6995.2118899999996</v>
      </c>
      <c r="N37" s="319">
        <f t="shared" si="0"/>
        <v>89892.003580000004</v>
      </c>
      <c r="O37" s="319">
        <f t="shared" si="0"/>
        <v>22864.399190000004</v>
      </c>
      <c r="P37" s="319">
        <f t="shared" si="0"/>
        <v>702016.49592000002</v>
      </c>
      <c r="Q37" s="319">
        <f t="shared" si="0"/>
        <v>7664185.7067899993</v>
      </c>
      <c r="R37" s="257"/>
    </row>
    <row r="38" spans="1:18" ht="27.75" customHeight="1" thickBot="1">
      <c r="A38" s="227"/>
      <c r="B38" s="228"/>
      <c r="C38" s="320"/>
      <c r="D38" s="229"/>
      <c r="E38" s="229"/>
      <c r="F38" s="229"/>
      <c r="G38" s="229"/>
      <c r="H38" s="229"/>
      <c r="I38" s="229"/>
      <c r="J38" s="229"/>
      <c r="K38" s="229"/>
      <c r="L38" s="228"/>
      <c r="M38" s="228"/>
      <c r="N38" s="228"/>
      <c r="O38" s="228"/>
      <c r="P38" s="228"/>
      <c r="Q38" s="228"/>
      <c r="R38" s="242"/>
    </row>
    <row r="39" spans="1:18" ht="96.75" customHeight="1" thickTop="1">
      <c r="A39" s="239" t="s">
        <v>264</v>
      </c>
      <c r="B39" s="70"/>
      <c r="C39" s="264"/>
      <c r="D39" s="191"/>
      <c r="E39" s="191"/>
      <c r="F39" s="191"/>
      <c r="G39" s="191"/>
      <c r="H39" s="191"/>
      <c r="I39" s="191"/>
      <c r="J39" s="191"/>
      <c r="K39" s="191"/>
      <c r="L39" s="192"/>
      <c r="M39" s="192"/>
      <c r="N39" s="114"/>
      <c r="O39" s="114"/>
      <c r="P39" s="114"/>
      <c r="Q39" s="114"/>
    </row>
    <row r="40" spans="1:18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8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8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8" ht="13.5" customHeight="1">
      <c r="A43" s="164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8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8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8" ht="13.5" customHeight="1">
      <c r="A46" s="168"/>
      <c r="B46" s="235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8" ht="13.5" customHeight="1">
      <c r="A47" s="164"/>
      <c r="B47" s="235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8" ht="13.5" customHeight="1">
      <c r="A48" s="164"/>
      <c r="B48" s="235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235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235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235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235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13.5" customHeight="1">
      <c r="A56" s="168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13.5" customHeight="1">
      <c r="A57" s="164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13.5" customHeight="1">
      <c r="A58" s="164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13.5" customHeight="1">
      <c r="A59" s="164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13.5" customHeight="1">
      <c r="A60" s="164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13.5" customHeight="1">
      <c r="A61" s="168"/>
      <c r="B61" s="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34"/>
      <c r="N61" s="114"/>
      <c r="O61" s="114"/>
      <c r="P61" s="114"/>
      <c r="Q61" s="114"/>
    </row>
    <row r="62" spans="1:17" ht="13.5" customHeight="1">
      <c r="A62" s="164"/>
      <c r="B62" s="67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34"/>
      <c r="N62" s="114"/>
      <c r="O62" s="114"/>
      <c r="P62" s="114"/>
      <c r="Q62" s="114"/>
    </row>
    <row r="63" spans="1:17" ht="13.5" customHeight="1">
      <c r="A63" s="164"/>
      <c r="B63" s="67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34"/>
      <c r="N63" s="114"/>
      <c r="O63" s="114"/>
      <c r="P63" s="114"/>
      <c r="Q63" s="114"/>
    </row>
    <row r="64" spans="1:17" ht="13.5" customHeight="1">
      <c r="A64" s="164"/>
      <c r="B64" s="67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34"/>
      <c r="N64" s="114"/>
      <c r="O64" s="114"/>
      <c r="P64" s="114"/>
      <c r="Q64" s="114"/>
    </row>
    <row r="65" spans="1:17" ht="9" customHeight="1">
      <c r="A65" s="166"/>
      <c r="B65" s="67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34"/>
      <c r="N65" s="114"/>
      <c r="O65" s="114"/>
      <c r="P65" s="114"/>
      <c r="Q65" s="114"/>
    </row>
    <row r="66" spans="1:17" ht="9" customHeight="1">
      <c r="A66" s="166"/>
      <c r="B66" s="67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34"/>
      <c r="N66" s="114"/>
      <c r="O66" s="114"/>
      <c r="P66" s="114"/>
      <c r="Q66" s="114"/>
    </row>
    <row r="67" spans="1:17" ht="9" customHeight="1">
      <c r="A67" s="166"/>
      <c r="B67" s="67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34"/>
      <c r="N67" s="114"/>
      <c r="O67" s="114"/>
      <c r="P67" s="114"/>
      <c r="Q67" s="114"/>
    </row>
    <row r="68" spans="1:17" ht="9" customHeight="1">
      <c r="A68" s="166"/>
      <c r="B68" s="67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34"/>
      <c r="N68" s="114"/>
      <c r="O68" s="114"/>
      <c r="P68" s="114"/>
      <c r="Q68" s="114"/>
    </row>
    <row r="69" spans="1:17" ht="9" customHeight="1">
      <c r="A69" s="167"/>
      <c r="B69" s="67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34"/>
      <c r="N69" s="114"/>
      <c r="O69" s="114"/>
      <c r="P69" s="114"/>
      <c r="Q69" s="114"/>
    </row>
    <row r="70" spans="1:17" ht="9" customHeight="1">
      <c r="A70" s="167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8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6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8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 ht="9" customHeight="1">
      <c r="A79" s="164"/>
      <c r="C79" s="265"/>
      <c r="D79" s="135"/>
      <c r="E79" s="135"/>
      <c r="F79" s="135"/>
      <c r="G79" s="135"/>
      <c r="H79" s="135"/>
      <c r="I79" s="135"/>
      <c r="J79" s="135"/>
      <c r="K79" s="135"/>
      <c r="L79" s="135"/>
      <c r="M79" s="114"/>
      <c r="N79" s="114"/>
      <c r="O79" s="114"/>
      <c r="P79" s="114"/>
      <c r="Q79" s="114"/>
    </row>
    <row r="80" spans="1:17" ht="9" customHeight="1">
      <c r="A80" s="164"/>
      <c r="C80" s="265"/>
      <c r="D80" s="135"/>
      <c r="E80" s="135"/>
      <c r="F80" s="135"/>
      <c r="G80" s="135"/>
      <c r="H80" s="135"/>
      <c r="I80" s="135"/>
      <c r="J80" s="135"/>
      <c r="K80" s="135"/>
      <c r="L80" s="135"/>
      <c r="M80" s="114"/>
      <c r="N80" s="114"/>
      <c r="O80" s="114"/>
      <c r="P80" s="114"/>
      <c r="Q80" s="114"/>
    </row>
    <row r="81" spans="1:17" ht="9" customHeight="1">
      <c r="A81" s="164"/>
      <c r="C81" s="265"/>
      <c r="D81" s="135"/>
      <c r="E81" s="135"/>
      <c r="F81" s="135"/>
      <c r="G81" s="135"/>
      <c r="H81" s="135"/>
      <c r="I81" s="135"/>
      <c r="J81" s="135"/>
      <c r="K81" s="135"/>
      <c r="L81" s="135"/>
      <c r="M81" s="114"/>
      <c r="N81" s="114"/>
      <c r="O81" s="114"/>
      <c r="P81" s="114"/>
      <c r="Q81" s="114"/>
    </row>
    <row r="82" spans="1:17" ht="9" customHeight="1">
      <c r="A82" s="166"/>
      <c r="C82" s="265"/>
      <c r="D82" s="135"/>
      <c r="E82" s="135"/>
      <c r="F82" s="135"/>
      <c r="G82" s="135"/>
      <c r="H82" s="135"/>
      <c r="I82" s="135"/>
      <c r="J82" s="135"/>
      <c r="K82" s="135"/>
      <c r="L82" s="135"/>
      <c r="M82" s="114"/>
      <c r="N82" s="114"/>
      <c r="O82" s="114"/>
      <c r="P82" s="114"/>
      <c r="Q82" s="114"/>
    </row>
    <row r="83" spans="1:17" ht="9" customHeight="1">
      <c r="A83" s="168"/>
      <c r="C83" s="265"/>
      <c r="D83" s="135"/>
      <c r="E83" s="135"/>
      <c r="F83" s="135"/>
      <c r="G83" s="135"/>
      <c r="H83" s="135"/>
      <c r="I83" s="135"/>
      <c r="J83" s="135"/>
      <c r="K83" s="135"/>
      <c r="L83" s="135"/>
      <c r="M83" s="114"/>
      <c r="N83" s="114"/>
      <c r="O83" s="114"/>
      <c r="P83" s="114"/>
      <c r="Q83" s="114"/>
    </row>
    <row r="84" spans="1:17" ht="9" customHeight="1">
      <c r="A84" s="164"/>
      <c r="C84" s="265"/>
      <c r="D84" s="135"/>
      <c r="E84" s="135"/>
      <c r="F84" s="135"/>
      <c r="G84" s="135"/>
      <c r="H84" s="135"/>
      <c r="I84" s="135"/>
      <c r="J84" s="135"/>
      <c r="K84" s="135"/>
      <c r="L84" s="135"/>
      <c r="M84" s="114"/>
      <c r="N84" s="114"/>
      <c r="O84" s="114"/>
      <c r="P84" s="114"/>
      <c r="Q84" s="114"/>
    </row>
    <row r="85" spans="1:17" ht="9" customHeight="1">
      <c r="A85" s="164"/>
      <c r="C85" s="265"/>
      <c r="D85" s="135"/>
      <c r="E85" s="135"/>
      <c r="F85" s="135"/>
      <c r="G85" s="135"/>
      <c r="H85" s="135"/>
      <c r="I85" s="135"/>
      <c r="J85" s="135"/>
      <c r="K85" s="135"/>
      <c r="L85" s="135"/>
      <c r="M85" s="114"/>
      <c r="N85" s="114"/>
      <c r="O85" s="114"/>
      <c r="P85" s="114"/>
      <c r="Q85" s="114"/>
    </row>
    <row r="86" spans="1:17" ht="9" customHeight="1">
      <c r="A86" s="164"/>
      <c r="C86" s="265"/>
      <c r="D86" s="135"/>
      <c r="E86" s="135"/>
      <c r="F86" s="135"/>
      <c r="G86" s="135"/>
      <c r="H86" s="135"/>
      <c r="I86" s="135"/>
      <c r="J86" s="135"/>
      <c r="K86" s="135"/>
      <c r="L86" s="135"/>
      <c r="M86" s="114"/>
      <c r="N86" s="114"/>
      <c r="O86" s="114"/>
      <c r="P86" s="114"/>
      <c r="Q86" s="114"/>
    </row>
    <row r="87" spans="1:17" ht="9" customHeight="1">
      <c r="A87" s="164"/>
      <c r="C87" s="265"/>
      <c r="D87" s="135"/>
      <c r="E87" s="135"/>
      <c r="F87" s="135"/>
      <c r="G87" s="135"/>
      <c r="H87" s="135"/>
      <c r="I87" s="135"/>
      <c r="J87" s="135"/>
      <c r="K87" s="135"/>
      <c r="L87" s="135"/>
      <c r="M87" s="114"/>
      <c r="N87" s="114"/>
      <c r="O87" s="114"/>
      <c r="P87" s="114"/>
      <c r="Q87" s="114"/>
    </row>
    <row r="88" spans="1:17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7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7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7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7">
      <c r="A92" s="166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7">
      <c r="A93" s="168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7">
      <c r="A94" s="164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7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7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4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4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4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4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4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8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4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4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4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69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69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69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69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69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69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69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69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69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  <c r="C120" s="266"/>
      <c r="D120" s="67"/>
      <c r="E120" s="67"/>
      <c r="F120" s="67"/>
      <c r="G120" s="67"/>
      <c r="H120" s="67"/>
      <c r="I120" s="67"/>
      <c r="J120" s="67"/>
      <c r="K120" s="67"/>
      <c r="L120" s="67"/>
    </row>
    <row r="121" spans="1:12">
      <c r="A121" s="170"/>
      <c r="C121" s="266"/>
      <c r="D121" s="67"/>
      <c r="E121" s="67"/>
      <c r="F121" s="67"/>
      <c r="G121" s="67"/>
      <c r="H121" s="67"/>
      <c r="I121" s="67"/>
      <c r="J121" s="67"/>
      <c r="K121" s="67"/>
      <c r="L121" s="67"/>
    </row>
    <row r="122" spans="1:12">
      <c r="A122" s="170"/>
      <c r="C122" s="266"/>
      <c r="D122" s="67"/>
      <c r="E122" s="67"/>
      <c r="F122" s="67"/>
      <c r="G122" s="67"/>
      <c r="H122" s="67"/>
      <c r="I122" s="67"/>
      <c r="J122" s="67"/>
      <c r="K122" s="67"/>
      <c r="L122" s="67"/>
    </row>
    <row r="123" spans="1:12">
      <c r="A123" s="170"/>
      <c r="C123" s="266"/>
      <c r="D123" s="67"/>
      <c r="E123" s="67"/>
      <c r="F123" s="67"/>
      <c r="G123" s="67"/>
      <c r="H123" s="67"/>
      <c r="I123" s="67"/>
      <c r="J123" s="67"/>
      <c r="K123" s="67"/>
      <c r="L123" s="67"/>
    </row>
    <row r="124" spans="1:12">
      <c r="A124" s="170"/>
      <c r="C124" s="266"/>
      <c r="D124" s="67"/>
      <c r="E124" s="67"/>
      <c r="F124" s="67"/>
      <c r="G124" s="67"/>
      <c r="H124" s="67"/>
      <c r="I124" s="67"/>
      <c r="J124" s="67"/>
      <c r="K124" s="67"/>
      <c r="L124" s="67"/>
    </row>
    <row r="125" spans="1:12">
      <c r="A125" s="170"/>
      <c r="C125" s="266"/>
      <c r="D125" s="67"/>
      <c r="E125" s="67"/>
      <c r="F125" s="67"/>
      <c r="G125" s="67"/>
      <c r="H125" s="67"/>
      <c r="I125" s="67"/>
      <c r="J125" s="67"/>
      <c r="K125" s="67"/>
      <c r="L125" s="67"/>
    </row>
    <row r="126" spans="1:12">
      <c r="A126" s="170"/>
      <c r="C126" s="266"/>
      <c r="D126" s="67"/>
      <c r="E126" s="67"/>
      <c r="F126" s="67"/>
      <c r="G126" s="67"/>
      <c r="H126" s="67"/>
      <c r="I126" s="67"/>
      <c r="J126" s="67"/>
      <c r="K126" s="67"/>
      <c r="L126" s="67"/>
    </row>
    <row r="127" spans="1:12">
      <c r="A127" s="170"/>
      <c r="C127" s="266"/>
      <c r="D127" s="67"/>
      <c r="E127" s="67"/>
      <c r="F127" s="67"/>
      <c r="G127" s="67"/>
      <c r="H127" s="67"/>
      <c r="I127" s="67"/>
      <c r="J127" s="67"/>
      <c r="K127" s="67"/>
      <c r="L127" s="67"/>
    </row>
    <row r="128" spans="1:12">
      <c r="A128" s="170"/>
      <c r="C128" s="266"/>
      <c r="D128" s="67"/>
      <c r="E128" s="67"/>
      <c r="F128" s="67"/>
      <c r="G128" s="67"/>
      <c r="H128" s="67"/>
      <c r="I128" s="67"/>
      <c r="J128" s="67"/>
      <c r="K128" s="67"/>
      <c r="L128" s="67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  <row r="654" spans="1:1">
      <c r="A654" s="66"/>
    </row>
    <row r="655" spans="1:1">
      <c r="A655" s="66"/>
    </row>
    <row r="656" spans="1:1">
      <c r="A656" s="66"/>
    </row>
    <row r="657" spans="1:1">
      <c r="A657" s="66"/>
    </row>
    <row r="658" spans="1:1">
      <c r="A658" s="66"/>
    </row>
    <row r="659" spans="1:1">
      <c r="A659" s="66"/>
    </row>
    <row r="660" spans="1:1">
      <c r="A660" s="66"/>
    </row>
    <row r="661" spans="1:1">
      <c r="A661" s="66"/>
    </row>
    <row r="662" spans="1:1">
      <c r="A662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62"/>
  <sheetViews>
    <sheetView topLeftCell="A2" zoomScale="25" zoomScaleNormal="25" workbookViewId="0">
      <selection activeCell="H19" sqref="H19"/>
    </sheetView>
  </sheetViews>
  <sheetFormatPr defaultRowHeight="60"/>
  <cols>
    <col min="1" max="1" width="143.5703125" style="69" customWidth="1"/>
    <col min="2" max="2" width="53.7109375" style="42" customWidth="1"/>
    <col min="3" max="3" width="53.7109375" style="239" customWidth="1"/>
    <col min="4" max="17" width="53.7109375" style="42" customWidth="1"/>
    <col min="18" max="18" width="6.5703125" style="240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282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>
      <c r="A6" s="310"/>
      <c r="B6" s="311"/>
      <c r="C6" s="312"/>
      <c r="D6" s="311"/>
      <c r="E6" s="311"/>
      <c r="F6" s="311"/>
      <c r="G6" s="311"/>
      <c r="H6" s="311"/>
      <c r="I6" s="311"/>
      <c r="J6" s="311"/>
      <c r="K6" s="311"/>
      <c r="L6" s="311"/>
      <c r="M6" s="311"/>
      <c r="N6" s="311"/>
      <c r="O6" s="311"/>
      <c r="P6" s="311"/>
      <c r="Q6" s="311"/>
    </row>
    <row r="7" spans="1:26" ht="33.75" customHeight="1">
      <c r="A7" s="313"/>
      <c r="B7" s="314"/>
      <c r="C7" s="315"/>
      <c r="D7" s="316"/>
      <c r="E7" s="316"/>
      <c r="F7" s="314"/>
      <c r="G7" s="314"/>
      <c r="H7" s="314"/>
      <c r="I7" s="314"/>
      <c r="J7" s="314"/>
      <c r="K7" s="316"/>
      <c r="L7" s="314"/>
      <c r="M7" s="314"/>
      <c r="N7" s="316"/>
      <c r="O7" s="316"/>
      <c r="P7" s="314"/>
      <c r="Q7" s="316"/>
      <c r="R7" s="242"/>
    </row>
    <row r="8" spans="1:26" s="244" customFormat="1" ht="92.25" customHeight="1">
      <c r="A8" s="243"/>
      <c r="B8" s="702" t="s">
        <v>240</v>
      </c>
      <c r="C8" s="702"/>
      <c r="D8" s="702"/>
      <c r="E8" s="702"/>
      <c r="F8" s="702"/>
      <c r="G8" s="702"/>
      <c r="H8" s="702"/>
      <c r="I8" s="702"/>
      <c r="J8" s="702" t="s">
        <v>241</v>
      </c>
      <c r="K8" s="702"/>
      <c r="L8" s="702"/>
      <c r="M8" s="702"/>
      <c r="N8" s="702"/>
      <c r="O8" s="702"/>
      <c r="P8" s="702"/>
      <c r="Q8" s="702"/>
      <c r="R8" s="242"/>
      <c r="Y8" s="244">
        <v>1</v>
      </c>
      <c r="Z8" s="244">
        <v>1</v>
      </c>
    </row>
    <row r="9" spans="1:26" s="251" customFormat="1" ht="237.7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99" customHeight="1">
      <c r="A10" s="317" t="s">
        <v>16</v>
      </c>
      <c r="B10" s="253">
        <v>1868807.9909400002</v>
      </c>
      <c r="C10" s="253">
        <v>60522</v>
      </c>
      <c r="D10" s="253">
        <v>0</v>
      </c>
      <c r="E10" s="253">
        <v>0</v>
      </c>
      <c r="F10" s="253">
        <v>0</v>
      </c>
      <c r="G10" s="253">
        <v>3458.9297900000001</v>
      </c>
      <c r="H10" s="253">
        <v>1705466.6069100001</v>
      </c>
      <c r="I10" s="253">
        <v>3638255.52764</v>
      </c>
      <c r="J10" s="253">
        <v>2243423.57546</v>
      </c>
      <c r="K10" s="253">
        <v>92941.944690000004</v>
      </c>
      <c r="L10" s="253">
        <v>4072.8133399999997</v>
      </c>
      <c r="M10" s="253">
        <v>10611.21817</v>
      </c>
      <c r="N10" s="253">
        <v>0</v>
      </c>
      <c r="O10" s="253">
        <v>0</v>
      </c>
      <c r="P10" s="253">
        <v>2492638.5183800003</v>
      </c>
      <c r="Q10" s="253">
        <v>4843688.0700399997</v>
      </c>
      <c r="R10" s="242"/>
    </row>
    <row r="11" spans="1:26" ht="164.25" customHeight="1">
      <c r="A11" s="317" t="s">
        <v>17</v>
      </c>
      <c r="B11" s="253">
        <v>19294.217670000002</v>
      </c>
      <c r="C11" s="253">
        <v>0</v>
      </c>
      <c r="D11" s="253">
        <v>0.28499999999999998</v>
      </c>
      <c r="E11" s="253">
        <v>0</v>
      </c>
      <c r="F11" s="253">
        <v>482.33209000000005</v>
      </c>
      <c r="G11" s="253">
        <v>0</v>
      </c>
      <c r="H11" s="253">
        <v>28707.930420000001</v>
      </c>
      <c r="I11" s="253">
        <v>48484.765180000002</v>
      </c>
      <c r="J11" s="253">
        <v>9244.23848</v>
      </c>
      <c r="K11" s="253">
        <v>1015.28</v>
      </c>
      <c r="L11" s="253">
        <v>0</v>
      </c>
      <c r="M11" s="253">
        <v>0</v>
      </c>
      <c r="N11" s="253">
        <v>0</v>
      </c>
      <c r="O11" s="253">
        <v>0</v>
      </c>
      <c r="P11" s="253">
        <v>17567.870059999997</v>
      </c>
      <c r="Q11" s="253">
        <v>27827.38854</v>
      </c>
      <c r="R11" s="242"/>
    </row>
    <row r="12" spans="1:26" ht="164.25" customHeight="1">
      <c r="A12" s="317" t="s">
        <v>18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14" customHeight="1">
      <c r="A13" s="317" t="s">
        <v>19</v>
      </c>
      <c r="B13" s="253">
        <v>19557.485109999998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41.33426</v>
      </c>
      <c r="I13" s="253">
        <v>19598.819370000001</v>
      </c>
      <c r="J13" s="253">
        <v>192524.97438</v>
      </c>
      <c r="K13" s="253">
        <v>4464.0888199999999</v>
      </c>
      <c r="L13" s="253">
        <v>0</v>
      </c>
      <c r="M13" s="253">
        <v>0</v>
      </c>
      <c r="N13" s="253">
        <v>0</v>
      </c>
      <c r="O13" s="253">
        <v>0</v>
      </c>
      <c r="P13" s="253">
        <v>378.45954999999998</v>
      </c>
      <c r="Q13" s="253">
        <v>197367.52275</v>
      </c>
      <c r="R13" s="242"/>
    </row>
    <row r="14" spans="1:26" ht="94.5" customHeight="1">
      <c r="A14" s="317" t="s">
        <v>20</v>
      </c>
      <c r="B14" s="253">
        <v>3505238.8096699999</v>
      </c>
      <c r="C14" s="253">
        <v>9826.7089199999991</v>
      </c>
      <c r="D14" s="253">
        <v>11305.655000000001</v>
      </c>
      <c r="E14" s="253">
        <v>465.36561</v>
      </c>
      <c r="F14" s="253">
        <v>20577.53975</v>
      </c>
      <c r="G14" s="253">
        <v>1419.50721</v>
      </c>
      <c r="H14" s="253">
        <v>0</v>
      </c>
      <c r="I14" s="253">
        <v>3548833.5861599999</v>
      </c>
      <c r="J14" s="253">
        <v>867997.03599</v>
      </c>
      <c r="K14" s="253">
        <v>11744.47293</v>
      </c>
      <c r="L14" s="253">
        <v>7925.3284899999999</v>
      </c>
      <c r="M14" s="253">
        <v>415.56069000000002</v>
      </c>
      <c r="N14" s="253">
        <v>16266.875400000001</v>
      </c>
      <c r="O14" s="253">
        <v>4857.2181300000002</v>
      </c>
      <c r="P14" s="253">
        <v>0</v>
      </c>
      <c r="Q14" s="253">
        <v>909206.49162999995</v>
      </c>
      <c r="R14" s="242"/>
    </row>
    <row r="15" spans="1:26" ht="164.25" customHeight="1">
      <c r="A15" s="317" t="s">
        <v>21</v>
      </c>
      <c r="B15" s="253">
        <v>0</v>
      </c>
      <c r="C15" s="253">
        <v>1255.5386100000001</v>
      </c>
      <c r="D15" s="253">
        <v>0</v>
      </c>
      <c r="E15" s="253">
        <v>137.35701999999998</v>
      </c>
      <c r="F15" s="253">
        <v>0</v>
      </c>
      <c r="G15" s="253">
        <v>0</v>
      </c>
      <c r="H15" s="253">
        <v>0</v>
      </c>
      <c r="I15" s="253">
        <v>1392.89563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4.25" customHeight="1">
      <c r="A16" s="317" t="s">
        <v>279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8" ht="164.25" customHeight="1">
      <c r="A17" s="317" t="s">
        <v>22</v>
      </c>
      <c r="B17" s="253">
        <v>408423.25614999997</v>
      </c>
      <c r="C17" s="253">
        <v>1666.08232</v>
      </c>
      <c r="D17" s="253">
        <v>4050.5426600000001</v>
      </c>
      <c r="E17" s="253">
        <v>0</v>
      </c>
      <c r="F17" s="253">
        <v>18890.771809999998</v>
      </c>
      <c r="G17" s="253">
        <v>3277.6774700000001</v>
      </c>
      <c r="H17" s="253">
        <v>22641.076949999999</v>
      </c>
      <c r="I17" s="253">
        <v>458949.40736000001</v>
      </c>
      <c r="J17" s="253">
        <v>357404.39707000001</v>
      </c>
      <c r="K17" s="253">
        <v>2068.0739699999999</v>
      </c>
      <c r="L17" s="253">
        <v>958.81083000000001</v>
      </c>
      <c r="M17" s="253">
        <v>189.39716000000001</v>
      </c>
      <c r="N17" s="253">
        <v>3630.8050400000002</v>
      </c>
      <c r="O17" s="253">
        <v>0</v>
      </c>
      <c r="P17" s="253">
        <v>1712.1351200000001</v>
      </c>
      <c r="Q17" s="253">
        <v>365963.61919</v>
      </c>
      <c r="R17" s="242"/>
    </row>
    <row r="18" spans="1:18" ht="164.25" customHeight="1">
      <c r="A18" s="317" t="s">
        <v>23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20175.068809999997</v>
      </c>
      <c r="K18" s="253">
        <v>56.343000000000004</v>
      </c>
      <c r="L18" s="253">
        <v>95.571240000000003</v>
      </c>
      <c r="M18" s="253">
        <v>0</v>
      </c>
      <c r="N18" s="253">
        <v>149.13852</v>
      </c>
      <c r="O18" s="253">
        <v>0</v>
      </c>
      <c r="P18" s="253">
        <v>0</v>
      </c>
      <c r="Q18" s="253">
        <v>20476.121569999999</v>
      </c>
      <c r="R18" s="242"/>
    </row>
    <row r="19" spans="1:18" ht="164.25" customHeight="1">
      <c r="A19" s="317" t="s">
        <v>24</v>
      </c>
      <c r="B19" s="253">
        <v>0</v>
      </c>
      <c r="C19" s="253">
        <v>0</v>
      </c>
      <c r="D19" s="253">
        <v>0</v>
      </c>
      <c r="E19" s="253">
        <v>0</v>
      </c>
      <c r="F19" s="253">
        <v>0</v>
      </c>
      <c r="G19" s="253">
        <v>0</v>
      </c>
      <c r="H19" s="253">
        <v>0</v>
      </c>
      <c r="I19" s="253">
        <v>0</v>
      </c>
      <c r="J19" s="253">
        <v>87960.949269999997</v>
      </c>
      <c r="K19" s="253">
        <v>501.63701000000003</v>
      </c>
      <c r="L19" s="253">
        <v>548.65903000000003</v>
      </c>
      <c r="M19" s="253">
        <v>0</v>
      </c>
      <c r="N19" s="253">
        <v>3687.2232000000004</v>
      </c>
      <c r="O19" s="253">
        <v>742.21468000000004</v>
      </c>
      <c r="P19" s="253">
        <v>77786.218049999996</v>
      </c>
      <c r="Q19" s="253">
        <v>171226.90124000001</v>
      </c>
      <c r="R19" s="242"/>
    </row>
    <row r="20" spans="1:18" ht="164.25" customHeight="1">
      <c r="A20" s="317" t="s">
        <v>25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4.25" customHeight="1">
      <c r="A21" s="317" t="s">
        <v>26</v>
      </c>
      <c r="B21" s="253">
        <v>0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0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64.25" customHeight="1">
      <c r="A22" s="317" t="s">
        <v>27</v>
      </c>
      <c r="B22" s="254">
        <v>0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7" t="s">
        <v>28</v>
      </c>
      <c r="B23" s="254">
        <v>0</v>
      </c>
      <c r="C23" s="254">
        <v>0</v>
      </c>
      <c r="D23" s="254">
        <v>0</v>
      </c>
      <c r="E23" s="254">
        <v>0</v>
      </c>
      <c r="F23" s="254">
        <v>0</v>
      </c>
      <c r="G23" s="254">
        <v>0</v>
      </c>
      <c r="H23" s="254">
        <v>0</v>
      </c>
      <c r="I23" s="254">
        <v>0</v>
      </c>
      <c r="J23" s="254">
        <v>0</v>
      </c>
      <c r="K23" s="254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3.5" customHeight="1">
      <c r="A24" s="317" t="s">
        <v>29</v>
      </c>
      <c r="B24" s="254">
        <v>11931.050999999999</v>
      </c>
      <c r="C24" s="254">
        <v>55.196750000000002</v>
      </c>
      <c r="D24" s="254">
        <v>0</v>
      </c>
      <c r="E24" s="254">
        <v>0</v>
      </c>
      <c r="F24" s="254">
        <v>484.60700000000003</v>
      </c>
      <c r="G24" s="254">
        <v>97.183419999999998</v>
      </c>
      <c r="H24" s="254">
        <v>1150.9445600000001</v>
      </c>
      <c r="I24" s="254">
        <v>13718.98273</v>
      </c>
      <c r="J24" s="254">
        <v>18030.727989999999</v>
      </c>
      <c r="K24" s="254">
        <v>0</v>
      </c>
      <c r="L24" s="253">
        <v>10.527100000000001</v>
      </c>
      <c r="M24" s="253">
        <v>0</v>
      </c>
      <c r="N24" s="253">
        <v>0</v>
      </c>
      <c r="O24" s="253">
        <v>0</v>
      </c>
      <c r="P24" s="253">
        <v>0</v>
      </c>
      <c r="Q24" s="253">
        <v>18041.255089999999</v>
      </c>
      <c r="R24" s="242"/>
    </row>
    <row r="25" spans="1:18" ht="164.25" customHeight="1">
      <c r="A25" s="317" t="s">
        <v>278</v>
      </c>
      <c r="B25" s="254">
        <v>4814.6666799999994</v>
      </c>
      <c r="C25" s="254">
        <v>129.4177</v>
      </c>
      <c r="D25" s="254">
        <v>0</v>
      </c>
      <c r="E25" s="254">
        <v>0</v>
      </c>
      <c r="F25" s="254">
        <v>814.93322000000001</v>
      </c>
      <c r="G25" s="254">
        <v>0</v>
      </c>
      <c r="H25" s="254">
        <v>0</v>
      </c>
      <c r="I25" s="254">
        <v>5759.0175999999992</v>
      </c>
      <c r="J25" s="254">
        <v>3986.3660199999999</v>
      </c>
      <c r="K25" s="254">
        <v>31.383400000000002</v>
      </c>
      <c r="L25" s="253">
        <v>0</v>
      </c>
      <c r="M25" s="253">
        <v>0</v>
      </c>
      <c r="N25" s="253">
        <v>0</v>
      </c>
      <c r="O25" s="253">
        <v>0</v>
      </c>
      <c r="P25" s="253">
        <v>777.80820999999992</v>
      </c>
      <c r="Q25" s="253">
        <v>4795.5576300000002</v>
      </c>
      <c r="R25" s="242"/>
    </row>
    <row r="26" spans="1:18" ht="163.5" customHeight="1">
      <c r="A26" s="317" t="s">
        <v>31</v>
      </c>
      <c r="B26" s="254">
        <v>4143.2903500000002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4143.2903500000002</v>
      </c>
      <c r="J26" s="254">
        <v>0</v>
      </c>
      <c r="K26" s="254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ht="164.25" customHeight="1">
      <c r="A27" s="317" t="s">
        <v>32</v>
      </c>
      <c r="B27" s="254">
        <v>725685.00337000005</v>
      </c>
      <c r="C27" s="254">
        <v>290.98450000000003</v>
      </c>
      <c r="D27" s="254">
        <v>3853.9175099999998</v>
      </c>
      <c r="E27" s="254">
        <v>0</v>
      </c>
      <c r="F27" s="254">
        <v>29566.37672</v>
      </c>
      <c r="G27" s="254">
        <v>73.372429999999994</v>
      </c>
      <c r="H27" s="254">
        <v>174858.5914</v>
      </c>
      <c r="I27" s="254">
        <v>934328.24592999998</v>
      </c>
      <c r="J27" s="254">
        <v>143736.85577000002</v>
      </c>
      <c r="K27" s="254">
        <v>36.944800000000001</v>
      </c>
      <c r="L27" s="253">
        <v>1722.11754</v>
      </c>
      <c r="M27" s="253">
        <v>6.6697700000000006</v>
      </c>
      <c r="N27" s="253">
        <v>4698.2285599999996</v>
      </c>
      <c r="O27" s="253">
        <v>469.96330999999998</v>
      </c>
      <c r="P27" s="253">
        <v>133117.06181000001</v>
      </c>
      <c r="Q27" s="253">
        <v>283787.84156000003</v>
      </c>
      <c r="R27" s="242"/>
    </row>
    <row r="28" spans="1:18" ht="164.25" customHeight="1">
      <c r="A28" s="317" t="s">
        <v>33</v>
      </c>
      <c r="B28" s="254">
        <v>9656.6142799999998</v>
      </c>
      <c r="C28" s="254">
        <v>76.812830000000005</v>
      </c>
      <c r="D28" s="254">
        <v>0</v>
      </c>
      <c r="E28" s="254">
        <v>0</v>
      </c>
      <c r="F28" s="254">
        <v>0</v>
      </c>
      <c r="G28" s="254">
        <v>140.14015000000001</v>
      </c>
      <c r="H28" s="254">
        <v>557.95907</v>
      </c>
      <c r="I28" s="254">
        <v>10431.526330000001</v>
      </c>
      <c r="J28" s="254">
        <v>0</v>
      </c>
      <c r="K28" s="254">
        <v>0</v>
      </c>
      <c r="L28" s="253">
        <v>0</v>
      </c>
      <c r="M28" s="253">
        <v>0</v>
      </c>
      <c r="N28" s="253">
        <v>0</v>
      </c>
      <c r="O28" s="253">
        <v>0</v>
      </c>
      <c r="P28" s="253">
        <v>0</v>
      </c>
      <c r="Q28" s="253">
        <v>0</v>
      </c>
      <c r="R28" s="242"/>
    </row>
    <row r="29" spans="1:18" ht="164.25" customHeight="1">
      <c r="A29" s="317" t="s">
        <v>34</v>
      </c>
      <c r="B29" s="254">
        <v>240052.22365</v>
      </c>
      <c r="C29" s="254">
        <v>12.34165</v>
      </c>
      <c r="D29" s="254">
        <v>621.20166000000006</v>
      </c>
      <c r="E29" s="254">
        <v>0</v>
      </c>
      <c r="F29" s="254">
        <v>6202.8185800000001</v>
      </c>
      <c r="G29" s="254">
        <v>180.81505999999999</v>
      </c>
      <c r="H29" s="254">
        <v>3300.7849200000001</v>
      </c>
      <c r="I29" s="254">
        <v>250370.18552</v>
      </c>
      <c r="J29" s="254">
        <v>248335.1856</v>
      </c>
      <c r="K29" s="254">
        <v>230.22660000000002</v>
      </c>
      <c r="L29" s="253">
        <v>1102.3871000000001</v>
      </c>
      <c r="M29" s="253">
        <v>33.181890000000003</v>
      </c>
      <c r="N29" s="253">
        <v>2910.4817699999999</v>
      </c>
      <c r="O29" s="253">
        <v>298.66203999999999</v>
      </c>
      <c r="P29" s="253">
        <v>8212.8468599999997</v>
      </c>
      <c r="Q29" s="253">
        <v>261122.97186000002</v>
      </c>
      <c r="R29" s="242"/>
    </row>
    <row r="30" spans="1:18" ht="164.25" customHeight="1">
      <c r="A30" s="317" t="s">
        <v>35</v>
      </c>
      <c r="B30" s="253">
        <v>1461589.9948199999</v>
      </c>
      <c r="C30" s="253">
        <v>50882.127850000004</v>
      </c>
      <c r="D30" s="253">
        <v>1394.9294299999999</v>
      </c>
      <c r="E30" s="253">
        <v>0</v>
      </c>
      <c r="F30" s="253">
        <v>29124.736980000001</v>
      </c>
      <c r="G30" s="253">
        <v>60294.514229999993</v>
      </c>
      <c r="H30" s="253">
        <v>94578.809420000005</v>
      </c>
      <c r="I30" s="253">
        <v>1697865.1127299999</v>
      </c>
      <c r="J30" s="253">
        <v>869565.12540999998</v>
      </c>
      <c r="K30" s="253">
        <v>89334.115379999988</v>
      </c>
      <c r="L30" s="253">
        <v>12912.507119999998</v>
      </c>
      <c r="M30" s="253">
        <v>444.55384999999995</v>
      </c>
      <c r="N30" s="253">
        <v>10062.76093</v>
      </c>
      <c r="O30" s="253">
        <v>23677.829949999999</v>
      </c>
      <c r="P30" s="253">
        <v>513328.58529000002</v>
      </c>
      <c r="Q30" s="253">
        <v>1519325.4779300001</v>
      </c>
      <c r="R30" s="242"/>
    </row>
    <row r="31" spans="1:18" ht="164.25" customHeight="1">
      <c r="A31" s="317" t="s">
        <v>36</v>
      </c>
      <c r="B31" s="253">
        <v>1238154.51773</v>
      </c>
      <c r="C31" s="253">
        <v>11035.21631</v>
      </c>
      <c r="D31" s="253">
        <v>3040.2189500000004</v>
      </c>
      <c r="E31" s="253">
        <v>0</v>
      </c>
      <c r="F31" s="253">
        <v>26657.435020000001</v>
      </c>
      <c r="G31" s="253">
        <v>10822.19189</v>
      </c>
      <c r="H31" s="253">
        <v>74275.835999999996</v>
      </c>
      <c r="I31" s="253">
        <v>1363985.4159000001</v>
      </c>
      <c r="J31" s="253">
        <v>395001.85730000003</v>
      </c>
      <c r="K31" s="253">
        <v>2427.8973700000001</v>
      </c>
      <c r="L31" s="253">
        <v>3145.0178300000002</v>
      </c>
      <c r="M31" s="253">
        <v>445.9</v>
      </c>
      <c r="N31" s="253">
        <v>7831.86805</v>
      </c>
      <c r="O31" s="253">
        <v>2612.5098499999999</v>
      </c>
      <c r="P31" s="253">
        <v>85046.340150000004</v>
      </c>
      <c r="Q31" s="253">
        <v>496511.39055000001</v>
      </c>
      <c r="R31" s="242"/>
    </row>
    <row r="32" spans="1:18" ht="164.25" customHeight="1">
      <c r="A32" s="317" t="s">
        <v>37</v>
      </c>
      <c r="B32" s="253">
        <v>28153.620760000002</v>
      </c>
      <c r="C32" s="253">
        <v>0</v>
      </c>
      <c r="D32" s="253">
        <v>0</v>
      </c>
      <c r="E32" s="253">
        <v>0</v>
      </c>
      <c r="F32" s="253">
        <v>498.91867999999999</v>
      </c>
      <c r="G32" s="253">
        <v>0</v>
      </c>
      <c r="H32" s="253">
        <v>344.95759000000004</v>
      </c>
      <c r="I32" s="253">
        <v>28997.497030000002</v>
      </c>
      <c r="J32" s="253">
        <v>25902.781190000002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182.05845000000002</v>
      </c>
      <c r="Q32" s="253">
        <v>26084.839640000002</v>
      </c>
      <c r="R32" s="242"/>
    </row>
    <row r="33" spans="1:18" ht="163.5" customHeight="1">
      <c r="A33" s="317" t="s">
        <v>277</v>
      </c>
      <c r="B33" s="253">
        <v>59201.989759999997</v>
      </c>
      <c r="C33" s="253">
        <v>427.77327000000002</v>
      </c>
      <c r="D33" s="253">
        <v>0</v>
      </c>
      <c r="E33" s="253">
        <v>0</v>
      </c>
      <c r="F33" s="253">
        <v>1813.54349</v>
      </c>
      <c r="G33" s="253">
        <v>133.77000000000001</v>
      </c>
      <c r="H33" s="253">
        <v>0</v>
      </c>
      <c r="I33" s="253">
        <v>61577.076520000002</v>
      </c>
      <c r="J33" s="253">
        <v>7949.2099800000005</v>
      </c>
      <c r="K33" s="253">
        <v>0</v>
      </c>
      <c r="L33" s="253">
        <v>0</v>
      </c>
      <c r="M33" s="253">
        <v>0</v>
      </c>
      <c r="N33" s="253">
        <v>343</v>
      </c>
      <c r="O33" s="253">
        <v>0</v>
      </c>
      <c r="P33" s="253">
        <v>97.116420000000005</v>
      </c>
      <c r="Q33" s="253">
        <v>8389.3263999999999</v>
      </c>
      <c r="R33" s="242"/>
    </row>
    <row r="34" spans="1:18" ht="164.25" customHeight="1">
      <c r="A34" s="317" t="s">
        <v>39</v>
      </c>
      <c r="B34" s="253">
        <v>1466.7786599999999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1466.7786599999999</v>
      </c>
      <c r="J34" s="253">
        <v>0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0</v>
      </c>
      <c r="R34" s="242"/>
    </row>
    <row r="35" spans="1:18" ht="164.25" customHeight="1">
      <c r="A35" s="317" t="s">
        <v>40</v>
      </c>
      <c r="B35" s="253">
        <v>20086.945629999998</v>
      </c>
      <c r="C35" s="253">
        <v>0</v>
      </c>
      <c r="D35" s="253">
        <v>0</v>
      </c>
      <c r="E35" s="253">
        <v>0</v>
      </c>
      <c r="F35" s="253">
        <v>0</v>
      </c>
      <c r="G35" s="253">
        <v>0</v>
      </c>
      <c r="H35" s="253">
        <v>0</v>
      </c>
      <c r="I35" s="253">
        <v>20086.945629999998</v>
      </c>
      <c r="J35" s="253">
        <v>38933.832289999998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38933.832289999998</v>
      </c>
      <c r="R35" s="242"/>
    </row>
    <row r="36" spans="1:18" ht="164.25" customHeight="1">
      <c r="A36" s="317" t="s">
        <v>41</v>
      </c>
      <c r="B36" s="253">
        <v>57002.862679999998</v>
      </c>
      <c r="C36" s="253">
        <v>0</v>
      </c>
      <c r="D36" s="253">
        <v>0</v>
      </c>
      <c r="E36" s="253">
        <v>0</v>
      </c>
      <c r="F36" s="253">
        <v>2596.4986099999996</v>
      </c>
      <c r="G36" s="253">
        <v>0</v>
      </c>
      <c r="H36" s="253">
        <v>0</v>
      </c>
      <c r="I36" s="253">
        <v>59599.361290000001</v>
      </c>
      <c r="J36" s="253">
        <v>74612.52347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74612.52347</v>
      </c>
      <c r="R36" s="242"/>
    </row>
    <row r="37" spans="1:18" s="180" customFormat="1" ht="83.25" customHeight="1">
      <c r="A37" s="318" t="s">
        <v>255</v>
      </c>
      <c r="B37" s="319">
        <f>SUM(B10:B36)</f>
        <v>9683261.318909999</v>
      </c>
      <c r="C37" s="319">
        <f t="shared" ref="C37:Q37" si="0">SUM(C10:C36)</f>
        <v>136180.20071000003</v>
      </c>
      <c r="D37" s="319">
        <f t="shared" si="0"/>
        <v>24266.750209999998</v>
      </c>
      <c r="E37" s="319">
        <f t="shared" si="0"/>
        <v>602.72262999999998</v>
      </c>
      <c r="F37" s="319">
        <f t="shared" si="0"/>
        <v>137710.51195000004</v>
      </c>
      <c r="G37" s="319">
        <f t="shared" si="0"/>
        <v>79898.101649999997</v>
      </c>
      <c r="H37" s="319">
        <f t="shared" si="0"/>
        <v>2105924.8314999999</v>
      </c>
      <c r="I37" s="319">
        <f t="shared" si="0"/>
        <v>12167844.43756</v>
      </c>
      <c r="J37" s="319">
        <f t="shared" si="0"/>
        <v>5604784.7044800008</v>
      </c>
      <c r="K37" s="319">
        <f t="shared" si="0"/>
        <v>204852.40796999997</v>
      </c>
      <c r="L37" s="319">
        <f t="shared" si="0"/>
        <v>32493.73962</v>
      </c>
      <c r="M37" s="319">
        <f t="shared" si="0"/>
        <v>12146.481530000001</v>
      </c>
      <c r="N37" s="319">
        <f t="shared" si="0"/>
        <v>49580.38147</v>
      </c>
      <c r="O37" s="319">
        <f t="shared" si="0"/>
        <v>32658.397959999998</v>
      </c>
      <c r="P37" s="319">
        <f t="shared" si="0"/>
        <v>3330845.0183499996</v>
      </c>
      <c r="Q37" s="319">
        <f t="shared" si="0"/>
        <v>9267361.1313800011</v>
      </c>
      <c r="R37" s="257"/>
    </row>
    <row r="38" spans="1:18" ht="18" customHeight="1" thickBot="1">
      <c r="A38" s="227"/>
      <c r="B38" s="228"/>
      <c r="C38" s="320"/>
      <c r="D38" s="229"/>
      <c r="E38" s="229"/>
      <c r="F38" s="229"/>
      <c r="G38" s="229"/>
      <c r="H38" s="229"/>
      <c r="I38" s="229"/>
      <c r="J38" s="229"/>
      <c r="K38" s="229"/>
      <c r="L38" s="228"/>
      <c r="M38" s="228"/>
      <c r="N38" s="228"/>
      <c r="O38" s="228"/>
      <c r="P38" s="228"/>
      <c r="Q38" s="228"/>
      <c r="R38" s="242"/>
    </row>
    <row r="39" spans="1:18" ht="66.75" customHeight="1" thickTop="1">
      <c r="A39" s="239" t="s">
        <v>264</v>
      </c>
      <c r="B39" s="70"/>
      <c r="C39" s="264"/>
      <c r="D39" s="191"/>
      <c r="E39" s="191"/>
      <c r="F39" s="191"/>
      <c r="G39" s="191"/>
      <c r="H39" s="191"/>
      <c r="I39" s="191"/>
      <c r="J39" s="191"/>
      <c r="K39" s="191"/>
      <c r="L39" s="192"/>
      <c r="M39" s="192"/>
      <c r="N39" s="114"/>
      <c r="O39" s="114"/>
      <c r="P39" s="114"/>
      <c r="Q39" s="114"/>
    </row>
    <row r="40" spans="1:18" ht="53.25" customHeight="1">
      <c r="A40" s="239" t="s">
        <v>256</v>
      </c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8" ht="48.75" customHeight="1">
      <c r="A41" s="239" t="s">
        <v>245</v>
      </c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8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8" ht="13.5" customHeight="1">
      <c r="A43" s="164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8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8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8" ht="13.5" customHeight="1">
      <c r="A46" s="168"/>
      <c r="B46" s="235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8" ht="13.5" customHeight="1">
      <c r="A47" s="164"/>
      <c r="B47" s="235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8" ht="13.5" customHeight="1">
      <c r="A48" s="164"/>
      <c r="B48" s="235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235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235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235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235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13.5" customHeight="1">
      <c r="A56" s="168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13.5" customHeight="1">
      <c r="A57" s="164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13.5" customHeight="1">
      <c r="A58" s="164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13.5" customHeight="1">
      <c r="A59" s="164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13.5" customHeight="1">
      <c r="A60" s="164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13.5" customHeight="1">
      <c r="A61" s="168"/>
      <c r="B61" s="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34"/>
      <c r="N61" s="114"/>
      <c r="O61" s="114"/>
      <c r="P61" s="114"/>
      <c r="Q61" s="114"/>
    </row>
    <row r="62" spans="1:17" ht="13.5" customHeight="1">
      <c r="A62" s="164"/>
      <c r="B62" s="67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34"/>
      <c r="N62" s="114"/>
      <c r="O62" s="114"/>
      <c r="P62" s="114"/>
      <c r="Q62" s="114"/>
    </row>
    <row r="63" spans="1:17" ht="13.5" customHeight="1">
      <c r="A63" s="164"/>
      <c r="B63" s="67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34"/>
      <c r="N63" s="114"/>
      <c r="O63" s="114"/>
      <c r="P63" s="114"/>
      <c r="Q63" s="114"/>
    </row>
    <row r="64" spans="1:17" ht="13.5" customHeight="1">
      <c r="A64" s="164"/>
      <c r="B64" s="67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34"/>
      <c r="N64" s="114"/>
      <c r="O64" s="114"/>
      <c r="P64" s="114"/>
      <c r="Q64" s="114"/>
    </row>
    <row r="65" spans="1:17" ht="9" customHeight="1">
      <c r="A65" s="166"/>
      <c r="B65" s="67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34"/>
      <c r="N65" s="114"/>
      <c r="O65" s="114"/>
      <c r="P65" s="114"/>
      <c r="Q65" s="114"/>
    </row>
    <row r="66" spans="1:17" ht="9" customHeight="1">
      <c r="A66" s="166"/>
      <c r="B66" s="67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34"/>
      <c r="N66" s="114"/>
      <c r="O66" s="114"/>
      <c r="P66" s="114"/>
      <c r="Q66" s="114"/>
    </row>
    <row r="67" spans="1:17" ht="9" customHeight="1">
      <c r="A67" s="166"/>
      <c r="B67" s="67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34"/>
      <c r="N67" s="114"/>
      <c r="O67" s="114"/>
      <c r="P67" s="114"/>
      <c r="Q67" s="114"/>
    </row>
    <row r="68" spans="1:17" ht="9" customHeight="1">
      <c r="A68" s="166"/>
      <c r="B68" s="67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34"/>
      <c r="N68" s="114"/>
      <c r="O68" s="114"/>
      <c r="P68" s="114"/>
      <c r="Q68" s="114"/>
    </row>
    <row r="69" spans="1:17" ht="9" customHeight="1">
      <c r="A69" s="167"/>
      <c r="B69" s="67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34"/>
      <c r="N69" s="114"/>
      <c r="O69" s="114"/>
      <c r="P69" s="114"/>
      <c r="Q69" s="114"/>
    </row>
    <row r="70" spans="1:17" ht="9" customHeight="1">
      <c r="A70" s="167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8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6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8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 ht="9" customHeight="1">
      <c r="A79" s="164"/>
      <c r="C79" s="265"/>
      <c r="D79" s="135"/>
      <c r="E79" s="135"/>
      <c r="F79" s="135"/>
      <c r="G79" s="135"/>
      <c r="H79" s="135"/>
      <c r="I79" s="135"/>
      <c r="J79" s="135"/>
      <c r="K79" s="135"/>
      <c r="L79" s="135"/>
      <c r="M79" s="114"/>
      <c r="N79" s="114"/>
      <c r="O79" s="114"/>
      <c r="P79" s="114"/>
      <c r="Q79" s="114"/>
    </row>
    <row r="80" spans="1:17" ht="9" customHeight="1">
      <c r="A80" s="164"/>
      <c r="C80" s="265"/>
      <c r="D80" s="135"/>
      <c r="E80" s="135"/>
      <c r="F80" s="135"/>
      <c r="G80" s="135"/>
      <c r="H80" s="135"/>
      <c r="I80" s="135"/>
      <c r="J80" s="135"/>
      <c r="K80" s="135"/>
      <c r="L80" s="135"/>
      <c r="M80" s="114"/>
      <c r="N80" s="114"/>
      <c r="O80" s="114"/>
      <c r="P80" s="114"/>
      <c r="Q80" s="114"/>
    </row>
    <row r="81" spans="1:17" ht="9" customHeight="1">
      <c r="A81" s="164"/>
      <c r="C81" s="265"/>
      <c r="D81" s="135"/>
      <c r="E81" s="135"/>
      <c r="F81" s="135"/>
      <c r="G81" s="135"/>
      <c r="H81" s="135"/>
      <c r="I81" s="135"/>
      <c r="J81" s="135"/>
      <c r="K81" s="135"/>
      <c r="L81" s="135"/>
      <c r="M81" s="114"/>
      <c r="N81" s="114"/>
      <c r="O81" s="114"/>
      <c r="P81" s="114"/>
      <c r="Q81" s="114"/>
    </row>
    <row r="82" spans="1:17" ht="9" customHeight="1">
      <c r="A82" s="166"/>
      <c r="C82" s="265"/>
      <c r="D82" s="135"/>
      <c r="E82" s="135"/>
      <c r="F82" s="135"/>
      <c r="G82" s="135"/>
      <c r="H82" s="135"/>
      <c r="I82" s="135"/>
      <c r="J82" s="135"/>
      <c r="K82" s="135"/>
      <c r="L82" s="135"/>
      <c r="M82" s="114"/>
      <c r="N82" s="114"/>
      <c r="O82" s="114"/>
      <c r="P82" s="114"/>
      <c r="Q82" s="114"/>
    </row>
    <row r="83" spans="1:17" ht="9" customHeight="1">
      <c r="A83" s="168"/>
      <c r="C83" s="265"/>
      <c r="D83" s="135"/>
      <c r="E83" s="135"/>
      <c r="F83" s="135"/>
      <c r="G83" s="135"/>
      <c r="H83" s="135"/>
      <c r="I83" s="135"/>
      <c r="J83" s="135"/>
      <c r="K83" s="135"/>
      <c r="L83" s="135"/>
      <c r="M83" s="114"/>
      <c r="N83" s="114"/>
      <c r="O83" s="114"/>
      <c r="P83" s="114"/>
      <c r="Q83" s="114"/>
    </row>
    <row r="84" spans="1:17" ht="9" customHeight="1">
      <c r="A84" s="164"/>
      <c r="C84" s="265"/>
      <c r="D84" s="135"/>
      <c r="E84" s="135"/>
      <c r="F84" s="135"/>
      <c r="G84" s="135"/>
      <c r="H84" s="135"/>
      <c r="I84" s="135"/>
      <c r="J84" s="135"/>
      <c r="K84" s="135"/>
      <c r="L84" s="135"/>
      <c r="M84" s="114"/>
      <c r="N84" s="114"/>
      <c r="O84" s="114"/>
      <c r="P84" s="114"/>
      <c r="Q84" s="114"/>
    </row>
    <row r="85" spans="1:17" ht="9" customHeight="1">
      <c r="A85" s="164"/>
      <c r="C85" s="265"/>
      <c r="D85" s="135"/>
      <c r="E85" s="135"/>
      <c r="F85" s="135"/>
      <c r="G85" s="135"/>
      <c r="H85" s="135"/>
      <c r="I85" s="135"/>
      <c r="J85" s="135"/>
      <c r="K85" s="135"/>
      <c r="L85" s="135"/>
      <c r="M85" s="114"/>
      <c r="N85" s="114"/>
      <c r="O85" s="114"/>
      <c r="P85" s="114"/>
      <c r="Q85" s="114"/>
    </row>
    <row r="86" spans="1:17" ht="9" customHeight="1">
      <c r="A86" s="164"/>
      <c r="C86" s="265"/>
      <c r="D86" s="135"/>
      <c r="E86" s="135"/>
      <c r="F86" s="135"/>
      <c r="G86" s="135"/>
      <c r="H86" s="135"/>
      <c r="I86" s="135"/>
      <c r="J86" s="135"/>
      <c r="K86" s="135"/>
      <c r="L86" s="135"/>
      <c r="M86" s="114"/>
      <c r="N86" s="114"/>
      <c r="O86" s="114"/>
      <c r="P86" s="114"/>
      <c r="Q86" s="114"/>
    </row>
    <row r="87" spans="1:17" ht="9" customHeight="1">
      <c r="A87" s="164"/>
      <c r="C87" s="265"/>
      <c r="D87" s="135"/>
      <c r="E87" s="135"/>
      <c r="F87" s="135"/>
      <c r="G87" s="135"/>
      <c r="H87" s="135"/>
      <c r="I87" s="135"/>
      <c r="J87" s="135"/>
      <c r="K87" s="135"/>
      <c r="L87" s="135"/>
      <c r="M87" s="114"/>
      <c r="N87" s="114"/>
      <c r="O87" s="114"/>
      <c r="P87" s="114"/>
      <c r="Q87" s="114"/>
    </row>
    <row r="88" spans="1:17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7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7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7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7">
      <c r="A92" s="166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7">
      <c r="A93" s="168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7">
      <c r="A94" s="164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7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7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4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4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4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4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4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8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4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4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4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69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69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69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69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69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69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69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69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69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  <c r="C120" s="266"/>
      <c r="D120" s="67"/>
      <c r="E120" s="67"/>
      <c r="F120" s="67"/>
      <c r="G120" s="67"/>
      <c r="H120" s="67"/>
      <c r="I120" s="67"/>
      <c r="J120" s="67"/>
      <c r="K120" s="67"/>
      <c r="L120" s="67"/>
    </row>
    <row r="121" spans="1:12">
      <c r="A121" s="170"/>
      <c r="C121" s="266"/>
      <c r="D121" s="67"/>
      <c r="E121" s="67"/>
      <c r="F121" s="67"/>
      <c r="G121" s="67"/>
      <c r="H121" s="67"/>
      <c r="I121" s="67"/>
      <c r="J121" s="67"/>
      <c r="K121" s="67"/>
      <c r="L121" s="67"/>
    </row>
    <row r="122" spans="1:12">
      <c r="A122" s="170"/>
      <c r="C122" s="266"/>
      <c r="D122" s="67"/>
      <c r="E122" s="67"/>
      <c r="F122" s="67"/>
      <c r="G122" s="67"/>
      <c r="H122" s="67"/>
      <c r="I122" s="67"/>
      <c r="J122" s="67"/>
      <c r="K122" s="67"/>
      <c r="L122" s="67"/>
    </row>
    <row r="123" spans="1:12">
      <c r="A123" s="170"/>
      <c r="C123" s="266"/>
      <c r="D123" s="67"/>
      <c r="E123" s="67"/>
      <c r="F123" s="67"/>
      <c r="G123" s="67"/>
      <c r="H123" s="67"/>
      <c r="I123" s="67"/>
      <c r="J123" s="67"/>
      <c r="K123" s="67"/>
      <c r="L123" s="67"/>
    </row>
    <row r="124" spans="1:12">
      <c r="A124" s="170"/>
      <c r="C124" s="266"/>
      <c r="D124" s="67"/>
      <c r="E124" s="67"/>
      <c r="F124" s="67"/>
      <c r="G124" s="67"/>
      <c r="H124" s="67"/>
      <c r="I124" s="67"/>
      <c r="J124" s="67"/>
      <c r="K124" s="67"/>
      <c r="L124" s="67"/>
    </row>
    <row r="125" spans="1:12">
      <c r="A125" s="170"/>
      <c r="C125" s="266"/>
      <c r="D125" s="67"/>
      <c r="E125" s="67"/>
      <c r="F125" s="67"/>
      <c r="G125" s="67"/>
      <c r="H125" s="67"/>
      <c r="I125" s="67"/>
      <c r="J125" s="67"/>
      <c r="K125" s="67"/>
      <c r="L125" s="67"/>
    </row>
    <row r="126" spans="1:12">
      <c r="A126" s="170"/>
      <c r="C126" s="266"/>
      <c r="D126" s="67"/>
      <c r="E126" s="67"/>
      <c r="F126" s="67"/>
      <c r="G126" s="67"/>
      <c r="H126" s="67"/>
      <c r="I126" s="67"/>
      <c r="J126" s="67"/>
      <c r="K126" s="67"/>
      <c r="L126" s="67"/>
    </row>
    <row r="127" spans="1:12">
      <c r="A127" s="170"/>
      <c r="C127" s="266"/>
      <c r="D127" s="67"/>
      <c r="E127" s="67"/>
      <c r="F127" s="67"/>
      <c r="G127" s="67"/>
      <c r="H127" s="67"/>
      <c r="I127" s="67"/>
      <c r="J127" s="67"/>
      <c r="K127" s="67"/>
      <c r="L127" s="67"/>
    </row>
    <row r="128" spans="1:12">
      <c r="A128" s="170"/>
      <c r="C128" s="266"/>
      <c r="D128" s="67"/>
      <c r="E128" s="67"/>
      <c r="F128" s="67"/>
      <c r="G128" s="67"/>
      <c r="H128" s="67"/>
      <c r="I128" s="67"/>
      <c r="J128" s="67"/>
      <c r="K128" s="67"/>
      <c r="L128" s="67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  <row r="654" spans="1:1">
      <c r="A654" s="66"/>
    </row>
    <row r="655" spans="1:1">
      <c r="A655" s="66"/>
    </row>
    <row r="656" spans="1:1">
      <c r="A656" s="66"/>
    </row>
    <row r="657" spans="1:1">
      <c r="A657" s="66"/>
    </row>
    <row r="658" spans="1:1">
      <c r="A658" s="66"/>
    </row>
    <row r="659" spans="1:1">
      <c r="A659" s="66"/>
    </row>
    <row r="660" spans="1:1">
      <c r="A660" s="66"/>
    </row>
    <row r="661" spans="1:1">
      <c r="A661" s="66"/>
    </row>
    <row r="662" spans="1:1">
      <c r="A662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62"/>
  <sheetViews>
    <sheetView topLeftCell="A2" zoomScale="15" workbookViewId="0">
      <selection activeCell="C20" sqref="C20"/>
    </sheetView>
  </sheetViews>
  <sheetFormatPr defaultRowHeight="60"/>
  <cols>
    <col min="1" max="1" width="143.5703125" style="69" customWidth="1"/>
    <col min="2" max="2" width="53.7109375" style="42" customWidth="1"/>
    <col min="3" max="3" width="53.7109375" style="239" customWidth="1"/>
    <col min="4" max="17" width="53.7109375" style="42" customWidth="1"/>
    <col min="18" max="18" width="6.5703125" style="240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282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>
      <c r="A6" s="310"/>
      <c r="B6" s="311"/>
      <c r="C6" s="312"/>
      <c r="D6" s="311"/>
      <c r="E6" s="311"/>
      <c r="F6" s="311"/>
      <c r="G6" s="311"/>
      <c r="H6" s="311"/>
      <c r="I6" s="311"/>
      <c r="J6" s="311"/>
      <c r="K6" s="311"/>
      <c r="L6" s="311"/>
      <c r="M6" s="311"/>
      <c r="N6" s="311"/>
      <c r="O6" s="311"/>
      <c r="P6" s="311"/>
      <c r="Q6" s="311"/>
    </row>
    <row r="7" spans="1:26" ht="28.5" customHeight="1">
      <c r="A7" s="313"/>
      <c r="B7" s="314"/>
      <c r="C7" s="315"/>
      <c r="D7" s="316"/>
      <c r="E7" s="316"/>
      <c r="F7" s="314"/>
      <c r="G7" s="314"/>
      <c r="H7" s="314"/>
      <c r="I7" s="314"/>
      <c r="J7" s="314"/>
      <c r="K7" s="316"/>
      <c r="L7" s="314"/>
      <c r="M7" s="314"/>
      <c r="N7" s="316"/>
      <c r="O7" s="316"/>
      <c r="P7" s="314"/>
      <c r="Q7" s="316"/>
      <c r="R7" s="242"/>
    </row>
    <row r="8" spans="1:26" s="244" customFormat="1" ht="92.25" customHeight="1">
      <c r="A8" s="243"/>
      <c r="B8" s="702" t="s">
        <v>242</v>
      </c>
      <c r="C8" s="702"/>
      <c r="D8" s="702"/>
      <c r="E8" s="702"/>
      <c r="F8" s="702"/>
      <c r="G8" s="702"/>
      <c r="H8" s="702"/>
      <c r="I8" s="702"/>
      <c r="J8" s="702" t="s">
        <v>65</v>
      </c>
      <c r="K8" s="702"/>
      <c r="L8" s="702"/>
      <c r="M8" s="702"/>
      <c r="N8" s="702"/>
      <c r="O8" s="702"/>
      <c r="P8" s="702"/>
      <c r="Q8" s="702"/>
      <c r="R8" s="242"/>
      <c r="Y8" s="244">
        <v>1</v>
      </c>
      <c r="Z8" s="244">
        <v>1</v>
      </c>
    </row>
    <row r="9" spans="1:26" s="251" customFormat="1" ht="222.7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4.25" customHeight="1">
      <c r="A10" s="317" t="s">
        <v>16</v>
      </c>
      <c r="B10" s="253">
        <v>2058372.9622599999</v>
      </c>
      <c r="C10" s="253">
        <v>3621.12</v>
      </c>
      <c r="D10" s="253">
        <v>0</v>
      </c>
      <c r="E10" s="253">
        <v>18911.954020000001</v>
      </c>
      <c r="F10" s="253">
        <v>0</v>
      </c>
      <c r="G10" s="253">
        <v>0</v>
      </c>
      <c r="H10" s="253">
        <v>1010581.74752</v>
      </c>
      <c r="I10" s="253">
        <v>3091487.7838000003</v>
      </c>
      <c r="J10" s="253">
        <v>1222141.5226400001</v>
      </c>
      <c r="K10" s="253">
        <v>22983.424170000002</v>
      </c>
      <c r="L10" s="253">
        <v>20607.470329999996</v>
      </c>
      <c r="M10" s="253">
        <v>0</v>
      </c>
      <c r="N10" s="253">
        <v>0</v>
      </c>
      <c r="O10" s="253">
        <v>0</v>
      </c>
      <c r="P10" s="253">
        <v>303789.43894999998</v>
      </c>
      <c r="Q10" s="253">
        <v>1569521.8560899999</v>
      </c>
      <c r="R10" s="242"/>
    </row>
    <row r="11" spans="1:26" ht="164.25" customHeight="1">
      <c r="A11" s="317" t="s">
        <v>17</v>
      </c>
      <c r="B11" s="253">
        <v>1130.42921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15397.203099999999</v>
      </c>
      <c r="I11" s="253">
        <v>16527.632310000001</v>
      </c>
      <c r="J11" s="253">
        <v>1189.53007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1545.97938</v>
      </c>
      <c r="Q11" s="253">
        <v>2735.50945</v>
      </c>
      <c r="R11" s="242"/>
    </row>
    <row r="12" spans="1:26" ht="164.25" customHeight="1">
      <c r="A12" s="317" t="s">
        <v>18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4.25" customHeight="1">
      <c r="A13" s="317" t="s">
        <v>19</v>
      </c>
      <c r="B13" s="253">
        <v>151186.43349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151186.43349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4.25" customHeight="1">
      <c r="A14" s="317" t="s">
        <v>20</v>
      </c>
      <c r="B14" s="253">
        <v>1728142.0668800001</v>
      </c>
      <c r="C14" s="253">
        <v>585.54935999999998</v>
      </c>
      <c r="D14" s="253">
        <v>7585.4202999999998</v>
      </c>
      <c r="E14" s="253">
        <v>234.26344</v>
      </c>
      <c r="F14" s="253">
        <v>20384.698250000001</v>
      </c>
      <c r="G14" s="253">
        <v>18.010930000000002</v>
      </c>
      <c r="H14" s="253">
        <v>0</v>
      </c>
      <c r="I14" s="253">
        <v>1756950.0091600001</v>
      </c>
      <c r="J14" s="253">
        <v>805459.70430999994</v>
      </c>
      <c r="K14" s="253">
        <v>2776.3552400000003</v>
      </c>
      <c r="L14" s="253">
        <v>3568.4580099999998</v>
      </c>
      <c r="M14" s="253">
        <v>0</v>
      </c>
      <c r="N14" s="253">
        <v>2024.5298899999998</v>
      </c>
      <c r="O14" s="253">
        <v>0</v>
      </c>
      <c r="P14" s="253">
        <v>0</v>
      </c>
      <c r="Q14" s="253">
        <v>813829.04745000007</v>
      </c>
      <c r="R14" s="242"/>
    </row>
    <row r="15" spans="1:26" ht="164.25" customHeight="1">
      <c r="A15" s="317" t="s">
        <v>21</v>
      </c>
      <c r="B15" s="253">
        <v>0</v>
      </c>
      <c r="C15" s="253">
        <v>6538.1169800000007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6538.1169800000007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4.25" customHeight="1">
      <c r="A16" s="317" t="s">
        <v>279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8" ht="165" customHeight="1">
      <c r="A17" s="317" t="s">
        <v>22</v>
      </c>
      <c r="B17" s="253">
        <v>159984.39474000002</v>
      </c>
      <c r="C17" s="253">
        <v>262.00695000000002</v>
      </c>
      <c r="D17" s="253">
        <v>1097.2393300000001</v>
      </c>
      <c r="E17" s="253">
        <v>0</v>
      </c>
      <c r="F17" s="253">
        <v>2733.8193500000002</v>
      </c>
      <c r="G17" s="253">
        <v>8.99024</v>
      </c>
      <c r="H17" s="253">
        <v>10691.70952</v>
      </c>
      <c r="I17" s="253">
        <v>174778.16013</v>
      </c>
      <c r="J17" s="253">
        <v>50074.467880000004</v>
      </c>
      <c r="K17" s="253">
        <v>1770.8975500000001</v>
      </c>
      <c r="L17" s="253">
        <v>791.93106999999998</v>
      </c>
      <c r="M17" s="253">
        <v>0</v>
      </c>
      <c r="N17" s="253">
        <v>5296.3224900000005</v>
      </c>
      <c r="O17" s="253">
        <v>922.30423999999994</v>
      </c>
      <c r="P17" s="253">
        <v>24298.803520000001</v>
      </c>
      <c r="Q17" s="253">
        <v>83154.726750000002</v>
      </c>
      <c r="R17" s="242"/>
    </row>
    <row r="18" spans="1:18" ht="164.25" customHeight="1">
      <c r="A18" s="317" t="s">
        <v>23</v>
      </c>
      <c r="B18" s="253">
        <v>57155.709649999997</v>
      </c>
      <c r="C18" s="253">
        <v>0</v>
      </c>
      <c r="D18" s="253">
        <v>900.39657</v>
      </c>
      <c r="E18" s="253">
        <v>0</v>
      </c>
      <c r="F18" s="253">
        <v>954.78156000000001</v>
      </c>
      <c r="G18" s="253">
        <v>0</v>
      </c>
      <c r="H18" s="253">
        <v>0</v>
      </c>
      <c r="I18" s="253">
        <v>59010.887780000005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0</v>
      </c>
      <c r="R18" s="242"/>
    </row>
    <row r="19" spans="1:18" ht="164.25" customHeight="1">
      <c r="A19" s="317" t="s">
        <v>24</v>
      </c>
      <c r="B19" s="253">
        <v>439920.34863999998</v>
      </c>
      <c r="C19" s="253">
        <v>4749.9053600000007</v>
      </c>
      <c r="D19" s="253">
        <v>5763.2929999999997</v>
      </c>
      <c r="E19" s="253">
        <v>0</v>
      </c>
      <c r="F19" s="253">
        <v>10729.026320000001</v>
      </c>
      <c r="G19" s="253">
        <v>652.71202000000005</v>
      </c>
      <c r="H19" s="253">
        <v>35886.557740000004</v>
      </c>
      <c r="I19" s="253">
        <v>497701.84307999996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0</v>
      </c>
      <c r="R19" s="242"/>
    </row>
    <row r="20" spans="1:18" ht="164.25" customHeight="1">
      <c r="A20" s="317" t="s">
        <v>25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4.25" customHeight="1">
      <c r="A21" s="317" t="s">
        <v>26</v>
      </c>
      <c r="B21" s="253">
        <v>0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0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64.25" customHeight="1">
      <c r="A22" s="317" t="s">
        <v>27</v>
      </c>
      <c r="B22" s="254">
        <v>0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7" t="s">
        <v>28</v>
      </c>
      <c r="B23" s="254">
        <v>0</v>
      </c>
      <c r="C23" s="254">
        <v>0</v>
      </c>
      <c r="D23" s="254">
        <v>0</v>
      </c>
      <c r="E23" s="254">
        <v>0</v>
      </c>
      <c r="F23" s="254">
        <v>0</v>
      </c>
      <c r="G23" s="254">
        <v>0</v>
      </c>
      <c r="H23" s="254">
        <v>0</v>
      </c>
      <c r="I23" s="254">
        <v>0</v>
      </c>
      <c r="J23" s="254">
        <v>0</v>
      </c>
      <c r="K23" s="254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4.25" customHeight="1">
      <c r="A24" s="317" t="s">
        <v>29</v>
      </c>
      <c r="B24" s="254">
        <v>2229.2947999999997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2229.2947999999997</v>
      </c>
      <c r="J24" s="254">
        <v>0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9.5" customHeight="1">
      <c r="A25" s="317" t="s">
        <v>278</v>
      </c>
      <c r="B25" s="254">
        <v>236.56941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236.56941</v>
      </c>
      <c r="J25" s="254">
        <v>0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9.5" customHeight="1">
      <c r="A26" s="317" t="s">
        <v>31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ht="169.5" customHeight="1">
      <c r="A27" s="317" t="s">
        <v>32</v>
      </c>
      <c r="B27" s="254">
        <v>690725.5915499999</v>
      </c>
      <c r="C27" s="254">
        <v>204.32074</v>
      </c>
      <c r="D27" s="254">
        <v>9182.1853499999997</v>
      </c>
      <c r="E27" s="254">
        <v>117.49575</v>
      </c>
      <c r="F27" s="254">
        <v>13322.68893</v>
      </c>
      <c r="G27" s="254">
        <v>27.992570000000001</v>
      </c>
      <c r="H27" s="254">
        <v>123865.75126</v>
      </c>
      <c r="I27" s="254">
        <v>837446.02614999993</v>
      </c>
      <c r="J27" s="254">
        <v>93783.226459999991</v>
      </c>
      <c r="K27" s="254">
        <v>118.84569</v>
      </c>
      <c r="L27" s="253">
        <v>1068.63283</v>
      </c>
      <c r="M27" s="253">
        <v>0</v>
      </c>
      <c r="N27" s="253">
        <v>3451.5790299999999</v>
      </c>
      <c r="O27" s="253">
        <v>0</v>
      </c>
      <c r="P27" s="253">
        <v>78545.451249999998</v>
      </c>
      <c r="Q27" s="253">
        <v>176967.73525999999</v>
      </c>
      <c r="R27" s="242"/>
    </row>
    <row r="28" spans="1:18" ht="169.5" customHeight="1">
      <c r="A28" s="317" t="s">
        <v>33</v>
      </c>
      <c r="B28" s="254">
        <v>25.7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25.7</v>
      </c>
      <c r="J28" s="254">
        <v>0</v>
      </c>
      <c r="K28" s="254">
        <v>0</v>
      </c>
      <c r="L28" s="253">
        <v>0</v>
      </c>
      <c r="M28" s="253">
        <v>0</v>
      </c>
      <c r="N28" s="253">
        <v>0</v>
      </c>
      <c r="O28" s="253">
        <v>0</v>
      </c>
      <c r="P28" s="253">
        <v>0</v>
      </c>
      <c r="Q28" s="253">
        <v>0</v>
      </c>
      <c r="R28" s="242"/>
    </row>
    <row r="29" spans="1:18" ht="169.5" customHeight="1">
      <c r="A29" s="317" t="s">
        <v>34</v>
      </c>
      <c r="B29" s="254">
        <v>98529.009049999993</v>
      </c>
      <c r="C29" s="254">
        <v>0</v>
      </c>
      <c r="D29" s="254">
        <v>515.80574000000001</v>
      </c>
      <c r="E29" s="254">
        <v>0</v>
      </c>
      <c r="F29" s="254">
        <v>1493.5923700000001</v>
      </c>
      <c r="G29" s="254">
        <v>0</v>
      </c>
      <c r="H29" s="254">
        <v>0</v>
      </c>
      <c r="I29" s="254">
        <v>100538.40716</v>
      </c>
      <c r="J29" s="254">
        <v>271073.28442000004</v>
      </c>
      <c r="K29" s="254">
        <v>0</v>
      </c>
      <c r="L29" s="253">
        <v>821.78079000000002</v>
      </c>
      <c r="M29" s="253">
        <v>0</v>
      </c>
      <c r="N29" s="253">
        <v>1173.6225300000001</v>
      </c>
      <c r="O29" s="253">
        <v>4.4643100000000002</v>
      </c>
      <c r="P29" s="253">
        <v>3898.3885399999999</v>
      </c>
      <c r="Q29" s="253">
        <v>276971.54058999999</v>
      </c>
      <c r="R29" s="242"/>
    </row>
    <row r="30" spans="1:18" ht="169.5" customHeight="1">
      <c r="A30" s="317" t="s">
        <v>35</v>
      </c>
      <c r="B30" s="253">
        <v>725800.49608000007</v>
      </c>
      <c r="C30" s="253">
        <v>4437.6184899999998</v>
      </c>
      <c r="D30" s="253">
        <v>563.04999999999995</v>
      </c>
      <c r="E30" s="253">
        <v>0</v>
      </c>
      <c r="F30" s="253">
        <v>5586.2919099999999</v>
      </c>
      <c r="G30" s="253">
        <v>2822.5</v>
      </c>
      <c r="H30" s="253">
        <v>139372.98131</v>
      </c>
      <c r="I30" s="253">
        <v>878582.93779</v>
      </c>
      <c r="J30" s="253">
        <v>995238.06649</v>
      </c>
      <c r="K30" s="253">
        <v>44552.941800000001</v>
      </c>
      <c r="L30" s="253">
        <v>4595.9824900000003</v>
      </c>
      <c r="M30" s="253">
        <v>433.06640999999996</v>
      </c>
      <c r="N30" s="253">
        <v>7959.5979500000003</v>
      </c>
      <c r="O30" s="253">
        <v>12829.33432</v>
      </c>
      <c r="P30" s="253">
        <v>155310.87050999998</v>
      </c>
      <c r="Q30" s="253">
        <v>1220919.8599700001</v>
      </c>
      <c r="R30" s="242"/>
    </row>
    <row r="31" spans="1:18" ht="164.25" customHeight="1">
      <c r="A31" s="317" t="s">
        <v>36</v>
      </c>
      <c r="B31" s="253">
        <v>653901.96189999999</v>
      </c>
      <c r="C31" s="253">
        <v>1601.5508500000001</v>
      </c>
      <c r="D31" s="253">
        <v>2908.4571299999998</v>
      </c>
      <c r="E31" s="253">
        <v>44.433459999999997</v>
      </c>
      <c r="F31" s="253">
        <v>9989.664929999999</v>
      </c>
      <c r="G31" s="253">
        <v>117.65785000000001</v>
      </c>
      <c r="H31" s="253">
        <v>34727.126539999997</v>
      </c>
      <c r="I31" s="253">
        <v>703290.85265999998</v>
      </c>
      <c r="J31" s="253">
        <v>64317.53613</v>
      </c>
      <c r="K31" s="253">
        <v>8093.3120099999996</v>
      </c>
      <c r="L31" s="253">
        <v>912.50568999999996</v>
      </c>
      <c r="M31" s="253">
        <v>0</v>
      </c>
      <c r="N31" s="253">
        <v>1708.55584</v>
      </c>
      <c r="O31" s="253">
        <v>343.84974999999997</v>
      </c>
      <c r="P31" s="253">
        <v>11575.63509</v>
      </c>
      <c r="Q31" s="253">
        <v>86951.394509999998</v>
      </c>
      <c r="R31" s="242"/>
    </row>
    <row r="32" spans="1:18" ht="164.25" customHeight="1">
      <c r="A32" s="317" t="s">
        <v>37</v>
      </c>
      <c r="B32" s="253">
        <v>1821.72981</v>
      </c>
      <c r="C32" s="253">
        <v>0</v>
      </c>
      <c r="D32" s="253">
        <v>0</v>
      </c>
      <c r="E32" s="253">
        <v>0</v>
      </c>
      <c r="F32" s="253">
        <v>0</v>
      </c>
      <c r="G32" s="253">
        <v>0</v>
      </c>
      <c r="H32" s="253">
        <v>0</v>
      </c>
      <c r="I32" s="253">
        <v>1821.72981</v>
      </c>
      <c r="J32" s="253">
        <v>0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0</v>
      </c>
      <c r="Q32" s="253">
        <v>0</v>
      </c>
      <c r="R32" s="242"/>
    </row>
    <row r="33" spans="1:18" ht="164.25" customHeight="1">
      <c r="A33" s="317" t="s">
        <v>277</v>
      </c>
      <c r="B33" s="253">
        <v>3762.4947499999998</v>
      </c>
      <c r="C33" s="253">
        <v>1193.6400000000001</v>
      </c>
      <c r="D33" s="253">
        <v>0</v>
      </c>
      <c r="E33" s="253">
        <v>0</v>
      </c>
      <c r="F33" s="253">
        <v>0</v>
      </c>
      <c r="G33" s="253">
        <v>0</v>
      </c>
      <c r="H33" s="253">
        <v>0</v>
      </c>
      <c r="I33" s="253">
        <v>4956.1347500000002</v>
      </c>
      <c r="J33" s="253">
        <v>0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  <c r="P33" s="253">
        <v>0</v>
      </c>
      <c r="Q33" s="253">
        <v>0</v>
      </c>
      <c r="R33" s="242"/>
    </row>
    <row r="34" spans="1:18" ht="164.25" customHeight="1">
      <c r="A34" s="317" t="s">
        <v>39</v>
      </c>
      <c r="B34" s="253">
        <v>0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0</v>
      </c>
      <c r="J34" s="253">
        <v>0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0</v>
      </c>
      <c r="R34" s="242"/>
    </row>
    <row r="35" spans="1:18" ht="164.25" customHeight="1">
      <c r="A35" s="317" t="s">
        <v>40</v>
      </c>
      <c r="B35" s="253">
        <v>0</v>
      </c>
      <c r="C35" s="253">
        <v>0</v>
      </c>
      <c r="D35" s="253">
        <v>0</v>
      </c>
      <c r="E35" s="253">
        <v>0</v>
      </c>
      <c r="F35" s="253">
        <v>0</v>
      </c>
      <c r="G35" s="253">
        <v>0</v>
      </c>
      <c r="H35" s="253">
        <v>0</v>
      </c>
      <c r="I35" s="253">
        <v>0</v>
      </c>
      <c r="J35" s="253">
        <v>0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0</v>
      </c>
      <c r="R35" s="242"/>
    </row>
    <row r="36" spans="1:18" ht="164.25" customHeight="1">
      <c r="A36" s="317" t="s">
        <v>41</v>
      </c>
      <c r="B36" s="253">
        <v>1634.26343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1634.26343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s="180" customFormat="1" ht="83.25" customHeight="1">
      <c r="A37" s="318" t="s">
        <v>255</v>
      </c>
      <c r="B37" s="319">
        <f>SUM(B10:B36)</f>
        <v>6774559.455649999</v>
      </c>
      <c r="C37" s="319">
        <f t="shared" ref="C37:Q37" si="0">SUM(C10:C36)</f>
        <v>23193.828730000001</v>
      </c>
      <c r="D37" s="319">
        <f t="shared" si="0"/>
        <v>28515.847419999998</v>
      </c>
      <c r="E37" s="319">
        <f t="shared" si="0"/>
        <v>19308.146669999998</v>
      </c>
      <c r="F37" s="319">
        <f t="shared" si="0"/>
        <v>65194.563620000001</v>
      </c>
      <c r="G37" s="319">
        <f t="shared" si="0"/>
        <v>3647.8636099999999</v>
      </c>
      <c r="H37" s="319">
        <f t="shared" si="0"/>
        <v>1370523.0769900002</v>
      </c>
      <c r="I37" s="319">
        <f t="shared" si="0"/>
        <v>8284942.7826900026</v>
      </c>
      <c r="J37" s="319">
        <f t="shared" si="0"/>
        <v>3503277.3383999998</v>
      </c>
      <c r="K37" s="319">
        <f t="shared" si="0"/>
        <v>80295.776459999994</v>
      </c>
      <c r="L37" s="319">
        <f t="shared" si="0"/>
        <v>32366.76120999999</v>
      </c>
      <c r="M37" s="319">
        <f t="shared" si="0"/>
        <v>433.06640999999996</v>
      </c>
      <c r="N37" s="319">
        <f t="shared" si="0"/>
        <v>21614.207730000002</v>
      </c>
      <c r="O37" s="319">
        <f t="shared" si="0"/>
        <v>14099.95262</v>
      </c>
      <c r="P37" s="319">
        <f t="shared" si="0"/>
        <v>578964.56724</v>
      </c>
      <c r="Q37" s="319">
        <f t="shared" si="0"/>
        <v>4231051.67007</v>
      </c>
      <c r="R37" s="257"/>
    </row>
    <row r="38" spans="1:18" ht="27.75" customHeight="1" thickBot="1">
      <c r="A38" s="227"/>
      <c r="B38" s="228"/>
      <c r="C38" s="320"/>
      <c r="D38" s="229"/>
      <c r="E38" s="229"/>
      <c r="F38" s="229"/>
      <c r="G38" s="229"/>
      <c r="H38" s="229"/>
      <c r="I38" s="229"/>
      <c r="J38" s="229"/>
      <c r="K38" s="229"/>
      <c r="L38" s="228"/>
      <c r="M38" s="228"/>
      <c r="N38" s="228"/>
      <c r="O38" s="228"/>
      <c r="P38" s="228"/>
      <c r="Q38" s="228"/>
      <c r="R38" s="242"/>
    </row>
    <row r="39" spans="1:18" ht="91.5" customHeight="1" thickTop="1">
      <c r="A39" s="239" t="s">
        <v>264</v>
      </c>
      <c r="B39" s="70"/>
      <c r="C39" s="264"/>
      <c r="D39" s="191"/>
      <c r="E39" s="191"/>
      <c r="F39" s="191"/>
      <c r="G39" s="191"/>
      <c r="H39" s="191"/>
      <c r="I39" s="191"/>
      <c r="J39" s="191"/>
      <c r="K39" s="191"/>
      <c r="L39" s="192"/>
      <c r="M39" s="192"/>
      <c r="N39" s="114"/>
      <c r="O39" s="114"/>
      <c r="P39" s="114"/>
      <c r="Q39" s="114"/>
    </row>
    <row r="40" spans="1:18" ht="53.25" customHeight="1">
      <c r="A40" s="239" t="s">
        <v>256</v>
      </c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8" ht="48.75" customHeight="1">
      <c r="A41" s="239" t="s">
        <v>245</v>
      </c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8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8" ht="13.5" customHeight="1">
      <c r="A43" s="164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8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8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8" ht="13.5" customHeight="1">
      <c r="A46" s="168"/>
      <c r="B46" s="235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8" ht="13.5" customHeight="1">
      <c r="A47" s="164"/>
      <c r="B47" s="235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8" ht="13.5" customHeight="1">
      <c r="A48" s="164"/>
      <c r="B48" s="235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235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235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235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235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13.5" customHeight="1">
      <c r="A56" s="168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13.5" customHeight="1">
      <c r="A57" s="164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13.5" customHeight="1">
      <c r="A58" s="164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13.5" customHeight="1">
      <c r="A59" s="164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13.5" customHeight="1">
      <c r="A60" s="164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13.5" customHeight="1">
      <c r="A61" s="168"/>
      <c r="B61" s="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34"/>
      <c r="N61" s="114"/>
      <c r="O61" s="114"/>
      <c r="P61" s="114"/>
      <c r="Q61" s="114"/>
    </row>
    <row r="62" spans="1:17" ht="13.5" customHeight="1">
      <c r="A62" s="164"/>
      <c r="B62" s="67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34"/>
      <c r="N62" s="114"/>
      <c r="O62" s="114"/>
      <c r="P62" s="114"/>
      <c r="Q62" s="114"/>
    </row>
    <row r="63" spans="1:17" ht="13.5" customHeight="1">
      <c r="A63" s="164"/>
      <c r="B63" s="67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34"/>
      <c r="N63" s="114"/>
      <c r="O63" s="114"/>
      <c r="P63" s="114"/>
      <c r="Q63" s="114"/>
    </row>
    <row r="64" spans="1:17" ht="13.5" customHeight="1">
      <c r="A64" s="164"/>
      <c r="B64" s="67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34"/>
      <c r="N64" s="114"/>
      <c r="O64" s="114"/>
      <c r="P64" s="114"/>
      <c r="Q64" s="114"/>
    </row>
    <row r="65" spans="1:17" ht="9" customHeight="1">
      <c r="A65" s="166"/>
      <c r="B65" s="67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34"/>
      <c r="N65" s="114"/>
      <c r="O65" s="114"/>
      <c r="P65" s="114"/>
      <c r="Q65" s="114"/>
    </row>
    <row r="66" spans="1:17" ht="9" customHeight="1">
      <c r="A66" s="166"/>
      <c r="B66" s="67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34"/>
      <c r="N66" s="114"/>
      <c r="O66" s="114"/>
      <c r="P66" s="114"/>
      <c r="Q66" s="114"/>
    </row>
    <row r="67" spans="1:17" ht="9" customHeight="1">
      <c r="A67" s="166"/>
      <c r="B67" s="67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34"/>
      <c r="N67" s="114"/>
      <c r="O67" s="114"/>
      <c r="P67" s="114"/>
      <c r="Q67" s="114"/>
    </row>
    <row r="68" spans="1:17" ht="9" customHeight="1">
      <c r="A68" s="166"/>
      <c r="B68" s="67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34"/>
      <c r="N68" s="114"/>
      <c r="O68" s="114"/>
      <c r="P68" s="114"/>
      <c r="Q68" s="114"/>
    </row>
    <row r="69" spans="1:17" ht="9" customHeight="1">
      <c r="A69" s="167"/>
      <c r="B69" s="67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34"/>
      <c r="N69" s="114"/>
      <c r="O69" s="114"/>
      <c r="P69" s="114"/>
      <c r="Q69" s="114"/>
    </row>
    <row r="70" spans="1:17" ht="9" customHeight="1">
      <c r="A70" s="167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8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6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8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 ht="9" customHeight="1">
      <c r="A79" s="164"/>
      <c r="C79" s="265"/>
      <c r="D79" s="135"/>
      <c r="E79" s="135"/>
      <c r="F79" s="135"/>
      <c r="G79" s="135"/>
      <c r="H79" s="135"/>
      <c r="I79" s="135"/>
      <c r="J79" s="135"/>
      <c r="K79" s="135"/>
      <c r="L79" s="135"/>
      <c r="M79" s="114"/>
      <c r="N79" s="114"/>
      <c r="O79" s="114"/>
      <c r="P79" s="114"/>
      <c r="Q79" s="114"/>
    </row>
    <row r="80" spans="1:17" ht="9" customHeight="1">
      <c r="A80" s="164"/>
      <c r="C80" s="265"/>
      <c r="D80" s="135"/>
      <c r="E80" s="135"/>
      <c r="F80" s="135"/>
      <c r="G80" s="135"/>
      <c r="H80" s="135"/>
      <c r="I80" s="135"/>
      <c r="J80" s="135"/>
      <c r="K80" s="135"/>
      <c r="L80" s="135"/>
      <c r="M80" s="114"/>
      <c r="N80" s="114"/>
      <c r="O80" s="114"/>
      <c r="P80" s="114"/>
      <c r="Q80" s="114"/>
    </row>
    <row r="81" spans="1:17" ht="9" customHeight="1">
      <c r="A81" s="164"/>
      <c r="C81" s="265"/>
      <c r="D81" s="135"/>
      <c r="E81" s="135"/>
      <c r="F81" s="135"/>
      <c r="G81" s="135"/>
      <c r="H81" s="135"/>
      <c r="I81" s="135"/>
      <c r="J81" s="135"/>
      <c r="K81" s="135"/>
      <c r="L81" s="135"/>
      <c r="M81" s="114"/>
      <c r="N81" s="114"/>
      <c r="O81" s="114"/>
      <c r="P81" s="114"/>
      <c r="Q81" s="114"/>
    </row>
    <row r="82" spans="1:17" ht="9" customHeight="1">
      <c r="A82" s="166"/>
      <c r="C82" s="265"/>
      <c r="D82" s="135"/>
      <c r="E82" s="135"/>
      <c r="F82" s="135"/>
      <c r="G82" s="135"/>
      <c r="H82" s="135"/>
      <c r="I82" s="135"/>
      <c r="J82" s="135"/>
      <c r="K82" s="135"/>
      <c r="L82" s="135"/>
      <c r="M82" s="114"/>
      <c r="N82" s="114"/>
      <c r="O82" s="114"/>
      <c r="P82" s="114"/>
      <c r="Q82" s="114"/>
    </row>
    <row r="83" spans="1:17" ht="9" customHeight="1">
      <c r="A83" s="168"/>
      <c r="C83" s="265"/>
      <c r="D83" s="135"/>
      <c r="E83" s="135"/>
      <c r="F83" s="135"/>
      <c r="G83" s="135"/>
      <c r="H83" s="135"/>
      <c r="I83" s="135"/>
      <c r="J83" s="135"/>
      <c r="K83" s="135"/>
      <c r="L83" s="135"/>
      <c r="M83" s="114"/>
      <c r="N83" s="114"/>
      <c r="O83" s="114"/>
      <c r="P83" s="114"/>
      <c r="Q83" s="114"/>
    </row>
    <row r="84" spans="1:17" ht="9" customHeight="1">
      <c r="A84" s="164"/>
      <c r="C84" s="265"/>
      <c r="D84" s="135"/>
      <c r="E84" s="135"/>
      <c r="F84" s="135"/>
      <c r="G84" s="135"/>
      <c r="H84" s="135"/>
      <c r="I84" s="135"/>
      <c r="J84" s="135"/>
      <c r="K84" s="135"/>
      <c r="L84" s="135"/>
      <c r="M84" s="114"/>
      <c r="N84" s="114"/>
      <c r="O84" s="114"/>
      <c r="P84" s="114"/>
      <c r="Q84" s="114"/>
    </row>
    <row r="85" spans="1:17" ht="9" customHeight="1">
      <c r="A85" s="164"/>
      <c r="C85" s="265"/>
      <c r="D85" s="135"/>
      <c r="E85" s="135"/>
      <c r="F85" s="135"/>
      <c r="G85" s="135"/>
      <c r="H85" s="135"/>
      <c r="I85" s="135"/>
      <c r="J85" s="135"/>
      <c r="K85" s="135"/>
      <c r="L85" s="135"/>
      <c r="M85" s="114"/>
      <c r="N85" s="114"/>
      <c r="O85" s="114"/>
      <c r="P85" s="114"/>
      <c r="Q85" s="114"/>
    </row>
    <row r="86" spans="1:17" ht="9" customHeight="1">
      <c r="A86" s="164"/>
      <c r="C86" s="265"/>
      <c r="D86" s="135"/>
      <c r="E86" s="135"/>
      <c r="F86" s="135"/>
      <c r="G86" s="135"/>
      <c r="H86" s="135"/>
      <c r="I86" s="135"/>
      <c r="J86" s="135"/>
      <c r="K86" s="135"/>
      <c r="L86" s="135"/>
      <c r="M86" s="114"/>
      <c r="N86" s="114"/>
      <c r="O86" s="114"/>
      <c r="P86" s="114"/>
      <c r="Q86" s="114"/>
    </row>
    <row r="87" spans="1:17" ht="9" customHeight="1">
      <c r="A87" s="164"/>
      <c r="C87" s="265"/>
      <c r="D87" s="135"/>
      <c r="E87" s="135"/>
      <c r="F87" s="135"/>
      <c r="G87" s="135"/>
      <c r="H87" s="135"/>
      <c r="I87" s="135"/>
      <c r="J87" s="135"/>
      <c r="K87" s="135"/>
      <c r="L87" s="135"/>
      <c r="M87" s="114"/>
      <c r="N87" s="114"/>
      <c r="O87" s="114"/>
      <c r="P87" s="114"/>
      <c r="Q87" s="114"/>
    </row>
    <row r="88" spans="1:17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7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7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7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7">
      <c r="A92" s="166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7">
      <c r="A93" s="168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7">
      <c r="A94" s="164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7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7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4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4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4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4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4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8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4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4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4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69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69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69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69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69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69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69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69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69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  <c r="C120" s="266"/>
      <c r="D120" s="67"/>
      <c r="E120" s="67"/>
      <c r="F120" s="67"/>
      <c r="G120" s="67"/>
      <c r="H120" s="67"/>
      <c r="I120" s="67"/>
      <c r="J120" s="67"/>
      <c r="K120" s="67"/>
      <c r="L120" s="67"/>
    </row>
    <row r="121" spans="1:12">
      <c r="A121" s="170"/>
      <c r="C121" s="266"/>
      <c r="D121" s="67"/>
      <c r="E121" s="67"/>
      <c r="F121" s="67"/>
      <c r="G121" s="67"/>
      <c r="H121" s="67"/>
      <c r="I121" s="67"/>
      <c r="J121" s="67"/>
      <c r="K121" s="67"/>
      <c r="L121" s="67"/>
    </row>
    <row r="122" spans="1:12">
      <c r="A122" s="170"/>
      <c r="C122" s="266"/>
      <c r="D122" s="67"/>
      <c r="E122" s="67"/>
      <c r="F122" s="67"/>
      <c r="G122" s="67"/>
      <c r="H122" s="67"/>
      <c r="I122" s="67"/>
      <c r="J122" s="67"/>
      <c r="K122" s="67"/>
      <c r="L122" s="67"/>
    </row>
    <row r="123" spans="1:12">
      <c r="A123" s="170"/>
      <c r="C123" s="266"/>
      <c r="D123" s="67"/>
      <c r="E123" s="67"/>
      <c r="F123" s="67"/>
      <c r="G123" s="67"/>
      <c r="H123" s="67"/>
      <c r="I123" s="67"/>
      <c r="J123" s="67"/>
      <c r="K123" s="67"/>
      <c r="L123" s="67"/>
    </row>
    <row r="124" spans="1:12">
      <c r="A124" s="170"/>
      <c r="C124" s="266"/>
      <c r="D124" s="67"/>
      <c r="E124" s="67"/>
      <c r="F124" s="67"/>
      <c r="G124" s="67"/>
      <c r="H124" s="67"/>
      <c r="I124" s="67"/>
      <c r="J124" s="67"/>
      <c r="K124" s="67"/>
      <c r="L124" s="67"/>
    </row>
    <row r="125" spans="1:12">
      <c r="A125" s="170"/>
      <c r="C125" s="266"/>
      <c r="D125" s="67"/>
      <c r="E125" s="67"/>
      <c r="F125" s="67"/>
      <c r="G125" s="67"/>
      <c r="H125" s="67"/>
      <c r="I125" s="67"/>
      <c r="J125" s="67"/>
      <c r="K125" s="67"/>
      <c r="L125" s="67"/>
    </row>
    <row r="126" spans="1:12">
      <c r="A126" s="170"/>
      <c r="C126" s="266"/>
      <c r="D126" s="67"/>
      <c r="E126" s="67"/>
      <c r="F126" s="67"/>
      <c r="G126" s="67"/>
      <c r="H126" s="67"/>
      <c r="I126" s="67"/>
      <c r="J126" s="67"/>
      <c r="K126" s="67"/>
      <c r="L126" s="67"/>
    </row>
    <row r="127" spans="1:12">
      <c r="A127" s="170"/>
      <c r="C127" s="266"/>
      <c r="D127" s="67"/>
      <c r="E127" s="67"/>
      <c r="F127" s="67"/>
      <c r="G127" s="67"/>
      <c r="H127" s="67"/>
      <c r="I127" s="67"/>
      <c r="J127" s="67"/>
      <c r="K127" s="67"/>
      <c r="L127" s="67"/>
    </row>
    <row r="128" spans="1:12">
      <c r="A128" s="170"/>
      <c r="C128" s="266"/>
      <c r="D128" s="67"/>
      <c r="E128" s="67"/>
      <c r="F128" s="67"/>
      <c r="G128" s="67"/>
      <c r="H128" s="67"/>
      <c r="I128" s="67"/>
      <c r="J128" s="67"/>
      <c r="K128" s="67"/>
      <c r="L128" s="67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  <row r="654" spans="1:1">
      <c r="A654" s="66"/>
    </row>
    <row r="655" spans="1:1">
      <c r="A655" s="66"/>
    </row>
    <row r="656" spans="1:1">
      <c r="A656" s="66"/>
    </row>
    <row r="657" spans="1:1">
      <c r="A657" s="66"/>
    </row>
    <row r="658" spans="1:1">
      <c r="A658" s="66"/>
    </row>
    <row r="659" spans="1:1">
      <c r="A659" s="66"/>
    </row>
    <row r="660" spans="1:1">
      <c r="A660" s="66"/>
    </row>
    <row r="661" spans="1:1">
      <c r="A661" s="66"/>
    </row>
    <row r="662" spans="1:1">
      <c r="A662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62"/>
  <sheetViews>
    <sheetView topLeftCell="A2" zoomScale="15" workbookViewId="0">
      <selection activeCell="G12" sqref="G12"/>
    </sheetView>
  </sheetViews>
  <sheetFormatPr defaultRowHeight="60"/>
  <cols>
    <col min="1" max="1" width="143.5703125" style="69" customWidth="1"/>
    <col min="2" max="2" width="53.7109375" style="42" customWidth="1"/>
    <col min="3" max="3" width="53.7109375" style="239" customWidth="1"/>
    <col min="4" max="17" width="53.7109375" style="42" customWidth="1"/>
    <col min="18" max="18" width="6.5703125" style="240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282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>
      <c r="A6" s="310"/>
      <c r="B6" s="311"/>
      <c r="C6" s="312"/>
      <c r="D6" s="311"/>
      <c r="E6" s="311"/>
      <c r="F6" s="311"/>
      <c r="G6" s="311"/>
      <c r="H6" s="311"/>
      <c r="I6" s="311"/>
      <c r="J6" s="311"/>
      <c r="K6" s="311"/>
      <c r="L6" s="311"/>
      <c r="M6" s="311"/>
      <c r="N6" s="311"/>
      <c r="O6" s="311"/>
      <c r="P6" s="311"/>
      <c r="Q6" s="311"/>
    </row>
    <row r="7" spans="1:26" ht="54" customHeight="1">
      <c r="A7" s="313"/>
      <c r="B7" s="314"/>
      <c r="C7" s="315"/>
      <c r="D7" s="316"/>
      <c r="E7" s="316"/>
      <c r="F7" s="314"/>
      <c r="G7" s="314"/>
      <c r="H7" s="314"/>
      <c r="I7" s="314"/>
      <c r="J7" s="314"/>
      <c r="K7" s="316"/>
      <c r="L7" s="314"/>
      <c r="M7" s="314"/>
      <c r="N7" s="316"/>
      <c r="O7" s="316"/>
      <c r="P7" s="314"/>
      <c r="Q7" s="316"/>
      <c r="R7" s="242"/>
    </row>
    <row r="8" spans="1:26" s="244" customFormat="1" ht="92.25" customHeight="1">
      <c r="A8" s="243"/>
      <c r="B8" s="702" t="s">
        <v>63</v>
      </c>
      <c r="C8" s="702"/>
      <c r="D8" s="702"/>
      <c r="E8" s="702"/>
      <c r="F8" s="702"/>
      <c r="G8" s="702"/>
      <c r="H8" s="702"/>
      <c r="I8" s="702"/>
      <c r="J8" s="702" t="s">
        <v>64</v>
      </c>
      <c r="K8" s="702"/>
      <c r="L8" s="702"/>
      <c r="M8" s="702"/>
      <c r="N8" s="702"/>
      <c r="O8" s="702"/>
      <c r="P8" s="702"/>
      <c r="Q8" s="702"/>
      <c r="R8" s="242"/>
      <c r="Y8" s="244">
        <v>1</v>
      </c>
      <c r="Z8" s="244">
        <v>1</v>
      </c>
    </row>
    <row r="9" spans="1:26" s="251" customFormat="1" ht="227.2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4.25" customHeight="1">
      <c r="A10" s="317" t="s">
        <v>16</v>
      </c>
      <c r="B10" s="253">
        <v>448105.82107999997</v>
      </c>
      <c r="C10" s="253">
        <v>0</v>
      </c>
      <c r="D10" s="253">
        <v>363.58</v>
      </c>
      <c r="E10" s="253">
        <v>0</v>
      </c>
      <c r="F10" s="253">
        <v>437.52499999999998</v>
      </c>
      <c r="G10" s="253">
        <v>0</v>
      </c>
      <c r="H10" s="253">
        <v>253894.00235</v>
      </c>
      <c r="I10" s="253">
        <v>702800.92842999997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42"/>
    </row>
    <row r="11" spans="1:26" ht="164.25" customHeight="1">
      <c r="A11" s="317" t="s">
        <v>17</v>
      </c>
      <c r="B11" s="253">
        <v>2876.0049800000002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3321.4186</v>
      </c>
      <c r="I11" s="253">
        <v>6197.4235799999997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1045.7213199999999</v>
      </c>
      <c r="Q11" s="253">
        <v>1045.7213199999999</v>
      </c>
      <c r="R11" s="242"/>
    </row>
    <row r="12" spans="1:26" ht="164.25" customHeight="1">
      <c r="A12" s="317" t="s">
        <v>18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4.25" customHeight="1">
      <c r="A13" s="317" t="s">
        <v>19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4.25" customHeight="1">
      <c r="A14" s="317" t="s">
        <v>20</v>
      </c>
      <c r="B14" s="253">
        <v>640028.32160999998</v>
      </c>
      <c r="C14" s="253">
        <v>1863.8159099999998</v>
      </c>
      <c r="D14" s="253">
        <v>3554.3041600000001</v>
      </c>
      <c r="E14" s="253">
        <v>23.932549999999999</v>
      </c>
      <c r="F14" s="253">
        <v>2366.1671499999998</v>
      </c>
      <c r="G14" s="253">
        <v>14.51679</v>
      </c>
      <c r="H14" s="253">
        <v>0</v>
      </c>
      <c r="I14" s="253">
        <v>647851.05816999997</v>
      </c>
      <c r="J14" s="253">
        <v>192806.65187999999</v>
      </c>
      <c r="K14" s="253">
        <v>70.771050000000002</v>
      </c>
      <c r="L14" s="253">
        <v>105.53074000000001</v>
      </c>
      <c r="M14" s="253">
        <v>0</v>
      </c>
      <c r="N14" s="253">
        <v>82.974380000000011</v>
      </c>
      <c r="O14" s="253">
        <v>0</v>
      </c>
      <c r="P14" s="253">
        <v>0</v>
      </c>
      <c r="Q14" s="253">
        <v>193065.92805000002</v>
      </c>
      <c r="R14" s="242"/>
    </row>
    <row r="15" spans="1:26" ht="164.25" customHeight="1">
      <c r="A15" s="317" t="s">
        <v>21</v>
      </c>
      <c r="B15" s="253">
        <v>53.821919999999999</v>
      </c>
      <c r="C15" s="253">
        <v>1534.6178500000001</v>
      </c>
      <c r="D15" s="253">
        <v>0</v>
      </c>
      <c r="E15" s="253">
        <v>29.413360000000001</v>
      </c>
      <c r="F15" s="253">
        <v>0</v>
      </c>
      <c r="G15" s="253">
        <v>0</v>
      </c>
      <c r="H15" s="253">
        <v>0</v>
      </c>
      <c r="I15" s="253">
        <v>1617.85313</v>
      </c>
      <c r="J15" s="253">
        <v>0</v>
      </c>
      <c r="K15" s="253">
        <v>239912.45399000001</v>
      </c>
      <c r="L15" s="253">
        <v>0</v>
      </c>
      <c r="M15" s="253">
        <v>133.02793</v>
      </c>
      <c r="N15" s="253">
        <v>0</v>
      </c>
      <c r="O15" s="253">
        <v>696.87666999999999</v>
      </c>
      <c r="P15" s="253">
        <v>0</v>
      </c>
      <c r="Q15" s="253">
        <v>240742.35859000002</v>
      </c>
      <c r="R15" s="242"/>
    </row>
    <row r="16" spans="1:26" ht="164.25" customHeight="1">
      <c r="A16" s="317" t="s">
        <v>279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20018.038230000002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20018.038230000002</v>
      </c>
      <c r="R16" s="242"/>
    </row>
    <row r="17" spans="1:18" ht="164.25" customHeight="1">
      <c r="A17" s="317" t="s">
        <v>22</v>
      </c>
      <c r="B17" s="253">
        <v>451014.61777999997</v>
      </c>
      <c r="C17" s="253">
        <v>248.41482000000002</v>
      </c>
      <c r="D17" s="253">
        <v>2230.3377700000001</v>
      </c>
      <c r="E17" s="253">
        <v>7.3262200000000002</v>
      </c>
      <c r="F17" s="253">
        <v>6395.3124000000007</v>
      </c>
      <c r="G17" s="253">
        <v>92.019800000000004</v>
      </c>
      <c r="H17" s="253">
        <v>547.26535000000001</v>
      </c>
      <c r="I17" s="253">
        <v>460535.29414000001</v>
      </c>
      <c r="J17" s="253">
        <v>577007.85180999991</v>
      </c>
      <c r="K17" s="253">
        <v>49.938290000000002</v>
      </c>
      <c r="L17" s="253">
        <v>664.44359999999995</v>
      </c>
      <c r="M17" s="253">
        <v>18.09497</v>
      </c>
      <c r="N17" s="253">
        <v>847.79651000000001</v>
      </c>
      <c r="O17" s="253">
        <v>0</v>
      </c>
      <c r="P17" s="253">
        <v>170.35220000000001</v>
      </c>
      <c r="Q17" s="253">
        <v>578758.47737999994</v>
      </c>
      <c r="R17" s="242"/>
    </row>
    <row r="18" spans="1:18" ht="164.25" customHeight="1">
      <c r="A18" s="317" t="s">
        <v>23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3418253.88057</v>
      </c>
      <c r="K18" s="253">
        <v>1082.28349</v>
      </c>
      <c r="L18" s="253">
        <v>18618.182390000002</v>
      </c>
      <c r="M18" s="253">
        <v>77.481859999999998</v>
      </c>
      <c r="N18" s="253">
        <v>13287.847890000001</v>
      </c>
      <c r="O18" s="253">
        <v>76.388689999999997</v>
      </c>
      <c r="P18" s="253">
        <v>805.88472000000002</v>
      </c>
      <c r="Q18" s="253">
        <v>3452201.94961</v>
      </c>
      <c r="R18" s="242"/>
    </row>
    <row r="19" spans="1:18" ht="164.25" customHeight="1">
      <c r="A19" s="317" t="s">
        <v>24</v>
      </c>
      <c r="B19" s="253">
        <v>341980.72110000002</v>
      </c>
      <c r="C19" s="253">
        <v>4375.3700099999996</v>
      </c>
      <c r="D19" s="253">
        <v>1290.3797500000001</v>
      </c>
      <c r="E19" s="253">
        <v>111.86944</v>
      </c>
      <c r="F19" s="253">
        <v>4265.67238</v>
      </c>
      <c r="G19" s="253">
        <v>2758.4237699999999</v>
      </c>
      <c r="H19" s="253">
        <v>6832.7574100000002</v>
      </c>
      <c r="I19" s="253">
        <v>361615.19386</v>
      </c>
      <c r="J19" s="253">
        <v>314576.15876999998</v>
      </c>
      <c r="K19" s="253">
        <v>24.820409999999999</v>
      </c>
      <c r="L19" s="253">
        <v>148.16103000000001</v>
      </c>
      <c r="M19" s="253">
        <v>0</v>
      </c>
      <c r="N19" s="253">
        <v>193.38248999999999</v>
      </c>
      <c r="O19" s="253">
        <v>0</v>
      </c>
      <c r="P19" s="253">
        <v>458.55853000000002</v>
      </c>
      <c r="Q19" s="253">
        <v>315401.08123000001</v>
      </c>
      <c r="R19" s="242"/>
    </row>
    <row r="20" spans="1:18" ht="164.25" customHeight="1">
      <c r="A20" s="317" t="s">
        <v>25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4.25" customHeight="1">
      <c r="A21" s="317" t="s">
        <v>26</v>
      </c>
      <c r="B21" s="253">
        <v>0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0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64.25" customHeight="1">
      <c r="A22" s="317" t="s">
        <v>27</v>
      </c>
      <c r="B22" s="254">
        <v>0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7" t="s">
        <v>28</v>
      </c>
      <c r="B23" s="254">
        <v>0</v>
      </c>
      <c r="C23" s="254">
        <v>0</v>
      </c>
      <c r="D23" s="254">
        <v>0</v>
      </c>
      <c r="E23" s="254">
        <v>0</v>
      </c>
      <c r="F23" s="254">
        <v>0</v>
      </c>
      <c r="G23" s="254">
        <v>0</v>
      </c>
      <c r="H23" s="254">
        <v>0</v>
      </c>
      <c r="I23" s="254">
        <v>0</v>
      </c>
      <c r="J23" s="254">
        <v>0</v>
      </c>
      <c r="K23" s="254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4.25" customHeight="1">
      <c r="A24" s="317" t="s">
        <v>29</v>
      </c>
      <c r="B24" s="254">
        <v>1884.4176100000002</v>
      </c>
      <c r="C24" s="254">
        <v>161.98573000000002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2046.4033400000001</v>
      </c>
      <c r="J24" s="254">
        <v>261781.83809999999</v>
      </c>
      <c r="K24" s="254">
        <v>0</v>
      </c>
      <c r="L24" s="253">
        <v>1418.61925</v>
      </c>
      <c r="M24" s="253">
        <v>0</v>
      </c>
      <c r="N24" s="253">
        <v>706.58653000000004</v>
      </c>
      <c r="O24" s="253">
        <v>0</v>
      </c>
      <c r="P24" s="253">
        <v>0</v>
      </c>
      <c r="Q24" s="253">
        <v>263907.04388000001</v>
      </c>
      <c r="R24" s="242"/>
    </row>
    <row r="25" spans="1:18" ht="164.25" customHeight="1">
      <c r="A25" s="317" t="s">
        <v>278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12734.143410000001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12734.143410000001</v>
      </c>
      <c r="R25" s="242"/>
    </row>
    <row r="26" spans="1:18" ht="164.25" customHeight="1">
      <c r="A26" s="317" t="s">
        <v>31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ht="164.25" customHeight="1">
      <c r="A27" s="317" t="s">
        <v>32</v>
      </c>
      <c r="B27" s="254">
        <v>135844.50315</v>
      </c>
      <c r="C27" s="254">
        <v>56.11871</v>
      </c>
      <c r="D27" s="254">
        <v>647.02329000000009</v>
      </c>
      <c r="E27" s="254">
        <v>0</v>
      </c>
      <c r="F27" s="254">
        <v>394.26418999999999</v>
      </c>
      <c r="G27" s="254">
        <v>85.998820000000009</v>
      </c>
      <c r="H27" s="254">
        <v>19708.03586</v>
      </c>
      <c r="I27" s="254">
        <v>156735.94402000002</v>
      </c>
      <c r="J27" s="254">
        <v>256682.47258999999</v>
      </c>
      <c r="K27" s="254">
        <v>56.593650000000004</v>
      </c>
      <c r="L27" s="253">
        <v>169.12551000000002</v>
      </c>
      <c r="M27" s="253">
        <v>0</v>
      </c>
      <c r="N27" s="253">
        <v>427.6345</v>
      </c>
      <c r="O27" s="253">
        <v>0</v>
      </c>
      <c r="P27" s="253">
        <v>0</v>
      </c>
      <c r="Q27" s="253">
        <v>257335.82625000001</v>
      </c>
      <c r="R27" s="242"/>
    </row>
    <row r="28" spans="1:18" ht="164.25" customHeight="1">
      <c r="A28" s="317" t="s">
        <v>33</v>
      </c>
      <c r="B28" s="254">
        <v>0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0</v>
      </c>
      <c r="J28" s="254">
        <v>566827.07538000005</v>
      </c>
      <c r="K28" s="254">
        <v>107.28912</v>
      </c>
      <c r="L28" s="253">
        <v>1559.5579399999999</v>
      </c>
      <c r="M28" s="253">
        <v>0.68973000000000007</v>
      </c>
      <c r="N28" s="253">
        <v>1550.8137300000001</v>
      </c>
      <c r="O28" s="253">
        <v>0</v>
      </c>
      <c r="P28" s="253">
        <v>0</v>
      </c>
      <c r="Q28" s="253">
        <v>570045.42590000003</v>
      </c>
      <c r="R28" s="242"/>
    </row>
    <row r="29" spans="1:18" ht="164.25" customHeight="1">
      <c r="A29" s="317" t="s">
        <v>34</v>
      </c>
      <c r="B29" s="254">
        <v>123299.02918000001</v>
      </c>
      <c r="C29" s="254">
        <v>48.101639999999996</v>
      </c>
      <c r="D29" s="254">
        <v>491.93528999999995</v>
      </c>
      <c r="E29" s="254">
        <v>7.1396099999999993</v>
      </c>
      <c r="F29" s="254">
        <v>651.67869999999994</v>
      </c>
      <c r="G29" s="254">
        <v>0</v>
      </c>
      <c r="H29" s="254">
        <v>4266.0111900000002</v>
      </c>
      <c r="I29" s="254">
        <v>128763.89560999999</v>
      </c>
      <c r="J29" s="254">
        <v>60289.320039999999</v>
      </c>
      <c r="K29" s="254">
        <v>0</v>
      </c>
      <c r="L29" s="253">
        <v>12.480639999999999</v>
      </c>
      <c r="M29" s="253">
        <v>0</v>
      </c>
      <c r="N29" s="253">
        <v>0</v>
      </c>
      <c r="O29" s="253">
        <v>0</v>
      </c>
      <c r="P29" s="253">
        <v>0</v>
      </c>
      <c r="Q29" s="253">
        <v>60301.80068</v>
      </c>
      <c r="R29" s="242"/>
    </row>
    <row r="30" spans="1:18" ht="164.25" customHeight="1">
      <c r="A30" s="317" t="s">
        <v>35</v>
      </c>
      <c r="B30" s="253">
        <v>1053576.69566</v>
      </c>
      <c r="C30" s="253">
        <v>5805.4462000000003</v>
      </c>
      <c r="D30" s="253">
        <v>2149.8819700000004</v>
      </c>
      <c r="E30" s="253">
        <v>4450.8207199999997</v>
      </c>
      <c r="F30" s="253">
        <v>9496.2232899999999</v>
      </c>
      <c r="G30" s="253">
        <v>7214.65157</v>
      </c>
      <c r="H30" s="253">
        <v>58852.607899999995</v>
      </c>
      <c r="I30" s="253">
        <v>1141546.3273099998</v>
      </c>
      <c r="J30" s="253">
        <v>0</v>
      </c>
      <c r="K30" s="253">
        <v>0</v>
      </c>
      <c r="L30" s="253">
        <v>0</v>
      </c>
      <c r="M30" s="253">
        <v>0</v>
      </c>
      <c r="N30" s="253">
        <v>0</v>
      </c>
      <c r="O30" s="253">
        <v>0</v>
      </c>
      <c r="P30" s="253">
        <v>0</v>
      </c>
      <c r="Q30" s="253">
        <v>0</v>
      </c>
      <c r="R30" s="242"/>
    </row>
    <row r="31" spans="1:18" ht="164.25" customHeight="1">
      <c r="A31" s="317" t="s">
        <v>36</v>
      </c>
      <c r="B31" s="253">
        <v>707905.71116999991</v>
      </c>
      <c r="C31" s="253">
        <v>2533.7856200000001</v>
      </c>
      <c r="D31" s="253">
        <v>965.67895999999996</v>
      </c>
      <c r="E31" s="253">
        <v>0</v>
      </c>
      <c r="F31" s="253">
        <v>0</v>
      </c>
      <c r="G31" s="253">
        <v>0</v>
      </c>
      <c r="H31" s="253">
        <v>14295.062019999999</v>
      </c>
      <c r="I31" s="253">
        <v>725700.23777000001</v>
      </c>
      <c r="J31" s="253">
        <v>81068.845530000006</v>
      </c>
      <c r="K31" s="253">
        <v>0</v>
      </c>
      <c r="L31" s="253">
        <v>53.126339999999999</v>
      </c>
      <c r="M31" s="253">
        <v>0</v>
      </c>
      <c r="N31" s="253">
        <v>216.17946000000001</v>
      </c>
      <c r="O31" s="253">
        <v>0</v>
      </c>
      <c r="P31" s="253">
        <v>194.26193000000001</v>
      </c>
      <c r="Q31" s="253">
        <v>81532.413260000001</v>
      </c>
      <c r="R31" s="242"/>
    </row>
    <row r="32" spans="1:18" ht="164.25" customHeight="1">
      <c r="A32" s="317" t="s">
        <v>37</v>
      </c>
      <c r="B32" s="253">
        <v>7399.2961799999994</v>
      </c>
      <c r="C32" s="253">
        <v>634.27800999999999</v>
      </c>
      <c r="D32" s="253">
        <v>0</v>
      </c>
      <c r="E32" s="253">
        <v>0</v>
      </c>
      <c r="F32" s="253">
        <v>0</v>
      </c>
      <c r="G32" s="253">
        <v>0</v>
      </c>
      <c r="H32" s="253">
        <v>0</v>
      </c>
      <c r="I32" s="253">
        <v>8033.5741900000003</v>
      </c>
      <c r="J32" s="253">
        <v>1721.7574199999999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0</v>
      </c>
      <c r="Q32" s="253">
        <v>1721.7574199999999</v>
      </c>
      <c r="R32" s="242"/>
    </row>
    <row r="33" spans="1:18" ht="164.25" customHeight="1">
      <c r="A33" s="317" t="s">
        <v>277</v>
      </c>
      <c r="B33" s="253">
        <v>265.07961</v>
      </c>
      <c r="C33" s="253">
        <v>0</v>
      </c>
      <c r="D33" s="253">
        <v>0</v>
      </c>
      <c r="E33" s="253">
        <v>0</v>
      </c>
      <c r="F33" s="253">
        <v>0</v>
      </c>
      <c r="G33" s="253">
        <v>0</v>
      </c>
      <c r="H33" s="253">
        <v>0</v>
      </c>
      <c r="I33" s="253">
        <v>265.07961</v>
      </c>
      <c r="J33" s="253">
        <v>762.52145999999993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  <c r="P33" s="253">
        <v>0</v>
      </c>
      <c r="Q33" s="253">
        <v>762.52145999999993</v>
      </c>
      <c r="R33" s="242"/>
    </row>
    <row r="34" spans="1:18" ht="164.25" customHeight="1">
      <c r="A34" s="317" t="s">
        <v>39</v>
      </c>
      <c r="B34" s="253">
        <v>0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0</v>
      </c>
      <c r="J34" s="253">
        <v>0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0</v>
      </c>
      <c r="R34" s="242"/>
    </row>
    <row r="35" spans="1:18" ht="164.25" customHeight="1">
      <c r="A35" s="317" t="s">
        <v>40</v>
      </c>
      <c r="B35" s="253">
        <v>45432.906159999999</v>
      </c>
      <c r="C35" s="253">
        <v>0</v>
      </c>
      <c r="D35" s="253">
        <v>0</v>
      </c>
      <c r="E35" s="253">
        <v>0</v>
      </c>
      <c r="F35" s="253">
        <v>0</v>
      </c>
      <c r="G35" s="253">
        <v>0</v>
      </c>
      <c r="H35" s="253">
        <v>0</v>
      </c>
      <c r="I35" s="253">
        <v>45432.906159999999</v>
      </c>
      <c r="J35" s="253">
        <v>0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0</v>
      </c>
      <c r="R35" s="242"/>
    </row>
    <row r="36" spans="1:18" ht="164.25" customHeight="1">
      <c r="A36" s="317" t="s">
        <v>41</v>
      </c>
      <c r="B36" s="253">
        <v>10114.588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10114.588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s="180" customFormat="1" ht="83.25" customHeight="1">
      <c r="A37" s="318" t="s">
        <v>255</v>
      </c>
      <c r="B37" s="319">
        <f>SUM(B10:B36)</f>
        <v>3969781.5351899997</v>
      </c>
      <c r="C37" s="319">
        <f t="shared" ref="C37:Q37" si="0">SUM(C10:C36)</f>
        <v>17261.934500000003</v>
      </c>
      <c r="D37" s="319">
        <f t="shared" si="0"/>
        <v>11693.12119</v>
      </c>
      <c r="E37" s="319">
        <f t="shared" si="0"/>
        <v>4630.5018999999993</v>
      </c>
      <c r="F37" s="319">
        <f t="shared" si="0"/>
        <v>24006.843110000002</v>
      </c>
      <c r="G37" s="319">
        <f t="shared" si="0"/>
        <v>10165.61075</v>
      </c>
      <c r="H37" s="319">
        <f t="shared" si="0"/>
        <v>361717.16068000003</v>
      </c>
      <c r="I37" s="319">
        <f t="shared" si="0"/>
        <v>4399256.70732</v>
      </c>
      <c r="J37" s="319">
        <f t="shared" si="0"/>
        <v>5744512.5169599997</v>
      </c>
      <c r="K37" s="319">
        <f t="shared" si="0"/>
        <v>261322.18823</v>
      </c>
      <c r="L37" s="319">
        <f t="shared" si="0"/>
        <v>22749.227440000002</v>
      </c>
      <c r="M37" s="319">
        <f t="shared" si="0"/>
        <v>229.29449</v>
      </c>
      <c r="N37" s="319">
        <f t="shared" si="0"/>
        <v>17313.215490000002</v>
      </c>
      <c r="O37" s="319">
        <f t="shared" si="0"/>
        <v>773.26535999999999</v>
      </c>
      <c r="P37" s="319">
        <f t="shared" si="0"/>
        <v>2674.7787000000003</v>
      </c>
      <c r="Q37" s="319">
        <f t="shared" si="0"/>
        <v>6049574.4866699995</v>
      </c>
      <c r="R37" s="257"/>
    </row>
    <row r="38" spans="1:18" ht="27.75" customHeight="1" thickBot="1">
      <c r="A38" s="227"/>
      <c r="B38" s="228"/>
      <c r="C38" s="320"/>
      <c r="D38" s="229"/>
      <c r="E38" s="229"/>
      <c r="F38" s="229"/>
      <c r="G38" s="229"/>
      <c r="H38" s="229"/>
      <c r="I38" s="229"/>
      <c r="J38" s="229"/>
      <c r="K38" s="229"/>
      <c r="L38" s="228"/>
      <c r="M38" s="228"/>
      <c r="N38" s="228"/>
      <c r="O38" s="228"/>
      <c r="P38" s="228"/>
      <c r="Q38" s="228"/>
      <c r="R38" s="242"/>
    </row>
    <row r="39" spans="1:18" ht="57" customHeight="1" thickTop="1">
      <c r="A39" s="239" t="s">
        <v>264</v>
      </c>
      <c r="B39" s="70"/>
      <c r="C39" s="264"/>
      <c r="D39" s="191"/>
      <c r="E39" s="191"/>
      <c r="F39" s="191"/>
      <c r="G39" s="191"/>
      <c r="H39" s="191"/>
      <c r="I39" s="191"/>
      <c r="J39" s="191"/>
      <c r="K39" s="191"/>
      <c r="L39" s="192"/>
      <c r="M39" s="192"/>
      <c r="N39" s="114"/>
      <c r="O39" s="114"/>
      <c r="P39" s="114"/>
      <c r="Q39" s="114"/>
    </row>
    <row r="40" spans="1:18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8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8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8" ht="13.5" customHeight="1">
      <c r="A43" s="164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8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8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8" ht="13.5" customHeight="1">
      <c r="A46" s="168"/>
      <c r="B46" s="235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8" ht="13.5" customHeight="1">
      <c r="A47" s="164"/>
      <c r="B47" s="235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8" ht="13.5" customHeight="1">
      <c r="A48" s="164"/>
      <c r="B48" s="235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235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235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235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235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13.5" customHeight="1">
      <c r="A56" s="168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13.5" customHeight="1">
      <c r="A57" s="164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13.5" customHeight="1">
      <c r="A58" s="164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13.5" customHeight="1">
      <c r="A59" s="164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13.5" customHeight="1">
      <c r="A60" s="164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13.5" customHeight="1">
      <c r="A61" s="168"/>
      <c r="B61" s="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34"/>
      <c r="N61" s="114"/>
      <c r="O61" s="114"/>
      <c r="P61" s="114"/>
      <c r="Q61" s="114"/>
    </row>
    <row r="62" spans="1:17" ht="13.5" customHeight="1">
      <c r="A62" s="164"/>
      <c r="B62" s="67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34"/>
      <c r="N62" s="114"/>
      <c r="O62" s="114"/>
      <c r="P62" s="114"/>
      <c r="Q62" s="114"/>
    </row>
    <row r="63" spans="1:17" ht="13.5" customHeight="1">
      <c r="A63" s="164"/>
      <c r="B63" s="67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34"/>
      <c r="N63" s="114"/>
      <c r="O63" s="114"/>
      <c r="P63" s="114"/>
      <c r="Q63" s="114"/>
    </row>
    <row r="64" spans="1:17" ht="13.5" customHeight="1">
      <c r="A64" s="164"/>
      <c r="B64" s="67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34"/>
      <c r="N64" s="114"/>
      <c r="O64" s="114"/>
      <c r="P64" s="114"/>
      <c r="Q64" s="114"/>
    </row>
    <row r="65" spans="1:17" ht="9" customHeight="1">
      <c r="A65" s="166"/>
      <c r="B65" s="67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34"/>
      <c r="N65" s="114"/>
      <c r="O65" s="114"/>
      <c r="P65" s="114"/>
      <c r="Q65" s="114"/>
    </row>
    <row r="66" spans="1:17" ht="9" customHeight="1">
      <c r="A66" s="166"/>
      <c r="B66" s="67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34"/>
      <c r="N66" s="114"/>
      <c r="O66" s="114"/>
      <c r="P66" s="114"/>
      <c r="Q66" s="114"/>
    </row>
    <row r="67" spans="1:17" ht="9" customHeight="1">
      <c r="A67" s="166"/>
      <c r="B67" s="67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34"/>
      <c r="N67" s="114"/>
      <c r="O67" s="114"/>
      <c r="P67" s="114"/>
      <c r="Q67" s="114"/>
    </row>
    <row r="68" spans="1:17" ht="9" customHeight="1">
      <c r="A68" s="166"/>
      <c r="B68" s="67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34"/>
      <c r="N68" s="114"/>
      <c r="O68" s="114"/>
      <c r="P68" s="114"/>
      <c r="Q68" s="114"/>
    </row>
    <row r="69" spans="1:17" ht="9" customHeight="1">
      <c r="A69" s="167"/>
      <c r="B69" s="67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34"/>
      <c r="N69" s="114"/>
      <c r="O69" s="114"/>
      <c r="P69" s="114"/>
      <c r="Q69" s="114"/>
    </row>
    <row r="70" spans="1:17" ht="9" customHeight="1">
      <c r="A70" s="167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8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6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8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 ht="9" customHeight="1">
      <c r="A79" s="164"/>
      <c r="C79" s="265"/>
      <c r="D79" s="135"/>
      <c r="E79" s="135"/>
      <c r="F79" s="135"/>
      <c r="G79" s="135"/>
      <c r="H79" s="135"/>
      <c r="I79" s="135"/>
      <c r="J79" s="135"/>
      <c r="K79" s="135"/>
      <c r="L79" s="135"/>
      <c r="M79" s="114"/>
      <c r="N79" s="114"/>
      <c r="O79" s="114"/>
      <c r="P79" s="114"/>
      <c r="Q79" s="114"/>
    </row>
    <row r="80" spans="1:17" ht="9" customHeight="1">
      <c r="A80" s="164"/>
      <c r="C80" s="265"/>
      <c r="D80" s="135"/>
      <c r="E80" s="135"/>
      <c r="F80" s="135"/>
      <c r="G80" s="135"/>
      <c r="H80" s="135"/>
      <c r="I80" s="135"/>
      <c r="J80" s="135"/>
      <c r="K80" s="135"/>
      <c r="L80" s="135"/>
      <c r="M80" s="114"/>
      <c r="N80" s="114"/>
      <c r="O80" s="114"/>
      <c r="P80" s="114"/>
      <c r="Q80" s="114"/>
    </row>
    <row r="81" spans="1:17" ht="9" customHeight="1">
      <c r="A81" s="164"/>
      <c r="C81" s="265"/>
      <c r="D81" s="135"/>
      <c r="E81" s="135"/>
      <c r="F81" s="135"/>
      <c r="G81" s="135"/>
      <c r="H81" s="135"/>
      <c r="I81" s="135"/>
      <c r="J81" s="135"/>
      <c r="K81" s="135"/>
      <c r="L81" s="135"/>
      <c r="M81" s="114"/>
      <c r="N81" s="114"/>
      <c r="O81" s="114"/>
      <c r="P81" s="114"/>
      <c r="Q81" s="114"/>
    </row>
    <row r="82" spans="1:17" ht="9" customHeight="1">
      <c r="A82" s="166"/>
      <c r="C82" s="265"/>
      <c r="D82" s="135"/>
      <c r="E82" s="135"/>
      <c r="F82" s="135"/>
      <c r="G82" s="135"/>
      <c r="H82" s="135"/>
      <c r="I82" s="135"/>
      <c r="J82" s="135"/>
      <c r="K82" s="135"/>
      <c r="L82" s="135"/>
      <c r="M82" s="114"/>
      <c r="N82" s="114"/>
      <c r="O82" s="114"/>
      <c r="P82" s="114"/>
      <c r="Q82" s="114"/>
    </row>
    <row r="83" spans="1:17" ht="9" customHeight="1">
      <c r="A83" s="168"/>
      <c r="C83" s="265"/>
      <c r="D83" s="135"/>
      <c r="E83" s="135"/>
      <c r="F83" s="135"/>
      <c r="G83" s="135"/>
      <c r="H83" s="135"/>
      <c r="I83" s="135"/>
      <c r="J83" s="135"/>
      <c r="K83" s="135"/>
      <c r="L83" s="135"/>
      <c r="M83" s="114"/>
      <c r="N83" s="114"/>
      <c r="O83" s="114"/>
      <c r="P83" s="114"/>
      <c r="Q83" s="114"/>
    </row>
    <row r="84" spans="1:17" ht="9" customHeight="1">
      <c r="A84" s="164"/>
      <c r="C84" s="265"/>
      <c r="D84" s="135"/>
      <c r="E84" s="135"/>
      <c r="F84" s="135"/>
      <c r="G84" s="135"/>
      <c r="H84" s="135"/>
      <c r="I84" s="135"/>
      <c r="J84" s="135"/>
      <c r="K84" s="135"/>
      <c r="L84" s="135"/>
      <c r="M84" s="114"/>
      <c r="N84" s="114"/>
      <c r="O84" s="114"/>
      <c r="P84" s="114"/>
      <c r="Q84" s="114"/>
    </row>
    <row r="85" spans="1:17" ht="9" customHeight="1">
      <c r="A85" s="164"/>
      <c r="C85" s="265"/>
      <c r="D85" s="135"/>
      <c r="E85" s="135"/>
      <c r="F85" s="135"/>
      <c r="G85" s="135"/>
      <c r="H85" s="135"/>
      <c r="I85" s="135"/>
      <c r="J85" s="135"/>
      <c r="K85" s="135"/>
      <c r="L85" s="135"/>
      <c r="M85" s="114"/>
      <c r="N85" s="114"/>
      <c r="O85" s="114"/>
      <c r="P85" s="114"/>
      <c r="Q85" s="114"/>
    </row>
    <row r="86" spans="1:17" ht="9" customHeight="1">
      <c r="A86" s="164"/>
      <c r="C86" s="265"/>
      <c r="D86" s="135"/>
      <c r="E86" s="135"/>
      <c r="F86" s="135"/>
      <c r="G86" s="135"/>
      <c r="H86" s="135"/>
      <c r="I86" s="135"/>
      <c r="J86" s="135"/>
      <c r="K86" s="135"/>
      <c r="L86" s="135"/>
      <c r="M86" s="114"/>
      <c r="N86" s="114"/>
      <c r="O86" s="114"/>
      <c r="P86" s="114"/>
      <c r="Q86" s="114"/>
    </row>
    <row r="87" spans="1:17" ht="9" customHeight="1">
      <c r="A87" s="164"/>
      <c r="C87" s="265"/>
      <c r="D87" s="135"/>
      <c r="E87" s="135"/>
      <c r="F87" s="135"/>
      <c r="G87" s="135"/>
      <c r="H87" s="135"/>
      <c r="I87" s="135"/>
      <c r="J87" s="135"/>
      <c r="K87" s="135"/>
      <c r="L87" s="135"/>
      <c r="M87" s="114"/>
      <c r="N87" s="114"/>
      <c r="O87" s="114"/>
      <c r="P87" s="114"/>
      <c r="Q87" s="114"/>
    </row>
    <row r="88" spans="1:17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7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7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7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7">
      <c r="A92" s="166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7">
      <c r="A93" s="168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7">
      <c r="A94" s="164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7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7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4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4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4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4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4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8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4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4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4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69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69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69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69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69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69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69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69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69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  <c r="C120" s="266"/>
      <c r="D120" s="67"/>
      <c r="E120" s="67"/>
      <c r="F120" s="67"/>
      <c r="G120" s="67"/>
      <c r="H120" s="67"/>
      <c r="I120" s="67"/>
      <c r="J120" s="67"/>
      <c r="K120" s="67"/>
      <c r="L120" s="67"/>
    </row>
    <row r="121" spans="1:12">
      <c r="A121" s="170"/>
      <c r="C121" s="266"/>
      <c r="D121" s="67"/>
      <c r="E121" s="67"/>
      <c r="F121" s="67"/>
      <c r="G121" s="67"/>
      <c r="H121" s="67"/>
      <c r="I121" s="67"/>
      <c r="J121" s="67"/>
      <c r="K121" s="67"/>
      <c r="L121" s="67"/>
    </row>
    <row r="122" spans="1:12">
      <c r="A122" s="170"/>
      <c r="C122" s="266"/>
      <c r="D122" s="67"/>
      <c r="E122" s="67"/>
      <c r="F122" s="67"/>
      <c r="G122" s="67"/>
      <c r="H122" s="67"/>
      <c r="I122" s="67"/>
      <c r="J122" s="67"/>
      <c r="K122" s="67"/>
      <c r="L122" s="67"/>
    </row>
    <row r="123" spans="1:12">
      <c r="A123" s="170"/>
      <c r="C123" s="266"/>
      <c r="D123" s="67"/>
      <c r="E123" s="67"/>
      <c r="F123" s="67"/>
      <c r="G123" s="67"/>
      <c r="H123" s="67"/>
      <c r="I123" s="67"/>
      <c r="J123" s="67"/>
      <c r="K123" s="67"/>
      <c r="L123" s="67"/>
    </row>
    <row r="124" spans="1:12">
      <c r="A124" s="170"/>
      <c r="C124" s="266"/>
      <c r="D124" s="67"/>
      <c r="E124" s="67"/>
      <c r="F124" s="67"/>
      <c r="G124" s="67"/>
      <c r="H124" s="67"/>
      <c r="I124" s="67"/>
      <c r="J124" s="67"/>
      <c r="K124" s="67"/>
      <c r="L124" s="67"/>
    </row>
    <row r="125" spans="1:12">
      <c r="A125" s="170"/>
      <c r="C125" s="266"/>
      <c r="D125" s="67"/>
      <c r="E125" s="67"/>
      <c r="F125" s="67"/>
      <c r="G125" s="67"/>
      <c r="H125" s="67"/>
      <c r="I125" s="67"/>
      <c r="J125" s="67"/>
      <c r="K125" s="67"/>
      <c r="L125" s="67"/>
    </row>
    <row r="126" spans="1:12">
      <c r="A126" s="170"/>
      <c r="C126" s="266"/>
      <c r="D126" s="67"/>
      <c r="E126" s="67"/>
      <c r="F126" s="67"/>
      <c r="G126" s="67"/>
      <c r="H126" s="67"/>
      <c r="I126" s="67"/>
      <c r="J126" s="67"/>
      <c r="K126" s="67"/>
      <c r="L126" s="67"/>
    </row>
    <row r="127" spans="1:12">
      <c r="A127" s="170"/>
      <c r="C127" s="266"/>
      <c r="D127" s="67"/>
      <c r="E127" s="67"/>
      <c r="F127" s="67"/>
      <c r="G127" s="67"/>
      <c r="H127" s="67"/>
      <c r="I127" s="67"/>
      <c r="J127" s="67"/>
      <c r="K127" s="67"/>
      <c r="L127" s="67"/>
    </row>
    <row r="128" spans="1:12">
      <c r="A128" s="170"/>
      <c r="C128" s="266"/>
      <c r="D128" s="67"/>
      <c r="E128" s="67"/>
      <c r="F128" s="67"/>
      <c r="G128" s="67"/>
      <c r="H128" s="67"/>
      <c r="I128" s="67"/>
      <c r="J128" s="67"/>
      <c r="K128" s="67"/>
      <c r="L128" s="67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  <row r="654" spans="1:1">
      <c r="A654" s="66"/>
    </row>
    <row r="655" spans="1:1">
      <c r="A655" s="66"/>
    </row>
    <row r="656" spans="1:1">
      <c r="A656" s="66"/>
    </row>
    <row r="657" spans="1:1">
      <c r="A657" s="66"/>
    </row>
    <row r="658" spans="1:1">
      <c r="A658" s="66"/>
    </row>
    <row r="659" spans="1:1">
      <c r="A659" s="66"/>
    </row>
    <row r="660" spans="1:1">
      <c r="A660" s="66"/>
    </row>
    <row r="661" spans="1:1">
      <c r="A661" s="66"/>
    </row>
    <row r="662" spans="1:1">
      <c r="A662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62"/>
  <sheetViews>
    <sheetView topLeftCell="A2" zoomScale="15" workbookViewId="0">
      <selection activeCell="E19" sqref="E19"/>
    </sheetView>
  </sheetViews>
  <sheetFormatPr defaultRowHeight="60"/>
  <cols>
    <col min="1" max="1" width="143.5703125" style="69" customWidth="1"/>
    <col min="2" max="2" width="53.7109375" style="42" customWidth="1"/>
    <col min="3" max="3" width="53.7109375" style="239" customWidth="1"/>
    <col min="4" max="17" width="53.7109375" style="42" customWidth="1"/>
    <col min="18" max="18" width="6.5703125" style="240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282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>
      <c r="A6" s="310"/>
      <c r="B6" s="311"/>
      <c r="C6" s="312"/>
      <c r="D6" s="311"/>
      <c r="E6" s="311"/>
      <c r="F6" s="311"/>
      <c r="G6" s="311"/>
      <c r="H6" s="311"/>
      <c r="I6" s="311"/>
      <c r="J6" s="311"/>
      <c r="K6" s="311"/>
      <c r="L6" s="311"/>
      <c r="M6" s="311"/>
      <c r="N6" s="311"/>
      <c r="O6" s="311"/>
      <c r="P6" s="311"/>
      <c r="Q6" s="311"/>
    </row>
    <row r="7" spans="1:26" ht="38.25" customHeight="1">
      <c r="A7" s="313"/>
      <c r="B7" s="314"/>
      <c r="C7" s="315"/>
      <c r="D7" s="316"/>
      <c r="E7" s="316"/>
      <c r="F7" s="314"/>
      <c r="G7" s="314"/>
      <c r="H7" s="314"/>
      <c r="I7" s="314"/>
      <c r="J7" s="314"/>
      <c r="K7" s="316"/>
      <c r="L7" s="314"/>
      <c r="M7" s="314"/>
      <c r="N7" s="316"/>
      <c r="O7" s="316"/>
      <c r="P7" s="314"/>
      <c r="Q7" s="316"/>
      <c r="R7" s="242"/>
    </row>
    <row r="8" spans="1:26" s="244" customFormat="1" ht="92.25" customHeight="1">
      <c r="A8" s="243"/>
      <c r="B8" s="702" t="s">
        <v>59</v>
      </c>
      <c r="C8" s="702"/>
      <c r="D8" s="702"/>
      <c r="E8" s="702"/>
      <c r="F8" s="702"/>
      <c r="G8" s="702"/>
      <c r="H8" s="702"/>
      <c r="I8" s="702"/>
      <c r="J8" s="702" t="s">
        <v>60</v>
      </c>
      <c r="K8" s="702"/>
      <c r="L8" s="702"/>
      <c r="M8" s="702"/>
      <c r="N8" s="702"/>
      <c r="O8" s="702"/>
      <c r="P8" s="702"/>
      <c r="Q8" s="702"/>
      <c r="R8" s="242"/>
      <c r="Y8" s="244">
        <v>1</v>
      </c>
      <c r="Z8" s="244">
        <v>1</v>
      </c>
    </row>
    <row r="9" spans="1:26" s="251" customFormat="1" ht="237.7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4.25" customHeight="1">
      <c r="A10" s="317" t="s">
        <v>16</v>
      </c>
      <c r="B10" s="253">
        <v>90353.519520000002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29879.368859999999</v>
      </c>
      <c r="I10" s="253">
        <v>120232.88837999999</v>
      </c>
      <c r="J10" s="253">
        <v>139419.26888999998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138628.78044999999</v>
      </c>
      <c r="Q10" s="253">
        <v>278048.04933999997</v>
      </c>
      <c r="R10" s="242"/>
    </row>
    <row r="11" spans="1:26" ht="164.25" customHeight="1">
      <c r="A11" s="317" t="s">
        <v>17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4.25" customHeight="1">
      <c r="A12" s="317" t="s">
        <v>18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4.25" customHeight="1">
      <c r="A13" s="317" t="s">
        <v>19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4.25" customHeight="1">
      <c r="A14" s="317" t="s">
        <v>20</v>
      </c>
      <c r="B14" s="253">
        <v>0</v>
      </c>
      <c r="C14" s="253">
        <v>0</v>
      </c>
      <c r="D14" s="253">
        <v>0</v>
      </c>
      <c r="E14" s="253">
        <v>0</v>
      </c>
      <c r="F14" s="253">
        <v>0</v>
      </c>
      <c r="G14" s="253">
        <v>0</v>
      </c>
      <c r="H14" s="253">
        <v>0</v>
      </c>
      <c r="I14" s="253">
        <v>0</v>
      </c>
      <c r="J14" s="253">
        <v>0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  <c r="P14" s="253">
        <v>0</v>
      </c>
      <c r="Q14" s="253">
        <v>0</v>
      </c>
      <c r="R14" s="242"/>
    </row>
    <row r="15" spans="1:26" ht="164.25" customHeight="1">
      <c r="A15" s="317" t="s">
        <v>21</v>
      </c>
      <c r="B15" s="253">
        <v>0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0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4.25" customHeight="1">
      <c r="A16" s="317" t="s">
        <v>279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8" ht="164.25" customHeight="1">
      <c r="A17" s="317" t="s">
        <v>22</v>
      </c>
      <c r="B17" s="253">
        <v>456.54059999999998</v>
      </c>
      <c r="C17" s="253">
        <v>58.31</v>
      </c>
      <c r="D17" s="253">
        <v>0</v>
      </c>
      <c r="E17" s="253">
        <v>0</v>
      </c>
      <c r="F17" s="253">
        <v>0</v>
      </c>
      <c r="G17" s="253">
        <v>0</v>
      </c>
      <c r="H17" s="253">
        <v>12</v>
      </c>
      <c r="I17" s="253">
        <v>526.85059999999999</v>
      </c>
      <c r="J17" s="253">
        <v>0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0</v>
      </c>
      <c r="Q17" s="253">
        <v>0</v>
      </c>
      <c r="R17" s="242"/>
    </row>
    <row r="18" spans="1:18" ht="165" customHeight="1">
      <c r="A18" s="317" t="s">
        <v>23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138.16999999999999</v>
      </c>
      <c r="I18" s="253">
        <v>138.16999999999999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0</v>
      </c>
      <c r="R18" s="242"/>
    </row>
    <row r="19" spans="1:18" ht="164.25" customHeight="1">
      <c r="A19" s="317" t="s">
        <v>24</v>
      </c>
      <c r="B19" s="253">
        <v>0</v>
      </c>
      <c r="C19" s="253">
        <v>0</v>
      </c>
      <c r="D19" s="253">
        <v>0</v>
      </c>
      <c r="E19" s="253">
        <v>0</v>
      </c>
      <c r="F19" s="253">
        <v>0</v>
      </c>
      <c r="G19" s="253">
        <v>0</v>
      </c>
      <c r="H19" s="253">
        <v>0</v>
      </c>
      <c r="I19" s="253">
        <v>0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0</v>
      </c>
      <c r="R19" s="242"/>
    </row>
    <row r="20" spans="1:18" ht="164.25" customHeight="1">
      <c r="A20" s="317" t="s">
        <v>25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4.25" customHeight="1">
      <c r="A21" s="317" t="s">
        <v>26</v>
      </c>
      <c r="B21" s="253">
        <v>0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0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64.25" customHeight="1">
      <c r="A22" s="317" t="s">
        <v>27</v>
      </c>
      <c r="B22" s="254">
        <v>0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7" t="s">
        <v>28</v>
      </c>
      <c r="B23" s="254">
        <v>0</v>
      </c>
      <c r="C23" s="254">
        <v>0</v>
      </c>
      <c r="D23" s="254">
        <v>0</v>
      </c>
      <c r="E23" s="254">
        <v>0</v>
      </c>
      <c r="F23" s="254">
        <v>0</v>
      </c>
      <c r="G23" s="254">
        <v>0</v>
      </c>
      <c r="H23" s="254">
        <v>0</v>
      </c>
      <c r="I23" s="254">
        <v>0</v>
      </c>
      <c r="J23" s="254">
        <v>0</v>
      </c>
      <c r="K23" s="254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4.25" customHeight="1">
      <c r="A24" s="317" t="s">
        <v>29</v>
      </c>
      <c r="B24" s="254">
        <v>0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4.25" customHeight="1">
      <c r="A25" s="317" t="s">
        <v>278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4.25" customHeight="1">
      <c r="A26" s="317" t="s">
        <v>31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ht="164.25" customHeight="1">
      <c r="A27" s="317" t="s">
        <v>32</v>
      </c>
      <c r="B27" s="254">
        <v>1272.3324599999999</v>
      </c>
      <c r="C27" s="254">
        <v>0</v>
      </c>
      <c r="D27" s="254">
        <v>43.02713</v>
      </c>
      <c r="E27" s="254">
        <v>0</v>
      </c>
      <c r="F27" s="254">
        <v>0</v>
      </c>
      <c r="G27" s="254">
        <v>0</v>
      </c>
      <c r="H27" s="254">
        <v>0</v>
      </c>
      <c r="I27" s="254">
        <v>1315.35959</v>
      </c>
      <c r="J27" s="254">
        <v>40.273820000000001</v>
      </c>
      <c r="K27" s="254">
        <v>0</v>
      </c>
      <c r="L27" s="253">
        <v>0</v>
      </c>
      <c r="M27" s="253">
        <v>0</v>
      </c>
      <c r="N27" s="253">
        <v>0</v>
      </c>
      <c r="O27" s="253">
        <v>0</v>
      </c>
      <c r="P27" s="253">
        <v>0</v>
      </c>
      <c r="Q27" s="253">
        <v>40.273820000000001</v>
      </c>
      <c r="R27" s="242"/>
    </row>
    <row r="28" spans="1:18" ht="164.25" customHeight="1">
      <c r="A28" s="317" t="s">
        <v>33</v>
      </c>
      <c r="B28" s="254">
        <v>70.398920000000004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70.398920000000004</v>
      </c>
      <c r="J28" s="254">
        <v>0</v>
      </c>
      <c r="K28" s="254">
        <v>0</v>
      </c>
      <c r="L28" s="253">
        <v>0</v>
      </c>
      <c r="M28" s="253">
        <v>0</v>
      </c>
      <c r="N28" s="253">
        <v>0</v>
      </c>
      <c r="O28" s="253">
        <v>0</v>
      </c>
      <c r="P28" s="253">
        <v>0</v>
      </c>
      <c r="Q28" s="253">
        <v>0</v>
      </c>
      <c r="R28" s="242"/>
    </row>
    <row r="29" spans="1:18" ht="164.25" customHeight="1">
      <c r="A29" s="317" t="s">
        <v>34</v>
      </c>
      <c r="B29" s="254">
        <v>0</v>
      </c>
      <c r="C29" s="254">
        <v>0</v>
      </c>
      <c r="D29" s="254">
        <v>0</v>
      </c>
      <c r="E29" s="254">
        <v>0</v>
      </c>
      <c r="F29" s="254">
        <v>0</v>
      </c>
      <c r="G29" s="254">
        <v>0</v>
      </c>
      <c r="H29" s="254">
        <v>0</v>
      </c>
      <c r="I29" s="254">
        <v>0</v>
      </c>
      <c r="J29" s="254">
        <v>0</v>
      </c>
      <c r="K29" s="254">
        <v>0</v>
      </c>
      <c r="L29" s="253">
        <v>0</v>
      </c>
      <c r="M29" s="253">
        <v>0</v>
      </c>
      <c r="N29" s="253">
        <v>0</v>
      </c>
      <c r="O29" s="253">
        <v>0</v>
      </c>
      <c r="P29" s="253">
        <v>0</v>
      </c>
      <c r="Q29" s="253">
        <v>0</v>
      </c>
      <c r="R29" s="242"/>
    </row>
    <row r="30" spans="1:18" ht="164.25" customHeight="1">
      <c r="A30" s="317" t="s">
        <v>35</v>
      </c>
      <c r="B30" s="253">
        <v>26160.087469999999</v>
      </c>
      <c r="C30" s="253">
        <v>274.39999999999998</v>
      </c>
      <c r="D30" s="253">
        <v>0</v>
      </c>
      <c r="E30" s="253">
        <v>0</v>
      </c>
      <c r="F30" s="253">
        <v>0</v>
      </c>
      <c r="G30" s="253">
        <v>0</v>
      </c>
      <c r="H30" s="253">
        <v>3228.2009900000003</v>
      </c>
      <c r="I30" s="253">
        <v>29662.688460000001</v>
      </c>
      <c r="J30" s="253">
        <v>15408.85</v>
      </c>
      <c r="K30" s="253">
        <v>0</v>
      </c>
      <c r="L30" s="253">
        <v>0</v>
      </c>
      <c r="M30" s="253">
        <v>0</v>
      </c>
      <c r="N30" s="253">
        <v>0</v>
      </c>
      <c r="O30" s="253">
        <v>0</v>
      </c>
      <c r="P30" s="253">
        <v>2291.7807699999998</v>
      </c>
      <c r="Q30" s="253">
        <v>17700.63077</v>
      </c>
      <c r="R30" s="242"/>
    </row>
    <row r="31" spans="1:18" ht="164.25" customHeight="1">
      <c r="A31" s="317" t="s">
        <v>36</v>
      </c>
      <c r="B31" s="253">
        <v>0</v>
      </c>
      <c r="C31" s="253">
        <v>0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0</v>
      </c>
      <c r="K31" s="253">
        <v>0</v>
      </c>
      <c r="L31" s="253">
        <v>0</v>
      </c>
      <c r="M31" s="253">
        <v>0</v>
      </c>
      <c r="N31" s="253">
        <v>0</v>
      </c>
      <c r="O31" s="253">
        <v>0</v>
      </c>
      <c r="P31" s="253">
        <v>0</v>
      </c>
      <c r="Q31" s="253">
        <v>0</v>
      </c>
      <c r="R31" s="242"/>
    </row>
    <row r="32" spans="1:18" ht="164.25" customHeight="1">
      <c r="A32" s="317" t="s">
        <v>37</v>
      </c>
      <c r="B32" s="253">
        <v>0</v>
      </c>
      <c r="C32" s="253">
        <v>0</v>
      </c>
      <c r="D32" s="253">
        <v>0</v>
      </c>
      <c r="E32" s="253">
        <v>0</v>
      </c>
      <c r="F32" s="253">
        <v>0</v>
      </c>
      <c r="G32" s="253">
        <v>0</v>
      </c>
      <c r="H32" s="253">
        <v>0</v>
      </c>
      <c r="I32" s="253">
        <v>0</v>
      </c>
      <c r="J32" s="253">
        <v>0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0</v>
      </c>
      <c r="Q32" s="253">
        <v>0</v>
      </c>
      <c r="R32" s="242"/>
    </row>
    <row r="33" spans="1:18" ht="164.25" customHeight="1">
      <c r="A33" s="317" t="s">
        <v>277</v>
      </c>
      <c r="B33" s="253">
        <v>0</v>
      </c>
      <c r="C33" s="253">
        <v>0</v>
      </c>
      <c r="D33" s="253">
        <v>0</v>
      </c>
      <c r="E33" s="253">
        <v>0</v>
      </c>
      <c r="F33" s="253">
        <v>0</v>
      </c>
      <c r="G33" s="253">
        <v>0</v>
      </c>
      <c r="H33" s="253">
        <v>0</v>
      </c>
      <c r="I33" s="253">
        <v>0</v>
      </c>
      <c r="J33" s="253">
        <v>0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  <c r="P33" s="253">
        <v>0</v>
      </c>
      <c r="Q33" s="253">
        <v>0</v>
      </c>
      <c r="R33" s="242"/>
    </row>
    <row r="34" spans="1:18" ht="164.25" customHeight="1">
      <c r="A34" s="317" t="s">
        <v>39</v>
      </c>
      <c r="B34" s="253">
        <v>0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0</v>
      </c>
      <c r="J34" s="253">
        <v>0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0</v>
      </c>
      <c r="R34" s="242"/>
    </row>
    <row r="35" spans="1:18" ht="164.25" customHeight="1">
      <c r="A35" s="317" t="s">
        <v>40</v>
      </c>
      <c r="B35" s="253">
        <v>0</v>
      </c>
      <c r="C35" s="253">
        <v>0</v>
      </c>
      <c r="D35" s="253">
        <v>0</v>
      </c>
      <c r="E35" s="253">
        <v>0</v>
      </c>
      <c r="F35" s="253">
        <v>0</v>
      </c>
      <c r="G35" s="253">
        <v>0</v>
      </c>
      <c r="H35" s="253">
        <v>0</v>
      </c>
      <c r="I35" s="253">
        <v>0</v>
      </c>
      <c r="J35" s="253">
        <v>0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0</v>
      </c>
      <c r="R35" s="242"/>
    </row>
    <row r="36" spans="1:18" ht="164.25" customHeight="1">
      <c r="A36" s="317" t="s">
        <v>41</v>
      </c>
      <c r="B36" s="253">
        <v>0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s="180" customFormat="1" ht="83.25" customHeight="1">
      <c r="A37" s="318" t="s">
        <v>255</v>
      </c>
      <c r="B37" s="319">
        <f>SUM(B10:B36)</f>
        <v>118312.87897000001</v>
      </c>
      <c r="C37" s="319">
        <f t="shared" ref="C37:Q37" si="0">SUM(C10:C36)</f>
        <v>332.71</v>
      </c>
      <c r="D37" s="319">
        <f t="shared" si="0"/>
        <v>43.02713</v>
      </c>
      <c r="E37" s="319">
        <f t="shared" si="0"/>
        <v>0</v>
      </c>
      <c r="F37" s="319">
        <f t="shared" si="0"/>
        <v>0</v>
      </c>
      <c r="G37" s="319">
        <f t="shared" si="0"/>
        <v>0</v>
      </c>
      <c r="H37" s="319">
        <f t="shared" si="0"/>
        <v>33257.739849999998</v>
      </c>
      <c r="I37" s="319">
        <f t="shared" si="0"/>
        <v>151946.35595</v>
      </c>
      <c r="J37" s="319">
        <f t="shared" si="0"/>
        <v>154868.39270999999</v>
      </c>
      <c r="K37" s="319">
        <f t="shared" si="0"/>
        <v>0</v>
      </c>
      <c r="L37" s="319">
        <f t="shared" si="0"/>
        <v>0</v>
      </c>
      <c r="M37" s="319">
        <f t="shared" si="0"/>
        <v>0</v>
      </c>
      <c r="N37" s="319">
        <f t="shared" si="0"/>
        <v>0</v>
      </c>
      <c r="O37" s="319">
        <f t="shared" si="0"/>
        <v>0</v>
      </c>
      <c r="P37" s="319">
        <f t="shared" si="0"/>
        <v>140920.56122</v>
      </c>
      <c r="Q37" s="319">
        <f t="shared" si="0"/>
        <v>295788.95392999996</v>
      </c>
      <c r="R37" s="257"/>
    </row>
    <row r="38" spans="1:18" ht="27.75" customHeight="1" thickBot="1">
      <c r="A38" s="227"/>
      <c r="B38" s="228"/>
      <c r="C38" s="320"/>
      <c r="D38" s="229"/>
      <c r="E38" s="229"/>
      <c r="F38" s="229"/>
      <c r="G38" s="229"/>
      <c r="H38" s="229"/>
      <c r="I38" s="229"/>
      <c r="J38" s="229"/>
      <c r="K38" s="229"/>
      <c r="L38" s="228"/>
      <c r="M38" s="228"/>
      <c r="N38" s="228"/>
      <c r="O38" s="228"/>
      <c r="P38" s="228"/>
      <c r="Q38" s="228"/>
      <c r="R38" s="242"/>
    </row>
    <row r="39" spans="1:18" ht="51.75" customHeight="1" thickTop="1">
      <c r="A39" s="239" t="s">
        <v>264</v>
      </c>
      <c r="B39" s="70"/>
      <c r="C39" s="264"/>
      <c r="D39" s="191"/>
      <c r="E39" s="191"/>
      <c r="F39" s="191"/>
      <c r="G39" s="191"/>
      <c r="H39" s="191"/>
      <c r="I39" s="191"/>
      <c r="J39" s="191"/>
      <c r="K39" s="191"/>
      <c r="L39" s="192"/>
      <c r="M39" s="192"/>
      <c r="N39" s="114"/>
      <c r="O39" s="114"/>
      <c r="P39" s="114"/>
      <c r="Q39" s="114"/>
    </row>
    <row r="40" spans="1:18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8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8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8" ht="13.5" customHeight="1">
      <c r="A43" s="164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8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8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8" ht="13.5" customHeight="1">
      <c r="A46" s="168"/>
      <c r="B46" s="235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8" ht="13.5" customHeight="1">
      <c r="A47" s="164"/>
      <c r="B47" s="235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8" ht="13.5" customHeight="1">
      <c r="A48" s="164"/>
      <c r="B48" s="235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235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235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235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235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13.5" customHeight="1">
      <c r="A56" s="168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13.5" customHeight="1">
      <c r="A57" s="164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13.5" customHeight="1">
      <c r="A58" s="164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13.5" customHeight="1">
      <c r="A59" s="164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13.5" customHeight="1">
      <c r="A60" s="164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13.5" customHeight="1">
      <c r="A61" s="168"/>
      <c r="B61" s="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34"/>
      <c r="N61" s="114"/>
      <c r="O61" s="114"/>
      <c r="P61" s="114"/>
      <c r="Q61" s="114"/>
    </row>
    <row r="62" spans="1:17" ht="13.5" customHeight="1">
      <c r="A62" s="164"/>
      <c r="B62" s="67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34"/>
      <c r="N62" s="114"/>
      <c r="O62" s="114"/>
      <c r="P62" s="114"/>
      <c r="Q62" s="114"/>
    </row>
    <row r="63" spans="1:17" ht="13.5" customHeight="1">
      <c r="A63" s="164"/>
      <c r="B63" s="67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34"/>
      <c r="N63" s="114"/>
      <c r="O63" s="114"/>
      <c r="P63" s="114"/>
      <c r="Q63" s="114"/>
    </row>
    <row r="64" spans="1:17" ht="13.5" customHeight="1">
      <c r="A64" s="164"/>
      <c r="B64" s="67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34"/>
      <c r="N64" s="114"/>
      <c r="O64" s="114"/>
      <c r="P64" s="114"/>
      <c r="Q64" s="114"/>
    </row>
    <row r="65" spans="1:17" ht="9" customHeight="1">
      <c r="A65" s="166"/>
      <c r="B65" s="67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34"/>
      <c r="N65" s="114"/>
      <c r="O65" s="114"/>
      <c r="P65" s="114"/>
      <c r="Q65" s="114"/>
    </row>
    <row r="66" spans="1:17" ht="9" customHeight="1">
      <c r="A66" s="166"/>
      <c r="B66" s="67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34"/>
      <c r="N66" s="114"/>
      <c r="O66" s="114"/>
      <c r="P66" s="114"/>
      <c r="Q66" s="114"/>
    </row>
    <row r="67" spans="1:17" ht="9" customHeight="1">
      <c r="A67" s="166"/>
      <c r="B67" s="67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34"/>
      <c r="N67" s="114"/>
      <c r="O67" s="114"/>
      <c r="P67" s="114"/>
      <c r="Q67" s="114"/>
    </row>
    <row r="68" spans="1:17" ht="9" customHeight="1">
      <c r="A68" s="166"/>
      <c r="B68" s="67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34"/>
      <c r="N68" s="114"/>
      <c r="O68" s="114"/>
      <c r="P68" s="114"/>
      <c r="Q68" s="114"/>
    </row>
    <row r="69" spans="1:17" ht="9" customHeight="1">
      <c r="A69" s="167"/>
      <c r="B69" s="67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34"/>
      <c r="N69" s="114"/>
      <c r="O69" s="114"/>
      <c r="P69" s="114"/>
      <c r="Q69" s="114"/>
    </row>
    <row r="70" spans="1:17" ht="9" customHeight="1">
      <c r="A70" s="167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8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6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8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 ht="9" customHeight="1">
      <c r="A79" s="164"/>
      <c r="C79" s="265"/>
      <c r="D79" s="135"/>
      <c r="E79" s="135"/>
      <c r="F79" s="135"/>
      <c r="G79" s="135"/>
      <c r="H79" s="135"/>
      <c r="I79" s="135"/>
      <c r="J79" s="135"/>
      <c r="K79" s="135"/>
      <c r="L79" s="135"/>
      <c r="M79" s="114"/>
      <c r="N79" s="114"/>
      <c r="O79" s="114"/>
      <c r="P79" s="114"/>
      <c r="Q79" s="114"/>
    </row>
    <row r="80" spans="1:17" ht="9" customHeight="1">
      <c r="A80" s="164"/>
      <c r="C80" s="265"/>
      <c r="D80" s="135"/>
      <c r="E80" s="135"/>
      <c r="F80" s="135"/>
      <c r="G80" s="135"/>
      <c r="H80" s="135"/>
      <c r="I80" s="135"/>
      <c r="J80" s="135"/>
      <c r="K80" s="135"/>
      <c r="L80" s="135"/>
      <c r="M80" s="114"/>
      <c r="N80" s="114"/>
      <c r="O80" s="114"/>
      <c r="P80" s="114"/>
      <c r="Q80" s="114"/>
    </row>
    <row r="81" spans="1:17" ht="9" customHeight="1">
      <c r="A81" s="164"/>
      <c r="C81" s="265"/>
      <c r="D81" s="135"/>
      <c r="E81" s="135"/>
      <c r="F81" s="135"/>
      <c r="G81" s="135"/>
      <c r="H81" s="135"/>
      <c r="I81" s="135"/>
      <c r="J81" s="135"/>
      <c r="K81" s="135"/>
      <c r="L81" s="135"/>
      <c r="M81" s="114"/>
      <c r="N81" s="114"/>
      <c r="O81" s="114"/>
      <c r="P81" s="114"/>
      <c r="Q81" s="114"/>
    </row>
    <row r="82" spans="1:17" ht="9" customHeight="1">
      <c r="A82" s="166"/>
      <c r="C82" s="265"/>
      <c r="D82" s="135"/>
      <c r="E82" s="135"/>
      <c r="F82" s="135"/>
      <c r="G82" s="135"/>
      <c r="H82" s="135"/>
      <c r="I82" s="135"/>
      <c r="J82" s="135"/>
      <c r="K82" s="135"/>
      <c r="L82" s="135"/>
      <c r="M82" s="114"/>
      <c r="N82" s="114"/>
      <c r="O82" s="114"/>
      <c r="P82" s="114"/>
      <c r="Q82" s="114"/>
    </row>
    <row r="83" spans="1:17" ht="9" customHeight="1">
      <c r="A83" s="168"/>
      <c r="C83" s="265"/>
      <c r="D83" s="135"/>
      <c r="E83" s="135"/>
      <c r="F83" s="135"/>
      <c r="G83" s="135"/>
      <c r="H83" s="135"/>
      <c r="I83" s="135"/>
      <c r="J83" s="135"/>
      <c r="K83" s="135"/>
      <c r="L83" s="135"/>
      <c r="M83" s="114"/>
      <c r="N83" s="114"/>
      <c r="O83" s="114"/>
      <c r="P83" s="114"/>
      <c r="Q83" s="114"/>
    </row>
    <row r="84" spans="1:17" ht="9" customHeight="1">
      <c r="A84" s="164"/>
      <c r="C84" s="265"/>
      <c r="D84" s="135"/>
      <c r="E84" s="135"/>
      <c r="F84" s="135"/>
      <c r="G84" s="135"/>
      <c r="H84" s="135"/>
      <c r="I84" s="135"/>
      <c r="J84" s="135"/>
      <c r="K84" s="135"/>
      <c r="L84" s="135"/>
      <c r="M84" s="114"/>
      <c r="N84" s="114"/>
      <c r="O84" s="114"/>
      <c r="P84" s="114"/>
      <c r="Q84" s="114"/>
    </row>
    <row r="85" spans="1:17" ht="9" customHeight="1">
      <c r="A85" s="164"/>
      <c r="C85" s="265"/>
      <c r="D85" s="135"/>
      <c r="E85" s="135"/>
      <c r="F85" s="135"/>
      <c r="G85" s="135"/>
      <c r="H85" s="135"/>
      <c r="I85" s="135"/>
      <c r="J85" s="135"/>
      <c r="K85" s="135"/>
      <c r="L85" s="135"/>
      <c r="M85" s="114"/>
      <c r="N85" s="114"/>
      <c r="O85" s="114"/>
      <c r="P85" s="114"/>
      <c r="Q85" s="114"/>
    </row>
    <row r="86" spans="1:17" ht="9" customHeight="1">
      <c r="A86" s="164"/>
      <c r="C86" s="265"/>
      <c r="D86" s="135"/>
      <c r="E86" s="135"/>
      <c r="F86" s="135"/>
      <c r="G86" s="135"/>
      <c r="H86" s="135"/>
      <c r="I86" s="135"/>
      <c r="J86" s="135"/>
      <c r="K86" s="135"/>
      <c r="L86" s="135"/>
      <c r="M86" s="114"/>
      <c r="N86" s="114"/>
      <c r="O86" s="114"/>
      <c r="P86" s="114"/>
      <c r="Q86" s="114"/>
    </row>
    <row r="87" spans="1:17" ht="9" customHeight="1">
      <c r="A87" s="164"/>
      <c r="C87" s="265"/>
      <c r="D87" s="135"/>
      <c r="E87" s="135"/>
      <c r="F87" s="135"/>
      <c r="G87" s="135"/>
      <c r="H87" s="135"/>
      <c r="I87" s="135"/>
      <c r="J87" s="135"/>
      <c r="K87" s="135"/>
      <c r="L87" s="135"/>
      <c r="M87" s="114"/>
      <c r="N87" s="114"/>
      <c r="O87" s="114"/>
      <c r="P87" s="114"/>
      <c r="Q87" s="114"/>
    </row>
    <row r="88" spans="1:17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7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7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7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7">
      <c r="A92" s="166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7">
      <c r="A93" s="168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7">
      <c r="A94" s="164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7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7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4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4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4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4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4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8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4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4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4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69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69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69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69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69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69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69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69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69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  <c r="C120" s="266"/>
      <c r="D120" s="67"/>
      <c r="E120" s="67"/>
      <c r="F120" s="67"/>
      <c r="G120" s="67"/>
      <c r="H120" s="67"/>
      <c r="I120" s="67"/>
      <c r="J120" s="67"/>
      <c r="K120" s="67"/>
      <c r="L120" s="67"/>
    </row>
    <row r="121" spans="1:12">
      <c r="A121" s="170"/>
      <c r="C121" s="266"/>
      <c r="D121" s="67"/>
      <c r="E121" s="67"/>
      <c r="F121" s="67"/>
      <c r="G121" s="67"/>
      <c r="H121" s="67"/>
      <c r="I121" s="67"/>
      <c r="J121" s="67"/>
      <c r="K121" s="67"/>
      <c r="L121" s="67"/>
    </row>
    <row r="122" spans="1:12">
      <c r="A122" s="170"/>
      <c r="C122" s="266"/>
      <c r="D122" s="67"/>
      <c r="E122" s="67"/>
      <c r="F122" s="67"/>
      <c r="G122" s="67"/>
      <c r="H122" s="67"/>
      <c r="I122" s="67"/>
      <c r="J122" s="67"/>
      <c r="K122" s="67"/>
      <c r="L122" s="67"/>
    </row>
    <row r="123" spans="1:12">
      <c r="A123" s="170"/>
      <c r="C123" s="266"/>
      <c r="D123" s="67"/>
      <c r="E123" s="67"/>
      <c r="F123" s="67"/>
      <c r="G123" s="67"/>
      <c r="H123" s="67"/>
      <c r="I123" s="67"/>
      <c r="J123" s="67"/>
      <c r="K123" s="67"/>
      <c r="L123" s="67"/>
    </row>
    <row r="124" spans="1:12">
      <c r="A124" s="170"/>
      <c r="C124" s="266"/>
      <c r="D124" s="67"/>
      <c r="E124" s="67"/>
      <c r="F124" s="67"/>
      <c r="G124" s="67"/>
      <c r="H124" s="67"/>
      <c r="I124" s="67"/>
      <c r="J124" s="67"/>
      <c r="K124" s="67"/>
      <c r="L124" s="67"/>
    </row>
    <row r="125" spans="1:12">
      <c r="A125" s="170"/>
      <c r="C125" s="266"/>
      <c r="D125" s="67"/>
      <c r="E125" s="67"/>
      <c r="F125" s="67"/>
      <c r="G125" s="67"/>
      <c r="H125" s="67"/>
      <c r="I125" s="67"/>
      <c r="J125" s="67"/>
      <c r="K125" s="67"/>
      <c r="L125" s="67"/>
    </row>
    <row r="126" spans="1:12">
      <c r="A126" s="170"/>
      <c r="C126" s="266"/>
      <c r="D126" s="67"/>
      <c r="E126" s="67"/>
      <c r="F126" s="67"/>
      <c r="G126" s="67"/>
      <c r="H126" s="67"/>
      <c r="I126" s="67"/>
      <c r="J126" s="67"/>
      <c r="K126" s="67"/>
      <c r="L126" s="67"/>
    </row>
    <row r="127" spans="1:12">
      <c r="A127" s="170"/>
      <c r="C127" s="266"/>
      <c r="D127" s="67"/>
      <c r="E127" s="67"/>
      <c r="F127" s="67"/>
      <c r="G127" s="67"/>
      <c r="H127" s="67"/>
      <c r="I127" s="67"/>
      <c r="J127" s="67"/>
      <c r="K127" s="67"/>
      <c r="L127" s="67"/>
    </row>
    <row r="128" spans="1:12">
      <c r="A128" s="170"/>
      <c r="C128" s="266"/>
      <c r="D128" s="67"/>
      <c r="E128" s="67"/>
      <c r="F128" s="67"/>
      <c r="G128" s="67"/>
      <c r="H128" s="67"/>
      <c r="I128" s="67"/>
      <c r="J128" s="67"/>
      <c r="K128" s="67"/>
      <c r="L128" s="67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  <row r="654" spans="1:1">
      <c r="A654" s="66"/>
    </row>
    <row r="655" spans="1:1">
      <c r="A655" s="66"/>
    </row>
    <row r="656" spans="1:1">
      <c r="A656" s="66"/>
    </row>
    <row r="657" spans="1:1">
      <c r="A657" s="66"/>
    </row>
    <row r="658" spans="1:1">
      <c r="A658" s="66"/>
    </row>
    <row r="659" spans="1:1">
      <c r="A659" s="66"/>
    </row>
    <row r="660" spans="1:1">
      <c r="A660" s="66"/>
    </row>
    <row r="661" spans="1:1">
      <c r="A661" s="66"/>
    </row>
    <row r="662" spans="1:1">
      <c r="A662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62"/>
  <sheetViews>
    <sheetView topLeftCell="A2" zoomScale="15" workbookViewId="0">
      <selection activeCell="E17" sqref="E17"/>
    </sheetView>
  </sheetViews>
  <sheetFormatPr defaultRowHeight="60"/>
  <cols>
    <col min="1" max="1" width="143.5703125" style="69" customWidth="1"/>
    <col min="2" max="2" width="53.7109375" style="42" customWidth="1"/>
    <col min="3" max="3" width="53.7109375" style="239" customWidth="1"/>
    <col min="4" max="17" width="53.7109375" style="42" customWidth="1"/>
    <col min="18" max="18" width="6.5703125" style="240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282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>
      <c r="A6" s="310"/>
      <c r="B6" s="311"/>
      <c r="C6" s="312"/>
      <c r="D6" s="311"/>
      <c r="E6" s="311"/>
      <c r="F6" s="311"/>
      <c r="G6" s="311"/>
      <c r="H6" s="311"/>
      <c r="I6" s="311"/>
      <c r="J6" s="311"/>
      <c r="K6" s="311"/>
      <c r="L6" s="311"/>
      <c r="M6" s="311"/>
      <c r="N6" s="311"/>
      <c r="O6" s="311"/>
      <c r="P6" s="311"/>
      <c r="Q6" s="311"/>
    </row>
    <row r="7" spans="1:26" ht="54" customHeight="1">
      <c r="A7" s="313"/>
      <c r="B7" s="314"/>
      <c r="C7" s="315"/>
      <c r="D7" s="316"/>
      <c r="E7" s="316"/>
      <c r="F7" s="314"/>
      <c r="G7" s="314"/>
      <c r="H7" s="314"/>
      <c r="I7" s="314"/>
      <c r="J7" s="314"/>
      <c r="K7" s="316"/>
      <c r="L7" s="314"/>
      <c r="M7" s="314"/>
      <c r="N7" s="316"/>
      <c r="O7" s="316"/>
      <c r="P7" s="314"/>
      <c r="Q7" s="316"/>
      <c r="R7" s="242"/>
    </row>
    <row r="8" spans="1:26" s="244" customFormat="1" ht="92.25" customHeight="1">
      <c r="A8" s="243"/>
      <c r="B8" s="702" t="s">
        <v>66</v>
      </c>
      <c r="C8" s="702"/>
      <c r="D8" s="702"/>
      <c r="E8" s="702"/>
      <c r="F8" s="702"/>
      <c r="G8" s="702"/>
      <c r="H8" s="702"/>
      <c r="I8" s="702"/>
      <c r="J8" s="702" t="s">
        <v>67</v>
      </c>
      <c r="K8" s="702"/>
      <c r="L8" s="702"/>
      <c r="M8" s="702"/>
      <c r="N8" s="702"/>
      <c r="O8" s="702"/>
      <c r="P8" s="702"/>
      <c r="Q8" s="702"/>
      <c r="R8" s="242"/>
      <c r="Y8" s="244">
        <v>1</v>
      </c>
      <c r="Z8" s="244">
        <v>1</v>
      </c>
    </row>
    <row r="9" spans="1:26" s="251" customFormat="1" ht="222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4.25" customHeight="1">
      <c r="A10" s="317" t="s">
        <v>16</v>
      </c>
      <c r="B10" s="253">
        <v>5848.1713300000001</v>
      </c>
      <c r="C10" s="253">
        <v>14482.021060000001</v>
      </c>
      <c r="D10" s="253">
        <v>0</v>
      </c>
      <c r="E10" s="253">
        <v>0</v>
      </c>
      <c r="F10" s="253">
        <v>0</v>
      </c>
      <c r="G10" s="253">
        <v>0</v>
      </c>
      <c r="H10" s="253">
        <v>302.87867</v>
      </c>
      <c r="I10" s="253">
        <v>20633.071059999998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42"/>
    </row>
    <row r="11" spans="1:26" ht="164.25" customHeight="1">
      <c r="A11" s="317" t="s">
        <v>17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5488</v>
      </c>
      <c r="Q11" s="253">
        <v>5488</v>
      </c>
      <c r="R11" s="242"/>
    </row>
    <row r="12" spans="1:26" ht="164.25" customHeight="1">
      <c r="A12" s="317" t="s">
        <v>18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4.25" customHeight="1">
      <c r="A13" s="317" t="s">
        <v>19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4.25" customHeight="1">
      <c r="A14" s="317" t="s">
        <v>20</v>
      </c>
      <c r="B14" s="253">
        <v>216287.77816999998</v>
      </c>
      <c r="C14" s="253">
        <v>1858.5260800000001</v>
      </c>
      <c r="D14" s="253">
        <v>1176.0994599999999</v>
      </c>
      <c r="E14" s="253">
        <v>0</v>
      </c>
      <c r="F14" s="253">
        <v>375.22179999999997</v>
      </c>
      <c r="G14" s="253">
        <v>132.95492999999999</v>
      </c>
      <c r="H14" s="253">
        <v>0</v>
      </c>
      <c r="I14" s="253">
        <v>219830.58043999999</v>
      </c>
      <c r="J14" s="253">
        <v>86820.58958</v>
      </c>
      <c r="K14" s="253">
        <v>0</v>
      </c>
      <c r="L14" s="253">
        <v>24.480319999999999</v>
      </c>
      <c r="M14" s="253">
        <v>0</v>
      </c>
      <c r="N14" s="253">
        <v>217.55485999999999</v>
      </c>
      <c r="O14" s="253">
        <v>0</v>
      </c>
      <c r="P14" s="253">
        <v>0</v>
      </c>
      <c r="Q14" s="253">
        <v>87062.624760000006</v>
      </c>
      <c r="R14" s="242"/>
    </row>
    <row r="15" spans="1:26" ht="164.25" customHeight="1">
      <c r="A15" s="317" t="s">
        <v>21</v>
      </c>
      <c r="B15" s="253">
        <v>32.047650000000004</v>
      </c>
      <c r="C15" s="253">
        <v>46104.844590000001</v>
      </c>
      <c r="D15" s="253">
        <v>0</v>
      </c>
      <c r="E15" s="253">
        <v>318.29935</v>
      </c>
      <c r="F15" s="253">
        <v>0</v>
      </c>
      <c r="G15" s="253">
        <v>106.07118</v>
      </c>
      <c r="H15" s="253">
        <v>0</v>
      </c>
      <c r="I15" s="253">
        <v>46561.262770000001</v>
      </c>
      <c r="J15" s="253">
        <v>0</v>
      </c>
      <c r="K15" s="253">
        <v>36588.180590000004</v>
      </c>
      <c r="L15" s="253">
        <v>0</v>
      </c>
      <c r="M15" s="253">
        <v>78.082130000000006</v>
      </c>
      <c r="N15" s="253">
        <v>0</v>
      </c>
      <c r="O15" s="253">
        <v>0</v>
      </c>
      <c r="P15" s="253">
        <v>0</v>
      </c>
      <c r="Q15" s="253">
        <v>36666.262719999999</v>
      </c>
      <c r="R15" s="242"/>
    </row>
    <row r="16" spans="1:26" ht="164.25" customHeight="1">
      <c r="A16" s="317" t="s">
        <v>279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8" ht="164.25" customHeight="1">
      <c r="A17" s="317" t="s">
        <v>22</v>
      </c>
      <c r="B17" s="253">
        <v>745264.59847000008</v>
      </c>
      <c r="C17" s="253">
        <v>3703.1935899999999</v>
      </c>
      <c r="D17" s="253">
        <v>2746.2570000000001</v>
      </c>
      <c r="E17" s="253">
        <v>306.58850000000001</v>
      </c>
      <c r="F17" s="253">
        <v>4263.0140099999999</v>
      </c>
      <c r="G17" s="253">
        <v>346.12209000000001</v>
      </c>
      <c r="H17" s="253">
        <v>753.47109</v>
      </c>
      <c r="I17" s="253">
        <v>757383.24474999995</v>
      </c>
      <c r="J17" s="253">
        <v>1235026.5896099999</v>
      </c>
      <c r="K17" s="253">
        <v>3239.5226000000002</v>
      </c>
      <c r="L17" s="253">
        <v>5902.2003700000005</v>
      </c>
      <c r="M17" s="253">
        <v>371.16527000000002</v>
      </c>
      <c r="N17" s="253">
        <v>7191.4701299999997</v>
      </c>
      <c r="O17" s="253">
        <v>747.91773999999998</v>
      </c>
      <c r="P17" s="253">
        <v>60</v>
      </c>
      <c r="Q17" s="253">
        <v>1252538.8657200001</v>
      </c>
      <c r="R17" s="242"/>
    </row>
    <row r="18" spans="1:18" ht="164.25" customHeight="1">
      <c r="A18" s="317" t="s">
        <v>23</v>
      </c>
      <c r="B18" s="253">
        <v>602185.52102999995</v>
      </c>
      <c r="C18" s="253">
        <v>3833.9361800000001</v>
      </c>
      <c r="D18" s="253">
        <v>6932.20687</v>
      </c>
      <c r="E18" s="253">
        <v>385.30730999999997</v>
      </c>
      <c r="F18" s="253">
        <v>2626.5202599999998</v>
      </c>
      <c r="G18" s="253">
        <v>308.65585999999996</v>
      </c>
      <c r="H18" s="253">
        <v>3282.2756600000002</v>
      </c>
      <c r="I18" s="253">
        <v>619554.42316999997</v>
      </c>
      <c r="J18" s="253">
        <v>2449044.1472499999</v>
      </c>
      <c r="K18" s="253">
        <v>3469.1502099999998</v>
      </c>
      <c r="L18" s="253">
        <v>19714.459620000001</v>
      </c>
      <c r="M18" s="253">
        <v>357.68095</v>
      </c>
      <c r="N18" s="253">
        <v>5645.6103300000004</v>
      </c>
      <c r="O18" s="253">
        <v>419.97228999999999</v>
      </c>
      <c r="P18" s="253">
        <v>13671.969640000001</v>
      </c>
      <c r="Q18" s="253">
        <v>2492322.9902900001</v>
      </c>
      <c r="R18" s="242"/>
    </row>
    <row r="19" spans="1:18" ht="164.25" customHeight="1">
      <c r="A19" s="317" t="s">
        <v>24</v>
      </c>
      <c r="B19" s="253">
        <v>650375.93542999995</v>
      </c>
      <c r="C19" s="253">
        <v>5087.6133799999998</v>
      </c>
      <c r="D19" s="253">
        <v>1112.5972300000001</v>
      </c>
      <c r="E19" s="253">
        <v>0</v>
      </c>
      <c r="F19" s="253">
        <v>2094.0990999999999</v>
      </c>
      <c r="G19" s="253">
        <v>46.244120000000002</v>
      </c>
      <c r="H19" s="253">
        <v>3706.0030000000002</v>
      </c>
      <c r="I19" s="253">
        <v>662422.49225999997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0</v>
      </c>
      <c r="R19" s="242"/>
    </row>
    <row r="20" spans="1:18" ht="164.25" customHeight="1">
      <c r="A20" s="317" t="s">
        <v>25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4.25" customHeight="1">
      <c r="A21" s="317" t="s">
        <v>26</v>
      </c>
      <c r="B21" s="253">
        <v>0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0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64.25" customHeight="1">
      <c r="A22" s="317" t="s">
        <v>27</v>
      </c>
      <c r="B22" s="254">
        <v>0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7" t="s">
        <v>28</v>
      </c>
      <c r="B23" s="254">
        <v>0</v>
      </c>
      <c r="C23" s="254">
        <v>0</v>
      </c>
      <c r="D23" s="254">
        <v>0</v>
      </c>
      <c r="E23" s="254">
        <v>0</v>
      </c>
      <c r="F23" s="254">
        <v>0</v>
      </c>
      <c r="G23" s="254">
        <v>0</v>
      </c>
      <c r="H23" s="254">
        <v>0</v>
      </c>
      <c r="I23" s="254">
        <v>0</v>
      </c>
      <c r="J23" s="254">
        <v>0</v>
      </c>
      <c r="K23" s="254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5" customHeight="1">
      <c r="A24" s="317" t="s">
        <v>29</v>
      </c>
      <c r="B24" s="254">
        <v>50270.060359999996</v>
      </c>
      <c r="C24" s="254">
        <v>93.115479999999991</v>
      </c>
      <c r="D24" s="254">
        <v>209.61204999999998</v>
      </c>
      <c r="E24" s="254">
        <v>0</v>
      </c>
      <c r="F24" s="254">
        <v>220.22334000000001</v>
      </c>
      <c r="G24" s="254">
        <v>0</v>
      </c>
      <c r="H24" s="254">
        <v>0</v>
      </c>
      <c r="I24" s="254">
        <v>50793.011229999996</v>
      </c>
      <c r="J24" s="254">
        <v>271995.65444000001</v>
      </c>
      <c r="K24" s="254">
        <v>131.11224999999999</v>
      </c>
      <c r="L24" s="253">
        <v>143.03371999999999</v>
      </c>
      <c r="M24" s="253">
        <v>0</v>
      </c>
      <c r="N24" s="253">
        <v>0</v>
      </c>
      <c r="O24" s="253">
        <v>0</v>
      </c>
      <c r="P24" s="253">
        <v>0</v>
      </c>
      <c r="Q24" s="253">
        <v>272269.80041000003</v>
      </c>
      <c r="R24" s="242"/>
    </row>
    <row r="25" spans="1:18" ht="164.25" customHeight="1">
      <c r="A25" s="317" t="s">
        <v>278</v>
      </c>
      <c r="B25" s="254">
        <v>22085.09319</v>
      </c>
      <c r="C25" s="254">
        <v>0</v>
      </c>
      <c r="D25" s="254">
        <v>20.805919999999997</v>
      </c>
      <c r="E25" s="254">
        <v>0</v>
      </c>
      <c r="F25" s="254">
        <v>0</v>
      </c>
      <c r="G25" s="254">
        <v>0</v>
      </c>
      <c r="H25" s="254">
        <v>0</v>
      </c>
      <c r="I25" s="254">
        <v>22105.899109999998</v>
      </c>
      <c r="J25" s="254">
        <v>19963.107949999998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19963.107949999998</v>
      </c>
      <c r="R25" s="242"/>
    </row>
    <row r="26" spans="1:18" ht="164.25" customHeight="1">
      <c r="A26" s="317" t="s">
        <v>31</v>
      </c>
      <c r="B26" s="254">
        <v>49611.827310000001</v>
      </c>
      <c r="C26" s="254">
        <v>40.175359999999998</v>
      </c>
      <c r="D26" s="254">
        <v>401.46838000000002</v>
      </c>
      <c r="E26" s="254">
        <v>0</v>
      </c>
      <c r="F26" s="254">
        <v>114.43192000000001</v>
      </c>
      <c r="G26" s="254">
        <v>22.280049999999999</v>
      </c>
      <c r="H26" s="254">
        <v>0</v>
      </c>
      <c r="I26" s="254">
        <v>50190.183020000004</v>
      </c>
      <c r="J26" s="254">
        <v>0</v>
      </c>
      <c r="K26" s="254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ht="164.25" customHeight="1">
      <c r="A27" s="317" t="s">
        <v>32</v>
      </c>
      <c r="B27" s="254">
        <v>62817.181450000004</v>
      </c>
      <c r="C27" s="254">
        <v>1659.37329</v>
      </c>
      <c r="D27" s="254">
        <v>1007.2099499999999</v>
      </c>
      <c r="E27" s="254">
        <v>98.863060000000004</v>
      </c>
      <c r="F27" s="254">
        <v>1034.36284</v>
      </c>
      <c r="G27" s="254">
        <v>99.077699999999993</v>
      </c>
      <c r="H27" s="254">
        <v>0</v>
      </c>
      <c r="I27" s="254">
        <v>66716.068289999996</v>
      </c>
      <c r="J27" s="254">
        <v>307638.79611</v>
      </c>
      <c r="K27" s="254">
        <v>647.87632999999994</v>
      </c>
      <c r="L27" s="253">
        <v>2771.3512099999998</v>
      </c>
      <c r="M27" s="253">
        <v>70.945719999999994</v>
      </c>
      <c r="N27" s="253">
        <v>474.67426</v>
      </c>
      <c r="O27" s="253">
        <v>125.40724</v>
      </c>
      <c r="P27" s="253">
        <v>0</v>
      </c>
      <c r="Q27" s="253">
        <v>311729.05086999998</v>
      </c>
      <c r="R27" s="242"/>
    </row>
    <row r="28" spans="1:18" ht="164.25" customHeight="1">
      <c r="A28" s="317" t="s">
        <v>33</v>
      </c>
      <c r="B28" s="254">
        <v>0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0</v>
      </c>
      <c r="J28" s="254">
        <v>276073.97172000003</v>
      </c>
      <c r="K28" s="254">
        <v>373.56064000000003</v>
      </c>
      <c r="L28" s="253">
        <v>2740.72318</v>
      </c>
      <c r="M28" s="253">
        <v>21.925189999999997</v>
      </c>
      <c r="N28" s="253">
        <v>434.49477000000002</v>
      </c>
      <c r="O28" s="253">
        <v>9.9988200000000003</v>
      </c>
      <c r="P28" s="253">
        <v>0</v>
      </c>
      <c r="Q28" s="253">
        <v>279654.67431999999</v>
      </c>
      <c r="R28" s="242"/>
    </row>
    <row r="29" spans="1:18" ht="164.25" customHeight="1">
      <c r="A29" s="317" t="s">
        <v>34</v>
      </c>
      <c r="B29" s="254">
        <v>87917.502760000003</v>
      </c>
      <c r="C29" s="254">
        <v>1164.59313</v>
      </c>
      <c r="D29" s="254">
        <v>454.15186</v>
      </c>
      <c r="E29" s="254">
        <v>0</v>
      </c>
      <c r="F29" s="254">
        <v>1463.9284299999999</v>
      </c>
      <c r="G29" s="254">
        <v>0</v>
      </c>
      <c r="H29" s="254">
        <v>0</v>
      </c>
      <c r="I29" s="254">
        <v>91000.176180000009</v>
      </c>
      <c r="J29" s="254">
        <v>0</v>
      </c>
      <c r="K29" s="254">
        <v>0</v>
      </c>
      <c r="L29" s="253">
        <v>0</v>
      </c>
      <c r="M29" s="253">
        <v>0</v>
      </c>
      <c r="N29" s="253">
        <v>0</v>
      </c>
      <c r="O29" s="253">
        <v>0</v>
      </c>
      <c r="P29" s="253">
        <v>0</v>
      </c>
      <c r="Q29" s="253">
        <v>0</v>
      </c>
      <c r="R29" s="242"/>
    </row>
    <row r="30" spans="1:18" ht="169.5" customHeight="1">
      <c r="A30" s="317" t="s">
        <v>35</v>
      </c>
      <c r="B30" s="253">
        <v>177175.12357</v>
      </c>
      <c r="C30" s="253">
        <v>714.40656999999999</v>
      </c>
      <c r="D30" s="253">
        <v>0</v>
      </c>
      <c r="E30" s="253">
        <v>0</v>
      </c>
      <c r="F30" s="253">
        <v>0</v>
      </c>
      <c r="G30" s="253">
        <v>0</v>
      </c>
      <c r="H30" s="253">
        <v>2264.55575</v>
      </c>
      <c r="I30" s="253">
        <v>180154.08588999999</v>
      </c>
      <c r="J30" s="253">
        <v>0</v>
      </c>
      <c r="K30" s="253">
        <v>0</v>
      </c>
      <c r="L30" s="253">
        <v>0</v>
      </c>
      <c r="M30" s="253">
        <v>0</v>
      </c>
      <c r="N30" s="253">
        <v>0</v>
      </c>
      <c r="O30" s="253">
        <v>0</v>
      </c>
      <c r="P30" s="253">
        <v>0</v>
      </c>
      <c r="Q30" s="253">
        <v>0</v>
      </c>
      <c r="R30" s="242"/>
    </row>
    <row r="31" spans="1:18" ht="164.25" customHeight="1">
      <c r="A31" s="317" t="s">
        <v>36</v>
      </c>
      <c r="B31" s="253">
        <v>963086.20492999989</v>
      </c>
      <c r="C31" s="253">
        <v>17862.82807</v>
      </c>
      <c r="D31" s="253">
        <v>2029.51196</v>
      </c>
      <c r="E31" s="253">
        <v>0</v>
      </c>
      <c r="F31" s="253">
        <v>4591.0607</v>
      </c>
      <c r="G31" s="253">
        <v>104.75151</v>
      </c>
      <c r="H31" s="253">
        <v>9496.9749800000009</v>
      </c>
      <c r="I31" s="253">
        <v>997171.33215000003</v>
      </c>
      <c r="J31" s="253">
        <v>1319022.3988900001</v>
      </c>
      <c r="K31" s="253">
        <v>4095.5968900000003</v>
      </c>
      <c r="L31" s="253">
        <v>1070.34727</v>
      </c>
      <c r="M31" s="253">
        <v>0</v>
      </c>
      <c r="N31" s="253">
        <v>8546.2447400000001</v>
      </c>
      <c r="O31" s="253">
        <v>559.72082999999998</v>
      </c>
      <c r="P31" s="253">
        <v>17220.38654</v>
      </c>
      <c r="Q31" s="253">
        <v>1350514.6951600001</v>
      </c>
      <c r="R31" s="242"/>
    </row>
    <row r="32" spans="1:18" ht="164.25" customHeight="1">
      <c r="A32" s="317" t="s">
        <v>37</v>
      </c>
      <c r="B32" s="253">
        <v>0</v>
      </c>
      <c r="C32" s="253">
        <v>0</v>
      </c>
      <c r="D32" s="253">
        <v>0</v>
      </c>
      <c r="E32" s="253">
        <v>0</v>
      </c>
      <c r="F32" s="253">
        <v>0</v>
      </c>
      <c r="G32" s="253">
        <v>0</v>
      </c>
      <c r="H32" s="253">
        <v>0</v>
      </c>
      <c r="I32" s="253">
        <v>0</v>
      </c>
      <c r="J32" s="253">
        <v>1716.97659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0</v>
      </c>
      <c r="Q32" s="253">
        <v>1716.97659</v>
      </c>
      <c r="R32" s="242"/>
    </row>
    <row r="33" spans="1:18" ht="164.25" customHeight="1">
      <c r="A33" s="317" t="s">
        <v>277</v>
      </c>
      <c r="B33" s="253">
        <v>0</v>
      </c>
      <c r="C33" s="253">
        <v>0</v>
      </c>
      <c r="D33" s="253">
        <v>0</v>
      </c>
      <c r="E33" s="253">
        <v>0</v>
      </c>
      <c r="F33" s="253">
        <v>0</v>
      </c>
      <c r="G33" s="253">
        <v>0</v>
      </c>
      <c r="H33" s="253">
        <v>0</v>
      </c>
      <c r="I33" s="253">
        <v>0</v>
      </c>
      <c r="J33" s="253">
        <v>19782.889920000001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  <c r="P33" s="253">
        <v>0</v>
      </c>
      <c r="Q33" s="253">
        <v>19782.889920000001</v>
      </c>
      <c r="R33" s="242"/>
    </row>
    <row r="34" spans="1:18" ht="164.25" customHeight="1">
      <c r="A34" s="317" t="s">
        <v>39</v>
      </c>
      <c r="B34" s="253">
        <v>0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0</v>
      </c>
      <c r="J34" s="253">
        <v>0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0</v>
      </c>
      <c r="R34" s="242"/>
    </row>
    <row r="35" spans="1:18" ht="164.25" customHeight="1">
      <c r="A35" s="317" t="s">
        <v>40</v>
      </c>
      <c r="B35" s="253">
        <v>0</v>
      </c>
      <c r="C35" s="253">
        <v>0</v>
      </c>
      <c r="D35" s="253">
        <v>0</v>
      </c>
      <c r="E35" s="253">
        <v>0</v>
      </c>
      <c r="F35" s="253">
        <v>0</v>
      </c>
      <c r="G35" s="253">
        <v>0</v>
      </c>
      <c r="H35" s="253">
        <v>0</v>
      </c>
      <c r="I35" s="253">
        <v>0</v>
      </c>
      <c r="J35" s="253">
        <v>0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0</v>
      </c>
      <c r="R35" s="242"/>
    </row>
    <row r="36" spans="1:18" ht="164.25" customHeight="1">
      <c r="A36" s="317" t="s">
        <v>41</v>
      </c>
      <c r="B36" s="253">
        <v>0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s="180" customFormat="1" ht="83.25" customHeight="1">
      <c r="A37" s="318" t="s">
        <v>255</v>
      </c>
      <c r="B37" s="319">
        <f t="shared" ref="B37:P37" si="0">SUM(B10:B36)</f>
        <v>3632957.0456499998</v>
      </c>
      <c r="C37" s="319">
        <f t="shared" si="0"/>
        <v>96604.626779999991</v>
      </c>
      <c r="D37" s="319">
        <f t="shared" si="0"/>
        <v>16089.920680000001</v>
      </c>
      <c r="E37" s="319">
        <f t="shared" si="0"/>
        <v>1109.0582199999999</v>
      </c>
      <c r="F37" s="319">
        <f t="shared" si="0"/>
        <v>16782.862399999998</v>
      </c>
      <c r="G37" s="319">
        <f t="shared" si="0"/>
        <v>1166.15744</v>
      </c>
      <c r="H37" s="319">
        <f t="shared" si="0"/>
        <v>19806.159149999999</v>
      </c>
      <c r="I37" s="319">
        <f t="shared" si="0"/>
        <v>3784515.8303199997</v>
      </c>
      <c r="J37" s="319">
        <f t="shared" si="0"/>
        <v>5987085.12206</v>
      </c>
      <c r="K37" s="319">
        <f t="shared" si="0"/>
        <v>48544.999510000001</v>
      </c>
      <c r="L37" s="319">
        <f t="shared" si="0"/>
        <v>32366.595690000002</v>
      </c>
      <c r="M37" s="319">
        <f t="shared" si="0"/>
        <v>899.79926000000012</v>
      </c>
      <c r="N37" s="319">
        <f t="shared" si="0"/>
        <v>22510.04909</v>
      </c>
      <c r="O37" s="319">
        <f t="shared" si="0"/>
        <v>1863.01692</v>
      </c>
      <c r="P37" s="319">
        <f t="shared" si="0"/>
        <v>36440.356180000002</v>
      </c>
      <c r="Q37" s="319">
        <f>SUM(Q10:Q36)</f>
        <v>6129709.9387100004</v>
      </c>
      <c r="R37" s="257"/>
    </row>
    <row r="38" spans="1:18" ht="27.75" customHeight="1" thickBot="1">
      <c r="A38" s="227"/>
      <c r="B38" s="228"/>
      <c r="C38" s="320"/>
      <c r="D38" s="229"/>
      <c r="E38" s="229"/>
      <c r="F38" s="229"/>
      <c r="G38" s="229"/>
      <c r="H38" s="229"/>
      <c r="I38" s="229"/>
      <c r="J38" s="229"/>
      <c r="K38" s="229"/>
      <c r="L38" s="228"/>
      <c r="M38" s="228"/>
      <c r="N38" s="228"/>
      <c r="O38" s="228"/>
      <c r="P38" s="228"/>
      <c r="Q38" s="228"/>
      <c r="R38" s="242"/>
    </row>
    <row r="39" spans="1:18" ht="51.75" customHeight="1" thickTop="1">
      <c r="A39" s="239" t="s">
        <v>264</v>
      </c>
      <c r="B39" s="70"/>
      <c r="C39" s="264"/>
      <c r="D39" s="191"/>
      <c r="E39" s="191"/>
      <c r="F39" s="191"/>
      <c r="G39" s="191"/>
      <c r="H39" s="191"/>
      <c r="I39" s="191"/>
      <c r="J39" s="191"/>
      <c r="K39" s="191"/>
      <c r="L39" s="192"/>
      <c r="M39" s="192"/>
      <c r="N39" s="114"/>
      <c r="O39" s="114"/>
      <c r="P39" s="114"/>
      <c r="Q39" s="114"/>
    </row>
    <row r="40" spans="1:18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8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8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8" ht="13.5" customHeight="1">
      <c r="A43" s="164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8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8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8" ht="13.5" customHeight="1">
      <c r="A46" s="168"/>
      <c r="B46" s="235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8" ht="13.5" customHeight="1">
      <c r="A47" s="164"/>
      <c r="B47" s="235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8" ht="13.5" customHeight="1">
      <c r="A48" s="164"/>
      <c r="B48" s="235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235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235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235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235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13.5" customHeight="1">
      <c r="A56" s="168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13.5" customHeight="1">
      <c r="A57" s="164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13.5" customHeight="1">
      <c r="A58" s="164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13.5" customHeight="1">
      <c r="A59" s="164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13.5" customHeight="1">
      <c r="A60" s="164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13.5" customHeight="1">
      <c r="A61" s="168"/>
      <c r="B61" s="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34"/>
      <c r="N61" s="114"/>
      <c r="O61" s="114"/>
      <c r="P61" s="114"/>
      <c r="Q61" s="114"/>
    </row>
    <row r="62" spans="1:17" ht="13.5" customHeight="1">
      <c r="A62" s="164"/>
      <c r="B62" s="67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34"/>
      <c r="N62" s="114"/>
      <c r="O62" s="114"/>
      <c r="P62" s="114"/>
      <c r="Q62" s="114"/>
    </row>
    <row r="63" spans="1:17" ht="13.5" customHeight="1">
      <c r="A63" s="164"/>
      <c r="B63" s="67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34"/>
      <c r="N63" s="114"/>
      <c r="O63" s="114"/>
      <c r="P63" s="114"/>
      <c r="Q63" s="114"/>
    </row>
    <row r="64" spans="1:17" ht="13.5" customHeight="1">
      <c r="A64" s="164"/>
      <c r="B64" s="67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34"/>
      <c r="N64" s="114"/>
      <c r="O64" s="114"/>
      <c r="P64" s="114"/>
      <c r="Q64" s="114"/>
    </row>
    <row r="65" spans="1:17" ht="9" customHeight="1">
      <c r="A65" s="166"/>
      <c r="B65" s="67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34"/>
      <c r="N65" s="114"/>
      <c r="O65" s="114"/>
      <c r="P65" s="114"/>
      <c r="Q65" s="114"/>
    </row>
    <row r="66" spans="1:17" ht="9" customHeight="1">
      <c r="A66" s="166"/>
      <c r="B66" s="67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34"/>
      <c r="N66" s="114"/>
      <c r="O66" s="114"/>
      <c r="P66" s="114"/>
      <c r="Q66" s="114"/>
    </row>
    <row r="67" spans="1:17" ht="9" customHeight="1">
      <c r="A67" s="166"/>
      <c r="B67" s="67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34"/>
      <c r="N67" s="114"/>
      <c r="O67" s="114"/>
      <c r="P67" s="114"/>
      <c r="Q67" s="114"/>
    </row>
    <row r="68" spans="1:17" ht="9" customHeight="1">
      <c r="A68" s="166"/>
      <c r="B68" s="67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34"/>
      <c r="N68" s="114"/>
      <c r="O68" s="114"/>
      <c r="P68" s="114"/>
      <c r="Q68" s="114"/>
    </row>
    <row r="69" spans="1:17" ht="9" customHeight="1">
      <c r="A69" s="167"/>
      <c r="B69" s="67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34"/>
      <c r="N69" s="114"/>
      <c r="O69" s="114"/>
      <c r="P69" s="114"/>
      <c r="Q69" s="114"/>
    </row>
    <row r="70" spans="1:17" ht="9" customHeight="1">
      <c r="A70" s="167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8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6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8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 ht="9" customHeight="1">
      <c r="A79" s="164"/>
      <c r="C79" s="265"/>
      <c r="D79" s="135"/>
      <c r="E79" s="135"/>
      <c r="F79" s="135"/>
      <c r="G79" s="135"/>
      <c r="H79" s="135"/>
      <c r="I79" s="135"/>
      <c r="J79" s="135"/>
      <c r="K79" s="135"/>
      <c r="L79" s="135"/>
      <c r="M79" s="114"/>
      <c r="N79" s="114"/>
      <c r="O79" s="114"/>
      <c r="P79" s="114"/>
      <c r="Q79" s="114"/>
    </row>
    <row r="80" spans="1:17" ht="9" customHeight="1">
      <c r="A80" s="164"/>
      <c r="C80" s="265"/>
      <c r="D80" s="135"/>
      <c r="E80" s="135"/>
      <c r="F80" s="135"/>
      <c r="G80" s="135"/>
      <c r="H80" s="135"/>
      <c r="I80" s="135"/>
      <c r="J80" s="135"/>
      <c r="K80" s="135"/>
      <c r="L80" s="135"/>
      <c r="M80" s="114"/>
      <c r="N80" s="114"/>
      <c r="O80" s="114"/>
      <c r="P80" s="114"/>
      <c r="Q80" s="114"/>
    </row>
    <row r="81" spans="1:17" ht="9" customHeight="1">
      <c r="A81" s="164"/>
      <c r="C81" s="265"/>
      <c r="D81" s="135"/>
      <c r="E81" s="135"/>
      <c r="F81" s="135"/>
      <c r="G81" s="135"/>
      <c r="H81" s="135"/>
      <c r="I81" s="135"/>
      <c r="J81" s="135"/>
      <c r="K81" s="135"/>
      <c r="L81" s="135"/>
      <c r="M81" s="114"/>
      <c r="N81" s="114"/>
      <c r="O81" s="114"/>
      <c r="P81" s="114"/>
      <c r="Q81" s="114"/>
    </row>
    <row r="82" spans="1:17" ht="9" customHeight="1">
      <c r="A82" s="166"/>
      <c r="C82" s="265"/>
      <c r="D82" s="135"/>
      <c r="E82" s="135"/>
      <c r="F82" s="135"/>
      <c r="G82" s="135"/>
      <c r="H82" s="135"/>
      <c r="I82" s="135"/>
      <c r="J82" s="135"/>
      <c r="K82" s="135"/>
      <c r="L82" s="135"/>
      <c r="M82" s="114"/>
      <c r="N82" s="114"/>
      <c r="O82" s="114"/>
      <c r="P82" s="114"/>
      <c r="Q82" s="114"/>
    </row>
    <row r="83" spans="1:17" ht="9" customHeight="1">
      <c r="A83" s="168"/>
      <c r="C83" s="265"/>
      <c r="D83" s="135"/>
      <c r="E83" s="135"/>
      <c r="F83" s="135"/>
      <c r="G83" s="135"/>
      <c r="H83" s="135"/>
      <c r="I83" s="135"/>
      <c r="J83" s="135"/>
      <c r="K83" s="135"/>
      <c r="L83" s="135"/>
      <c r="M83" s="114"/>
      <c r="N83" s="114"/>
      <c r="O83" s="114"/>
      <c r="P83" s="114"/>
      <c r="Q83" s="114"/>
    </row>
    <row r="84" spans="1:17" ht="9" customHeight="1">
      <c r="A84" s="164"/>
      <c r="C84" s="265"/>
      <c r="D84" s="135"/>
      <c r="E84" s="135"/>
      <c r="F84" s="135"/>
      <c r="G84" s="135"/>
      <c r="H84" s="135"/>
      <c r="I84" s="135"/>
      <c r="J84" s="135"/>
      <c r="K84" s="135"/>
      <c r="L84" s="135"/>
      <c r="M84" s="114"/>
      <c r="N84" s="114"/>
      <c r="O84" s="114"/>
      <c r="P84" s="114"/>
      <c r="Q84" s="114"/>
    </row>
    <row r="85" spans="1:17" ht="9" customHeight="1">
      <c r="A85" s="164"/>
      <c r="C85" s="265"/>
      <c r="D85" s="135"/>
      <c r="E85" s="135"/>
      <c r="F85" s="135"/>
      <c r="G85" s="135"/>
      <c r="H85" s="135"/>
      <c r="I85" s="135"/>
      <c r="J85" s="135"/>
      <c r="K85" s="135"/>
      <c r="L85" s="135"/>
      <c r="M85" s="114"/>
      <c r="N85" s="114"/>
      <c r="O85" s="114"/>
      <c r="P85" s="114"/>
      <c r="Q85" s="114"/>
    </row>
    <row r="86" spans="1:17" ht="9" customHeight="1">
      <c r="A86" s="164"/>
      <c r="C86" s="265"/>
      <c r="D86" s="135"/>
      <c r="E86" s="135"/>
      <c r="F86" s="135"/>
      <c r="G86" s="135"/>
      <c r="H86" s="135"/>
      <c r="I86" s="135"/>
      <c r="J86" s="135"/>
      <c r="K86" s="135"/>
      <c r="L86" s="135"/>
      <c r="M86" s="114"/>
      <c r="N86" s="114"/>
      <c r="O86" s="114"/>
      <c r="P86" s="114"/>
      <c r="Q86" s="114"/>
    </row>
    <row r="87" spans="1:17" ht="9" customHeight="1">
      <c r="A87" s="164"/>
      <c r="C87" s="265"/>
      <c r="D87" s="135"/>
      <c r="E87" s="135"/>
      <c r="F87" s="135"/>
      <c r="G87" s="135"/>
      <c r="H87" s="135"/>
      <c r="I87" s="135"/>
      <c r="J87" s="135"/>
      <c r="K87" s="135"/>
      <c r="L87" s="135"/>
      <c r="M87" s="114"/>
      <c r="N87" s="114"/>
      <c r="O87" s="114"/>
      <c r="P87" s="114"/>
      <c r="Q87" s="114"/>
    </row>
    <row r="88" spans="1:17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7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7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7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7">
      <c r="A92" s="166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7">
      <c r="A93" s="168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7">
      <c r="A94" s="164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7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7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4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4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4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4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4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8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4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4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4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69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69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69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69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69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69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69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69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69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  <c r="C120" s="266"/>
      <c r="D120" s="67"/>
      <c r="E120" s="67"/>
      <c r="F120" s="67"/>
      <c r="G120" s="67"/>
      <c r="H120" s="67"/>
      <c r="I120" s="67"/>
      <c r="J120" s="67"/>
      <c r="K120" s="67"/>
      <c r="L120" s="67"/>
    </row>
    <row r="121" spans="1:12">
      <c r="A121" s="170"/>
      <c r="C121" s="266"/>
      <c r="D121" s="67"/>
      <c r="E121" s="67"/>
      <c r="F121" s="67"/>
      <c r="G121" s="67"/>
      <c r="H121" s="67"/>
      <c r="I121" s="67"/>
      <c r="J121" s="67"/>
      <c r="K121" s="67"/>
      <c r="L121" s="67"/>
    </row>
    <row r="122" spans="1:12">
      <c r="A122" s="170"/>
      <c r="C122" s="266"/>
      <c r="D122" s="67"/>
      <c r="E122" s="67"/>
      <c r="F122" s="67"/>
      <c r="G122" s="67"/>
      <c r="H122" s="67"/>
      <c r="I122" s="67"/>
      <c r="J122" s="67"/>
      <c r="K122" s="67"/>
      <c r="L122" s="67"/>
    </row>
    <row r="123" spans="1:12">
      <c r="A123" s="170"/>
      <c r="C123" s="266"/>
      <c r="D123" s="67"/>
      <c r="E123" s="67"/>
      <c r="F123" s="67"/>
      <c r="G123" s="67"/>
      <c r="H123" s="67"/>
      <c r="I123" s="67"/>
      <c r="J123" s="67"/>
      <c r="K123" s="67"/>
      <c r="L123" s="67"/>
    </row>
    <row r="124" spans="1:12">
      <c r="A124" s="170"/>
      <c r="C124" s="266"/>
      <c r="D124" s="67"/>
      <c r="E124" s="67"/>
      <c r="F124" s="67"/>
      <c r="G124" s="67"/>
      <c r="H124" s="67"/>
      <c r="I124" s="67"/>
      <c r="J124" s="67"/>
      <c r="K124" s="67"/>
      <c r="L124" s="67"/>
    </row>
    <row r="125" spans="1:12">
      <c r="A125" s="170"/>
      <c r="C125" s="266"/>
      <c r="D125" s="67"/>
      <c r="E125" s="67"/>
      <c r="F125" s="67"/>
      <c r="G125" s="67"/>
      <c r="H125" s="67"/>
      <c r="I125" s="67"/>
      <c r="J125" s="67"/>
      <c r="K125" s="67"/>
      <c r="L125" s="67"/>
    </row>
    <row r="126" spans="1:12">
      <c r="A126" s="170"/>
      <c r="C126" s="266"/>
      <c r="D126" s="67"/>
      <c r="E126" s="67"/>
      <c r="F126" s="67"/>
      <c r="G126" s="67"/>
      <c r="H126" s="67"/>
      <c r="I126" s="67"/>
      <c r="J126" s="67"/>
      <c r="K126" s="67"/>
      <c r="L126" s="67"/>
    </row>
    <row r="127" spans="1:12">
      <c r="A127" s="170"/>
      <c r="C127" s="266"/>
      <c r="D127" s="67"/>
      <c r="E127" s="67"/>
      <c r="F127" s="67"/>
      <c r="G127" s="67"/>
      <c r="H127" s="67"/>
      <c r="I127" s="67"/>
      <c r="J127" s="67"/>
      <c r="K127" s="67"/>
      <c r="L127" s="67"/>
    </row>
    <row r="128" spans="1:12">
      <c r="A128" s="170"/>
      <c r="C128" s="266"/>
      <c r="D128" s="67"/>
      <c r="E128" s="67"/>
      <c r="F128" s="67"/>
      <c r="G128" s="67"/>
      <c r="H128" s="67"/>
      <c r="I128" s="67"/>
      <c r="J128" s="67"/>
      <c r="K128" s="67"/>
      <c r="L128" s="67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  <row r="654" spans="1:1">
      <c r="A654" s="66"/>
    </row>
    <row r="655" spans="1:1">
      <c r="A655" s="66"/>
    </row>
    <row r="656" spans="1:1">
      <c r="A656" s="66"/>
    </row>
    <row r="657" spans="1:1">
      <c r="A657" s="66"/>
    </row>
    <row r="658" spans="1:1">
      <c r="A658" s="66"/>
    </row>
    <row r="659" spans="1:1">
      <c r="A659" s="66"/>
    </row>
    <row r="660" spans="1:1">
      <c r="A660" s="66"/>
    </row>
    <row r="661" spans="1:1">
      <c r="A661" s="66"/>
    </row>
    <row r="662" spans="1:1">
      <c r="A662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Z662"/>
  <sheetViews>
    <sheetView topLeftCell="A2" zoomScale="15" workbookViewId="0">
      <selection activeCell="F17" sqref="F17"/>
    </sheetView>
  </sheetViews>
  <sheetFormatPr defaultRowHeight="60"/>
  <cols>
    <col min="1" max="1" width="143.5703125" style="69" customWidth="1"/>
    <col min="2" max="2" width="53.7109375" style="42" customWidth="1"/>
    <col min="3" max="3" width="53.7109375" style="239" customWidth="1"/>
    <col min="4" max="17" width="53.7109375" style="42" customWidth="1"/>
    <col min="18" max="18" width="6.5703125" style="240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45.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75" customHeight="1">
      <c r="A3" s="697" t="s">
        <v>282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63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>
      <c r="A6" s="310"/>
      <c r="B6" s="311"/>
      <c r="C6" s="312"/>
      <c r="D6" s="311"/>
      <c r="E6" s="311"/>
      <c r="F6" s="311"/>
      <c r="G6" s="311"/>
      <c r="H6" s="311"/>
      <c r="I6" s="311"/>
      <c r="J6" s="311"/>
      <c r="K6" s="311"/>
      <c r="L6" s="311"/>
      <c r="M6" s="311"/>
      <c r="N6" s="311"/>
      <c r="O6" s="311"/>
      <c r="P6" s="311"/>
      <c r="Q6" s="311"/>
    </row>
    <row r="7" spans="1:26" ht="54" customHeight="1">
      <c r="A7" s="313"/>
      <c r="B7" s="314"/>
      <c r="C7" s="315"/>
      <c r="D7" s="316"/>
      <c r="E7" s="316"/>
      <c r="F7" s="314"/>
      <c r="G7" s="314"/>
      <c r="H7" s="314"/>
      <c r="I7" s="314"/>
      <c r="J7" s="314"/>
      <c r="K7" s="316"/>
      <c r="L7" s="314"/>
      <c r="M7" s="314"/>
      <c r="N7" s="316"/>
      <c r="O7" s="316"/>
      <c r="P7" s="314"/>
      <c r="Q7" s="316"/>
      <c r="R7" s="242"/>
    </row>
    <row r="8" spans="1:26" s="244" customFormat="1" ht="92.25" customHeight="1">
      <c r="A8" s="243"/>
      <c r="B8" s="702" t="s">
        <v>68</v>
      </c>
      <c r="C8" s="702"/>
      <c r="D8" s="702"/>
      <c r="E8" s="702"/>
      <c r="F8" s="702"/>
      <c r="G8" s="702"/>
      <c r="H8" s="702"/>
      <c r="I8" s="702"/>
      <c r="J8" s="702" t="s">
        <v>198</v>
      </c>
      <c r="K8" s="702"/>
      <c r="L8" s="702"/>
      <c r="M8" s="702"/>
      <c r="N8" s="702"/>
      <c r="O8" s="702"/>
      <c r="P8" s="702"/>
      <c r="Q8" s="702"/>
      <c r="R8" s="242"/>
      <c r="Y8" s="244">
        <v>1</v>
      </c>
      <c r="Z8" s="244">
        <v>1</v>
      </c>
    </row>
    <row r="9" spans="1:26" s="251" customFormat="1" ht="222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4.25" customHeight="1">
      <c r="A10" s="317" t="s">
        <v>16</v>
      </c>
      <c r="B10" s="253">
        <v>219.01992999999999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406.42613</v>
      </c>
      <c r="I10" s="253">
        <v>625.4460600000001</v>
      </c>
      <c r="J10" s="253">
        <v>12061494.25554</v>
      </c>
      <c r="K10" s="253">
        <v>241227.57178</v>
      </c>
      <c r="L10" s="253">
        <v>29257.863670000002</v>
      </c>
      <c r="M10" s="253">
        <v>31042.172180000001</v>
      </c>
      <c r="N10" s="253">
        <v>11871.276589999999</v>
      </c>
      <c r="O10" s="253">
        <v>7456.0582000000004</v>
      </c>
      <c r="P10" s="253">
        <v>7749973.0759499995</v>
      </c>
      <c r="Q10" s="253">
        <v>20132322.273910001</v>
      </c>
      <c r="R10" s="242"/>
    </row>
    <row r="11" spans="1:26" ht="164.25" customHeight="1">
      <c r="A11" s="317" t="s">
        <v>17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43477.309460000004</v>
      </c>
      <c r="K11" s="253">
        <v>1015.28</v>
      </c>
      <c r="L11" s="253">
        <v>0.28499999999999998</v>
      </c>
      <c r="M11" s="253">
        <v>0</v>
      </c>
      <c r="N11" s="253">
        <v>1533.79701</v>
      </c>
      <c r="O11" s="253">
        <v>0</v>
      </c>
      <c r="P11" s="253">
        <v>93169.133260000002</v>
      </c>
      <c r="Q11" s="253">
        <v>139195.80473</v>
      </c>
      <c r="R11" s="242"/>
    </row>
    <row r="12" spans="1:26" ht="164.25" customHeight="1">
      <c r="A12" s="317" t="s">
        <v>18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60249.064090000007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2136.4659999999999</v>
      </c>
      <c r="Q12" s="253">
        <v>62385.53009</v>
      </c>
      <c r="R12" s="242"/>
    </row>
    <row r="13" spans="1:26" ht="164.25" customHeight="1">
      <c r="A13" s="317" t="s">
        <v>19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374447.19633000001</v>
      </c>
      <c r="K13" s="253">
        <v>4708.3048200000003</v>
      </c>
      <c r="L13" s="253">
        <v>0</v>
      </c>
      <c r="M13" s="253">
        <v>0</v>
      </c>
      <c r="N13" s="253">
        <v>0</v>
      </c>
      <c r="O13" s="253">
        <v>0</v>
      </c>
      <c r="P13" s="253">
        <v>419.79381000000001</v>
      </c>
      <c r="Q13" s="253">
        <v>379575.29495999997</v>
      </c>
      <c r="R13" s="242"/>
    </row>
    <row r="14" spans="1:26" ht="164.25" customHeight="1">
      <c r="A14" s="317" t="s">
        <v>20</v>
      </c>
      <c r="B14" s="253">
        <v>96616.351670000004</v>
      </c>
      <c r="C14" s="253">
        <v>64.356830000000002</v>
      </c>
      <c r="D14" s="253">
        <v>186.79285000000002</v>
      </c>
      <c r="E14" s="253">
        <v>0</v>
      </c>
      <c r="F14" s="253">
        <v>216.03982999999999</v>
      </c>
      <c r="G14" s="253">
        <v>0</v>
      </c>
      <c r="H14" s="253">
        <v>0</v>
      </c>
      <c r="I14" s="253">
        <v>97083.54118</v>
      </c>
      <c r="J14" s="253">
        <v>11223200.07619</v>
      </c>
      <c r="K14" s="253">
        <v>36905.767399999997</v>
      </c>
      <c r="L14" s="253">
        <v>44529.698100000001</v>
      </c>
      <c r="M14" s="253">
        <v>1848.3101799999999</v>
      </c>
      <c r="N14" s="253">
        <v>83454.28314</v>
      </c>
      <c r="O14" s="253">
        <v>6926.6724400000003</v>
      </c>
      <c r="P14" s="253">
        <v>0</v>
      </c>
      <c r="Q14" s="253">
        <v>11396864.80745</v>
      </c>
      <c r="R14" s="242"/>
    </row>
    <row r="15" spans="1:26" ht="164.25" customHeight="1">
      <c r="A15" s="317" t="s">
        <v>21</v>
      </c>
      <c r="B15" s="253">
        <v>2927.6777099999999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2927.6777099999999</v>
      </c>
      <c r="J15" s="253">
        <v>3013.5472799999998</v>
      </c>
      <c r="K15" s="253">
        <v>331933.75261000003</v>
      </c>
      <c r="L15" s="253">
        <v>0</v>
      </c>
      <c r="M15" s="253">
        <v>696.17979000000003</v>
      </c>
      <c r="N15" s="253">
        <v>0</v>
      </c>
      <c r="O15" s="253">
        <v>802.94785000000002</v>
      </c>
      <c r="P15" s="253">
        <v>0</v>
      </c>
      <c r="Q15" s="253">
        <v>336446.42752999999</v>
      </c>
      <c r="R15" s="242"/>
    </row>
    <row r="16" spans="1:26" ht="164.25" customHeight="1">
      <c r="A16" s="317" t="s">
        <v>279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20018.038230000002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20018.038230000002</v>
      </c>
      <c r="R16" s="242"/>
    </row>
    <row r="17" spans="1:18" ht="164.25" customHeight="1">
      <c r="A17" s="317" t="s">
        <v>22</v>
      </c>
      <c r="B17" s="253">
        <v>333578.71367999999</v>
      </c>
      <c r="C17" s="253">
        <v>1006.5263</v>
      </c>
      <c r="D17" s="253">
        <v>2725.6113</v>
      </c>
      <c r="E17" s="253">
        <v>178</v>
      </c>
      <c r="F17" s="253">
        <v>7830.69787</v>
      </c>
      <c r="G17" s="253">
        <v>18.29823</v>
      </c>
      <c r="H17" s="253">
        <v>21667.949789999999</v>
      </c>
      <c r="I17" s="253">
        <v>367005.79717000003</v>
      </c>
      <c r="J17" s="253">
        <v>5411930.9397399994</v>
      </c>
      <c r="K17" s="253">
        <v>19456.843120000001</v>
      </c>
      <c r="L17" s="253">
        <v>27457.895059999999</v>
      </c>
      <c r="M17" s="253">
        <v>1573.89771</v>
      </c>
      <c r="N17" s="253">
        <v>75938.602540000007</v>
      </c>
      <c r="O17" s="253">
        <v>9281.4825000000001</v>
      </c>
      <c r="P17" s="253">
        <v>118353.65366</v>
      </c>
      <c r="Q17" s="253">
        <v>5663993.3143299995</v>
      </c>
      <c r="R17" s="242"/>
    </row>
    <row r="18" spans="1:18" ht="164.25" customHeight="1">
      <c r="A18" s="317" t="s">
        <v>23</v>
      </c>
      <c r="B18" s="253">
        <v>168201.98485000001</v>
      </c>
      <c r="C18" s="253">
        <v>748.46741000000009</v>
      </c>
      <c r="D18" s="253">
        <v>787.11310000000003</v>
      </c>
      <c r="E18" s="253">
        <v>0</v>
      </c>
      <c r="F18" s="253">
        <v>1998.1746699999999</v>
      </c>
      <c r="G18" s="253">
        <v>105.37406</v>
      </c>
      <c r="H18" s="253">
        <v>2320.1777599999996</v>
      </c>
      <c r="I18" s="253">
        <v>174161.29184999998</v>
      </c>
      <c r="J18" s="253">
        <v>7541347.4247200005</v>
      </c>
      <c r="K18" s="253">
        <v>10920.49891</v>
      </c>
      <c r="L18" s="253">
        <v>53578.848180000001</v>
      </c>
      <c r="M18" s="253">
        <v>976.43471999999997</v>
      </c>
      <c r="N18" s="253">
        <v>31250.576100000002</v>
      </c>
      <c r="O18" s="253">
        <v>1005.2656500000001</v>
      </c>
      <c r="P18" s="253">
        <v>20218.477780000001</v>
      </c>
      <c r="Q18" s="253">
        <v>7659297.5260600001</v>
      </c>
      <c r="R18" s="242"/>
    </row>
    <row r="19" spans="1:18" ht="164.25" customHeight="1">
      <c r="A19" s="317" t="s">
        <v>24</v>
      </c>
      <c r="B19" s="253">
        <v>97450.685469999997</v>
      </c>
      <c r="C19" s="253">
        <v>468.01096000000001</v>
      </c>
      <c r="D19" s="253">
        <v>183.84917000000002</v>
      </c>
      <c r="E19" s="253">
        <v>0</v>
      </c>
      <c r="F19" s="253">
        <v>318.76096000000001</v>
      </c>
      <c r="G19" s="253">
        <v>38.173769999999998</v>
      </c>
      <c r="H19" s="253">
        <v>2771.2440000000001</v>
      </c>
      <c r="I19" s="253">
        <v>101230.72433</v>
      </c>
      <c r="J19" s="253">
        <v>2075407.2183099999</v>
      </c>
      <c r="K19" s="253">
        <v>16679.65481</v>
      </c>
      <c r="L19" s="253">
        <v>9654.1079399999999</v>
      </c>
      <c r="M19" s="253">
        <v>117.63163</v>
      </c>
      <c r="N19" s="253">
        <v>23179.688959999999</v>
      </c>
      <c r="O19" s="253">
        <v>5772.4822100000001</v>
      </c>
      <c r="P19" s="253">
        <v>204018.38518000001</v>
      </c>
      <c r="Q19" s="253">
        <v>2334829.1690400001</v>
      </c>
      <c r="R19" s="242"/>
    </row>
    <row r="20" spans="1:18" ht="164.25" customHeight="1">
      <c r="A20" s="317" t="s">
        <v>25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4.25" customHeight="1">
      <c r="A21" s="317" t="s">
        <v>26</v>
      </c>
      <c r="B21" s="253">
        <v>0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0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64.25" customHeight="1">
      <c r="A22" s="317" t="s">
        <v>27</v>
      </c>
      <c r="B22" s="254">
        <v>0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7" t="s">
        <v>28</v>
      </c>
      <c r="B23" s="254">
        <v>0</v>
      </c>
      <c r="C23" s="254">
        <v>0</v>
      </c>
      <c r="D23" s="254">
        <v>0</v>
      </c>
      <c r="E23" s="254">
        <v>0</v>
      </c>
      <c r="F23" s="254">
        <v>0</v>
      </c>
      <c r="G23" s="254">
        <v>0</v>
      </c>
      <c r="H23" s="254">
        <v>0</v>
      </c>
      <c r="I23" s="254">
        <v>0</v>
      </c>
      <c r="J23" s="254">
        <v>0</v>
      </c>
      <c r="K23" s="254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5" customHeight="1">
      <c r="A24" s="317" t="s">
        <v>29</v>
      </c>
      <c r="B24" s="254">
        <v>12359.259980000001</v>
      </c>
      <c r="C24" s="254">
        <v>0</v>
      </c>
      <c r="D24" s="254">
        <v>53.197180000000003</v>
      </c>
      <c r="E24" s="254">
        <v>0</v>
      </c>
      <c r="F24" s="254">
        <v>185.76916</v>
      </c>
      <c r="G24" s="254">
        <v>0</v>
      </c>
      <c r="H24" s="254">
        <v>0</v>
      </c>
      <c r="I24" s="254">
        <v>12598.22632</v>
      </c>
      <c r="J24" s="254">
        <v>697638.55995999998</v>
      </c>
      <c r="K24" s="254">
        <v>561.46020999999996</v>
      </c>
      <c r="L24" s="253">
        <v>1937.2292399999999</v>
      </c>
      <c r="M24" s="253">
        <v>0</v>
      </c>
      <c r="N24" s="253">
        <v>1631.73001</v>
      </c>
      <c r="O24" s="253">
        <v>2095.6823199999999</v>
      </c>
      <c r="P24" s="253">
        <v>1157.80456</v>
      </c>
      <c r="Q24" s="253">
        <v>705022.46629999997</v>
      </c>
      <c r="R24" s="242"/>
    </row>
    <row r="25" spans="1:18" ht="164.25" customHeight="1">
      <c r="A25" s="317" t="s">
        <v>278</v>
      </c>
      <c r="B25" s="254">
        <v>15696.152840000001</v>
      </c>
      <c r="C25" s="254">
        <v>0</v>
      </c>
      <c r="D25" s="254">
        <v>0</v>
      </c>
      <c r="E25" s="254">
        <v>0</v>
      </c>
      <c r="F25" s="254">
        <v>248.19996</v>
      </c>
      <c r="G25" s="254">
        <v>0</v>
      </c>
      <c r="H25" s="254">
        <v>0</v>
      </c>
      <c r="I25" s="254">
        <v>15944.352800000001</v>
      </c>
      <c r="J25" s="254">
        <v>97262.631280000001</v>
      </c>
      <c r="K25" s="254">
        <v>160.80110000000002</v>
      </c>
      <c r="L25" s="253">
        <v>20.805919999999997</v>
      </c>
      <c r="M25" s="253">
        <v>0</v>
      </c>
      <c r="N25" s="253">
        <v>1063.13318</v>
      </c>
      <c r="O25" s="253">
        <v>750.02664000000004</v>
      </c>
      <c r="P25" s="253">
        <v>861.88473999999997</v>
      </c>
      <c r="Q25" s="253">
        <v>100119.28286000001</v>
      </c>
      <c r="R25" s="242"/>
    </row>
    <row r="26" spans="1:18" ht="164.25" customHeight="1">
      <c r="A26" s="317" t="s">
        <v>31</v>
      </c>
      <c r="B26" s="254">
        <v>22664.192260000003</v>
      </c>
      <c r="C26" s="254">
        <v>105.69333999999999</v>
      </c>
      <c r="D26" s="254">
        <v>183.97377</v>
      </c>
      <c r="E26" s="254">
        <v>0</v>
      </c>
      <c r="F26" s="254">
        <v>93.148479999999992</v>
      </c>
      <c r="G26" s="254">
        <v>0</v>
      </c>
      <c r="H26" s="254">
        <v>0</v>
      </c>
      <c r="I26" s="254">
        <v>23047.007850000002</v>
      </c>
      <c r="J26" s="254">
        <v>101228.09617</v>
      </c>
      <c r="K26" s="254">
        <v>145.86870000000002</v>
      </c>
      <c r="L26" s="253">
        <v>600.44214999999997</v>
      </c>
      <c r="M26" s="253">
        <v>0</v>
      </c>
      <c r="N26" s="253">
        <v>207.5804</v>
      </c>
      <c r="O26" s="253">
        <v>22.280049999999999</v>
      </c>
      <c r="P26" s="253">
        <v>0</v>
      </c>
      <c r="Q26" s="253">
        <v>102204.26746999999</v>
      </c>
      <c r="R26" s="242"/>
    </row>
    <row r="27" spans="1:18" ht="164.25" customHeight="1">
      <c r="A27" s="317" t="s">
        <v>32</v>
      </c>
      <c r="B27" s="254">
        <v>103266.32909999999</v>
      </c>
      <c r="C27" s="254">
        <v>406.18806000000001</v>
      </c>
      <c r="D27" s="254">
        <v>605.83005000000003</v>
      </c>
      <c r="E27" s="254">
        <v>0</v>
      </c>
      <c r="F27" s="254">
        <v>2267.5455400000001</v>
      </c>
      <c r="G27" s="254">
        <v>29.051880000000001</v>
      </c>
      <c r="H27" s="254">
        <v>7481.6834800000006</v>
      </c>
      <c r="I27" s="254">
        <v>114056.62811000001</v>
      </c>
      <c r="J27" s="254">
        <v>3621492.4390500002</v>
      </c>
      <c r="K27" s="254">
        <v>4173.1078200000002</v>
      </c>
      <c r="L27" s="253">
        <v>25115.272219999999</v>
      </c>
      <c r="M27" s="253">
        <v>293.97429999999997</v>
      </c>
      <c r="N27" s="253">
        <v>59601.62328</v>
      </c>
      <c r="O27" s="253">
        <v>918.77873999999997</v>
      </c>
      <c r="P27" s="253">
        <v>699002.46516999998</v>
      </c>
      <c r="Q27" s="253">
        <v>4410597.6605799999</v>
      </c>
      <c r="R27" s="242"/>
    </row>
    <row r="28" spans="1:18" ht="164.25" customHeight="1">
      <c r="A28" s="317" t="s">
        <v>33</v>
      </c>
      <c r="B28" s="254">
        <v>23625.972899999997</v>
      </c>
      <c r="C28" s="254">
        <v>524.39575000000002</v>
      </c>
      <c r="D28" s="254">
        <v>35.940080000000002</v>
      </c>
      <c r="E28" s="254">
        <v>0</v>
      </c>
      <c r="F28" s="254">
        <v>324.40953999999999</v>
      </c>
      <c r="G28" s="254">
        <v>33.14808</v>
      </c>
      <c r="H28" s="254">
        <v>24.459990000000001</v>
      </c>
      <c r="I28" s="254">
        <v>24568.32634</v>
      </c>
      <c r="J28" s="254">
        <v>1272405.3282000001</v>
      </c>
      <c r="K28" s="254">
        <v>1082.05834</v>
      </c>
      <c r="L28" s="253">
        <v>5896.0463099999997</v>
      </c>
      <c r="M28" s="253">
        <v>22.614919999999998</v>
      </c>
      <c r="N28" s="253">
        <v>3536.33356</v>
      </c>
      <c r="O28" s="253">
        <v>183.28704999999999</v>
      </c>
      <c r="P28" s="253">
        <v>1072.85817</v>
      </c>
      <c r="Q28" s="253">
        <v>1284198.5265500001</v>
      </c>
      <c r="R28" s="242"/>
    </row>
    <row r="29" spans="1:18" ht="164.25" customHeight="1">
      <c r="A29" s="317" t="s">
        <v>34</v>
      </c>
      <c r="B29" s="254">
        <v>39170.130770000003</v>
      </c>
      <c r="C29" s="254">
        <v>125.03453999999999</v>
      </c>
      <c r="D29" s="254">
        <v>0</v>
      </c>
      <c r="E29" s="254">
        <v>0</v>
      </c>
      <c r="F29" s="254">
        <v>0</v>
      </c>
      <c r="G29" s="254">
        <v>0</v>
      </c>
      <c r="H29" s="254">
        <v>127.35599000000001</v>
      </c>
      <c r="I29" s="254">
        <v>39422.5213</v>
      </c>
      <c r="J29" s="254">
        <v>1872895.67371</v>
      </c>
      <c r="K29" s="254">
        <v>2003.1543200000001</v>
      </c>
      <c r="L29" s="253">
        <v>5147.5661700000001</v>
      </c>
      <c r="M29" s="253">
        <v>40.3215</v>
      </c>
      <c r="N29" s="253">
        <v>15871.443380000001</v>
      </c>
      <c r="O29" s="253">
        <v>637.77664000000004</v>
      </c>
      <c r="P29" s="253">
        <v>40530.668709999998</v>
      </c>
      <c r="Q29" s="253">
        <v>1937126.6044300001</v>
      </c>
      <c r="R29" s="242"/>
    </row>
    <row r="30" spans="1:18" ht="169.5" customHeight="1">
      <c r="A30" s="317" t="s">
        <v>35</v>
      </c>
      <c r="B30" s="253">
        <v>167524.04843</v>
      </c>
      <c r="C30" s="253">
        <v>534.18831999999998</v>
      </c>
      <c r="D30" s="253">
        <v>985.59582999999998</v>
      </c>
      <c r="E30" s="253">
        <v>0</v>
      </c>
      <c r="F30" s="253">
        <v>2231.4043799999999</v>
      </c>
      <c r="G30" s="253">
        <v>279.49144999999999</v>
      </c>
      <c r="H30" s="253">
        <v>51140.937429999998</v>
      </c>
      <c r="I30" s="253">
        <v>222695.66584</v>
      </c>
      <c r="J30" s="253">
        <v>8239860.8075000001</v>
      </c>
      <c r="K30" s="253">
        <v>327828.80776999996</v>
      </c>
      <c r="L30" s="253">
        <v>47452.851069999997</v>
      </c>
      <c r="M30" s="253">
        <v>16075.98551</v>
      </c>
      <c r="N30" s="253">
        <v>122285.97289</v>
      </c>
      <c r="O30" s="253">
        <v>145163.75495</v>
      </c>
      <c r="P30" s="253">
        <v>1579400.0674700001</v>
      </c>
      <c r="Q30" s="253">
        <v>10478068.247160001</v>
      </c>
      <c r="R30" s="242"/>
    </row>
    <row r="31" spans="1:18" ht="164.25" customHeight="1">
      <c r="A31" s="317" t="s">
        <v>36</v>
      </c>
      <c r="B31" s="253">
        <v>0</v>
      </c>
      <c r="C31" s="253">
        <v>0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5962616.86448</v>
      </c>
      <c r="K31" s="253">
        <v>53017.580929999996</v>
      </c>
      <c r="L31" s="253">
        <v>16143.449199999999</v>
      </c>
      <c r="M31" s="253">
        <v>573.66683999999998</v>
      </c>
      <c r="N31" s="253">
        <v>68346.226439999999</v>
      </c>
      <c r="O31" s="253">
        <v>18637.400510000003</v>
      </c>
      <c r="P31" s="253">
        <v>330683.16311999998</v>
      </c>
      <c r="Q31" s="253">
        <v>6450018.35152</v>
      </c>
      <c r="R31" s="242"/>
    </row>
    <row r="32" spans="1:18" ht="164.25" customHeight="1">
      <c r="A32" s="317" t="s">
        <v>37</v>
      </c>
      <c r="B32" s="253">
        <v>0</v>
      </c>
      <c r="C32" s="253">
        <v>0</v>
      </c>
      <c r="D32" s="253">
        <v>0</v>
      </c>
      <c r="E32" s="253">
        <v>0</v>
      </c>
      <c r="F32" s="253">
        <v>0</v>
      </c>
      <c r="G32" s="253">
        <v>0</v>
      </c>
      <c r="H32" s="253">
        <v>0</v>
      </c>
      <c r="I32" s="253">
        <v>0</v>
      </c>
      <c r="J32" s="253">
        <v>91078.343120000005</v>
      </c>
      <c r="K32" s="253">
        <v>634.27800999999999</v>
      </c>
      <c r="L32" s="253">
        <v>0</v>
      </c>
      <c r="M32" s="253">
        <v>0</v>
      </c>
      <c r="N32" s="253">
        <v>498.91867999999999</v>
      </c>
      <c r="O32" s="253">
        <v>1288.4967900000001</v>
      </c>
      <c r="P32" s="253">
        <v>767.05004000000008</v>
      </c>
      <c r="Q32" s="253">
        <v>94267.086639999994</v>
      </c>
      <c r="R32" s="242"/>
    </row>
    <row r="33" spans="1:18" ht="164.25" customHeight="1">
      <c r="A33" s="317" t="s">
        <v>277</v>
      </c>
      <c r="B33" s="253">
        <v>0</v>
      </c>
      <c r="C33" s="253">
        <v>0</v>
      </c>
      <c r="D33" s="253">
        <v>0</v>
      </c>
      <c r="E33" s="253">
        <v>0</v>
      </c>
      <c r="F33" s="253">
        <v>0</v>
      </c>
      <c r="G33" s="253">
        <v>0</v>
      </c>
      <c r="H33" s="253">
        <v>0</v>
      </c>
      <c r="I33" s="253">
        <v>0</v>
      </c>
      <c r="J33" s="253">
        <v>126916.30173000001</v>
      </c>
      <c r="K33" s="253">
        <v>2597.0424700000003</v>
      </c>
      <c r="L33" s="253">
        <v>0</v>
      </c>
      <c r="M33" s="253">
        <v>0</v>
      </c>
      <c r="N33" s="253">
        <v>2789.8175899999997</v>
      </c>
      <c r="O33" s="253">
        <v>133.77000000000001</v>
      </c>
      <c r="P33" s="253">
        <v>273.62814000000003</v>
      </c>
      <c r="Q33" s="253">
        <v>132710.55993000002</v>
      </c>
      <c r="R33" s="242"/>
    </row>
    <row r="34" spans="1:18" ht="164.25" customHeight="1">
      <c r="A34" s="317" t="s">
        <v>39</v>
      </c>
      <c r="B34" s="253">
        <v>0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0</v>
      </c>
      <c r="J34" s="253">
        <v>1466.7786599999999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1466.7786599999999</v>
      </c>
      <c r="R34" s="242"/>
    </row>
    <row r="35" spans="1:18" ht="164.25" customHeight="1">
      <c r="A35" s="317" t="s">
        <v>40</v>
      </c>
      <c r="B35" s="253">
        <v>12070.11904</v>
      </c>
      <c r="C35" s="253">
        <v>70.030640000000005</v>
      </c>
      <c r="D35" s="253">
        <v>0</v>
      </c>
      <c r="E35" s="253">
        <v>0</v>
      </c>
      <c r="F35" s="253">
        <v>23.33286</v>
      </c>
      <c r="G35" s="253">
        <v>0</v>
      </c>
      <c r="H35" s="253">
        <v>0</v>
      </c>
      <c r="I35" s="253">
        <v>12163.482539999999</v>
      </c>
      <c r="J35" s="253">
        <v>140345.71419999999</v>
      </c>
      <c r="K35" s="253">
        <v>70.030640000000005</v>
      </c>
      <c r="L35" s="253">
        <v>0</v>
      </c>
      <c r="M35" s="253">
        <v>0</v>
      </c>
      <c r="N35" s="253">
        <v>23.33286</v>
      </c>
      <c r="O35" s="253">
        <v>2085.2225400000002</v>
      </c>
      <c r="P35" s="253">
        <v>4776.5116699999999</v>
      </c>
      <c r="Q35" s="253">
        <v>147300.81190999999</v>
      </c>
      <c r="R35" s="242"/>
    </row>
    <row r="36" spans="1:18" ht="164.25" customHeight="1">
      <c r="A36" s="317" t="s">
        <v>41</v>
      </c>
      <c r="B36" s="253">
        <v>41368.561860000002</v>
      </c>
      <c r="C36" s="253">
        <v>0</v>
      </c>
      <c r="D36" s="253">
        <v>0</v>
      </c>
      <c r="E36" s="253">
        <v>0</v>
      </c>
      <c r="F36" s="253">
        <v>34.999989999999997</v>
      </c>
      <c r="G36" s="253">
        <v>0</v>
      </c>
      <c r="H36" s="253">
        <v>0</v>
      </c>
      <c r="I36" s="253">
        <v>41403.561849999998</v>
      </c>
      <c r="J36" s="253">
        <v>349438.76814999996</v>
      </c>
      <c r="K36" s="253">
        <v>3989.43</v>
      </c>
      <c r="L36" s="253">
        <v>1817.0425</v>
      </c>
      <c r="M36" s="253">
        <v>0</v>
      </c>
      <c r="N36" s="253">
        <v>3580.4036000000001</v>
      </c>
      <c r="O36" s="253">
        <v>3582.4226600000002</v>
      </c>
      <c r="P36" s="253">
        <v>2021.2</v>
      </c>
      <c r="Q36" s="253">
        <v>364429.26691000001</v>
      </c>
      <c r="R36" s="242"/>
    </row>
    <row r="37" spans="1:18" s="180" customFormat="1" ht="83.25" customHeight="1">
      <c r="A37" s="318" t="s">
        <v>255</v>
      </c>
      <c r="B37" s="319">
        <f t="shared" ref="B37:O37" si="0">SUM(B10:B36)</f>
        <v>1136739.2004900002</v>
      </c>
      <c r="C37" s="319">
        <f t="shared" si="0"/>
        <v>4052.8921499999997</v>
      </c>
      <c r="D37" s="319">
        <f t="shared" si="0"/>
        <v>5747.903330000001</v>
      </c>
      <c r="E37" s="319">
        <f t="shared" si="0"/>
        <v>178</v>
      </c>
      <c r="F37" s="319">
        <f t="shared" si="0"/>
        <v>15772.48324</v>
      </c>
      <c r="G37" s="319">
        <f t="shared" si="0"/>
        <v>503.53746999999998</v>
      </c>
      <c r="H37" s="319">
        <f t="shared" si="0"/>
        <v>85940.234570000001</v>
      </c>
      <c r="I37" s="319">
        <f t="shared" si="0"/>
        <v>1248934.25125</v>
      </c>
      <c r="J37" s="319">
        <f t="shared" si="0"/>
        <v>61369213.337869994</v>
      </c>
      <c r="K37" s="319">
        <f t="shared" si="0"/>
        <v>1079129.3319899999</v>
      </c>
      <c r="L37" s="319">
        <f t="shared" si="0"/>
        <v>268609.40272999997</v>
      </c>
      <c r="M37" s="319">
        <f t="shared" si="0"/>
        <v>53261.189279999999</v>
      </c>
      <c r="N37" s="319">
        <f t="shared" si="0"/>
        <v>506664.74021000008</v>
      </c>
      <c r="O37" s="319">
        <f t="shared" si="0"/>
        <v>206743.80774000002</v>
      </c>
      <c r="P37" s="319">
        <f>SUM(P10:P36)</f>
        <v>10848836.28743</v>
      </c>
      <c r="Q37" s="319">
        <f>SUM(Q10:Q36)</f>
        <v>74332458.097250015</v>
      </c>
      <c r="R37" s="257"/>
    </row>
    <row r="38" spans="1:18" ht="27.75" customHeight="1" thickBot="1">
      <c r="A38" s="227"/>
      <c r="B38" s="228"/>
      <c r="C38" s="320"/>
      <c r="D38" s="229"/>
      <c r="E38" s="229"/>
      <c r="F38" s="229"/>
      <c r="G38" s="229"/>
      <c r="H38" s="229"/>
      <c r="I38" s="229"/>
      <c r="J38" s="229"/>
      <c r="K38" s="229"/>
      <c r="L38" s="228"/>
      <c r="M38" s="228"/>
      <c r="N38" s="228"/>
      <c r="O38" s="228"/>
      <c r="P38" s="228"/>
      <c r="Q38" s="228"/>
      <c r="R38" s="242"/>
    </row>
    <row r="39" spans="1:18" ht="51.75" customHeight="1" thickTop="1">
      <c r="A39" s="239" t="s">
        <v>264</v>
      </c>
      <c r="B39" s="70"/>
      <c r="C39" s="264"/>
      <c r="D39" s="191"/>
      <c r="E39" s="191"/>
      <c r="F39" s="191"/>
      <c r="G39" s="191"/>
      <c r="H39" s="191"/>
      <c r="I39" s="191"/>
      <c r="J39" s="191"/>
      <c r="K39" s="191"/>
      <c r="L39" s="192"/>
      <c r="M39" s="192"/>
      <c r="N39" s="114"/>
      <c r="O39" s="114"/>
      <c r="P39" s="114"/>
      <c r="Q39" s="114"/>
    </row>
    <row r="40" spans="1:18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8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8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8" ht="13.5" customHeight="1">
      <c r="A43" s="164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8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8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8" ht="13.5" customHeight="1">
      <c r="A46" s="168"/>
      <c r="B46" s="235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8" ht="13.5" customHeight="1">
      <c r="A47" s="164"/>
      <c r="B47" s="235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8" ht="13.5" customHeight="1">
      <c r="A48" s="164"/>
      <c r="B48" s="235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235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235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235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13.5" customHeight="1">
      <c r="A52" s="168"/>
      <c r="B52" s="235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13.5" customHeight="1">
      <c r="A53" s="164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13.5" customHeight="1">
      <c r="A54" s="164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13.5" customHeight="1">
      <c r="A55" s="164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13.5" customHeight="1">
      <c r="A56" s="168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13.5" customHeight="1">
      <c r="A57" s="164"/>
      <c r="B57" s="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34"/>
      <c r="N57" s="114"/>
      <c r="O57" s="114"/>
      <c r="P57" s="114"/>
      <c r="Q57" s="114"/>
    </row>
    <row r="58" spans="1:17" ht="13.5" customHeight="1">
      <c r="A58" s="164"/>
      <c r="B58" s="67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34"/>
      <c r="N58" s="114"/>
      <c r="O58" s="114"/>
      <c r="P58" s="114"/>
      <c r="Q58" s="114"/>
    </row>
    <row r="59" spans="1:17" ht="13.5" customHeight="1">
      <c r="A59" s="164"/>
      <c r="B59" s="67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34"/>
      <c r="N59" s="114"/>
      <c r="O59" s="114"/>
      <c r="P59" s="114"/>
      <c r="Q59" s="114"/>
    </row>
    <row r="60" spans="1:17" ht="13.5" customHeight="1">
      <c r="A60" s="164"/>
      <c r="B60" s="67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34"/>
      <c r="N60" s="114"/>
      <c r="O60" s="114"/>
      <c r="P60" s="114"/>
      <c r="Q60" s="114"/>
    </row>
    <row r="61" spans="1:17" ht="13.5" customHeight="1">
      <c r="A61" s="168"/>
      <c r="B61" s="67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34"/>
      <c r="N61" s="114"/>
      <c r="O61" s="114"/>
      <c r="P61" s="114"/>
      <c r="Q61" s="114"/>
    </row>
    <row r="62" spans="1:17" ht="13.5" customHeight="1">
      <c r="A62" s="164"/>
      <c r="B62" s="67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34"/>
      <c r="N62" s="114"/>
      <c r="O62" s="114"/>
      <c r="P62" s="114"/>
      <c r="Q62" s="114"/>
    </row>
    <row r="63" spans="1:17" ht="13.5" customHeight="1">
      <c r="A63" s="164"/>
      <c r="B63" s="67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34"/>
      <c r="N63" s="114"/>
      <c r="O63" s="114"/>
      <c r="P63" s="114"/>
      <c r="Q63" s="114"/>
    </row>
    <row r="64" spans="1:17" ht="13.5" customHeight="1">
      <c r="A64" s="164"/>
      <c r="B64" s="67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34"/>
      <c r="N64" s="114"/>
      <c r="O64" s="114"/>
      <c r="P64" s="114"/>
      <c r="Q64" s="114"/>
    </row>
    <row r="65" spans="1:17" ht="9" customHeight="1">
      <c r="A65" s="166"/>
      <c r="B65" s="67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34"/>
      <c r="N65" s="114"/>
      <c r="O65" s="114"/>
      <c r="P65" s="114"/>
      <c r="Q65" s="114"/>
    </row>
    <row r="66" spans="1:17" ht="9" customHeight="1">
      <c r="A66" s="166"/>
      <c r="B66" s="67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34"/>
      <c r="N66" s="114"/>
      <c r="O66" s="114"/>
      <c r="P66" s="114"/>
      <c r="Q66" s="114"/>
    </row>
    <row r="67" spans="1:17" ht="9" customHeight="1">
      <c r="A67" s="166"/>
      <c r="B67" s="67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34"/>
      <c r="N67" s="114"/>
      <c r="O67" s="114"/>
      <c r="P67" s="114"/>
      <c r="Q67" s="114"/>
    </row>
    <row r="68" spans="1:17" ht="9" customHeight="1">
      <c r="A68" s="166"/>
      <c r="B68" s="67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34"/>
      <c r="N68" s="114"/>
      <c r="O68" s="114"/>
      <c r="P68" s="114"/>
      <c r="Q68" s="114"/>
    </row>
    <row r="69" spans="1:17" ht="9" customHeight="1">
      <c r="A69" s="167"/>
      <c r="B69" s="67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34"/>
      <c r="N69" s="114"/>
      <c r="O69" s="114"/>
      <c r="P69" s="114"/>
      <c r="Q69" s="114"/>
    </row>
    <row r="70" spans="1:17" ht="9" customHeight="1">
      <c r="A70" s="167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8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 ht="9" customHeight="1">
      <c r="A75" s="164"/>
      <c r="C75" s="265"/>
      <c r="D75" s="135"/>
      <c r="E75" s="135"/>
      <c r="F75" s="135"/>
      <c r="G75" s="135"/>
      <c r="H75" s="135"/>
      <c r="I75" s="135"/>
      <c r="J75" s="135"/>
      <c r="K75" s="135"/>
      <c r="L75" s="135"/>
      <c r="M75" s="114"/>
      <c r="N75" s="114"/>
      <c r="O75" s="114"/>
      <c r="P75" s="114"/>
      <c r="Q75" s="114"/>
    </row>
    <row r="76" spans="1:17" ht="9" customHeight="1">
      <c r="A76" s="166"/>
      <c r="C76" s="265"/>
      <c r="D76" s="135"/>
      <c r="E76" s="135"/>
      <c r="F76" s="135"/>
      <c r="G76" s="135"/>
      <c r="H76" s="135"/>
      <c r="I76" s="135"/>
      <c r="J76" s="135"/>
      <c r="K76" s="135"/>
      <c r="L76" s="135"/>
      <c r="M76" s="114"/>
      <c r="N76" s="114"/>
      <c r="O76" s="114"/>
      <c r="P76" s="114"/>
      <c r="Q76" s="114"/>
    </row>
    <row r="77" spans="1:17" ht="9" customHeight="1">
      <c r="A77" s="168"/>
      <c r="C77" s="265"/>
      <c r="D77" s="135"/>
      <c r="E77" s="135"/>
      <c r="F77" s="135"/>
      <c r="G77" s="135"/>
      <c r="H77" s="135"/>
      <c r="I77" s="135"/>
      <c r="J77" s="135"/>
      <c r="K77" s="135"/>
      <c r="L77" s="135"/>
      <c r="M77" s="114"/>
      <c r="N77" s="114"/>
      <c r="O77" s="114"/>
      <c r="P77" s="114"/>
      <c r="Q77" s="114"/>
    </row>
    <row r="78" spans="1:17" ht="9" customHeight="1">
      <c r="A78" s="164"/>
      <c r="C78" s="265"/>
      <c r="D78" s="135"/>
      <c r="E78" s="135"/>
      <c r="F78" s="135"/>
      <c r="G78" s="135"/>
      <c r="H78" s="135"/>
      <c r="I78" s="135"/>
      <c r="J78" s="135"/>
      <c r="K78" s="135"/>
      <c r="L78" s="135"/>
      <c r="M78" s="114"/>
      <c r="N78" s="114"/>
      <c r="O78" s="114"/>
      <c r="P78" s="114"/>
      <c r="Q78" s="114"/>
    </row>
    <row r="79" spans="1:17" ht="9" customHeight="1">
      <c r="A79" s="164"/>
      <c r="C79" s="265"/>
      <c r="D79" s="135"/>
      <c r="E79" s="135"/>
      <c r="F79" s="135"/>
      <c r="G79" s="135"/>
      <c r="H79" s="135"/>
      <c r="I79" s="135"/>
      <c r="J79" s="135"/>
      <c r="K79" s="135"/>
      <c r="L79" s="135"/>
      <c r="M79" s="114"/>
      <c r="N79" s="114"/>
      <c r="O79" s="114"/>
      <c r="P79" s="114"/>
      <c r="Q79" s="114"/>
    </row>
    <row r="80" spans="1:17" ht="9" customHeight="1">
      <c r="A80" s="164"/>
      <c r="C80" s="265"/>
      <c r="D80" s="135"/>
      <c r="E80" s="135"/>
      <c r="F80" s="135"/>
      <c r="G80" s="135"/>
      <c r="H80" s="135"/>
      <c r="I80" s="135"/>
      <c r="J80" s="135"/>
      <c r="K80" s="135"/>
      <c r="L80" s="135"/>
      <c r="M80" s="114"/>
      <c r="N80" s="114"/>
      <c r="O80" s="114"/>
      <c r="P80" s="114"/>
      <c r="Q80" s="114"/>
    </row>
    <row r="81" spans="1:17" ht="9" customHeight="1">
      <c r="A81" s="164"/>
      <c r="C81" s="265"/>
      <c r="D81" s="135"/>
      <c r="E81" s="135"/>
      <c r="F81" s="135"/>
      <c r="G81" s="135"/>
      <c r="H81" s="135"/>
      <c r="I81" s="135"/>
      <c r="J81" s="135"/>
      <c r="K81" s="135"/>
      <c r="L81" s="135"/>
      <c r="M81" s="114"/>
      <c r="N81" s="114"/>
      <c r="O81" s="114"/>
      <c r="P81" s="114"/>
      <c r="Q81" s="114"/>
    </row>
    <row r="82" spans="1:17" ht="9" customHeight="1">
      <c r="A82" s="166"/>
      <c r="C82" s="265"/>
      <c r="D82" s="135"/>
      <c r="E82" s="135"/>
      <c r="F82" s="135"/>
      <c r="G82" s="135"/>
      <c r="H82" s="135"/>
      <c r="I82" s="135"/>
      <c r="J82" s="135"/>
      <c r="K82" s="135"/>
      <c r="L82" s="135"/>
      <c r="M82" s="114"/>
      <c r="N82" s="114"/>
      <c r="O82" s="114"/>
      <c r="P82" s="114"/>
      <c r="Q82" s="114"/>
    </row>
    <row r="83" spans="1:17" ht="9" customHeight="1">
      <c r="A83" s="168"/>
      <c r="C83" s="265"/>
      <c r="D83" s="135"/>
      <c r="E83" s="135"/>
      <c r="F83" s="135"/>
      <c r="G83" s="135"/>
      <c r="H83" s="135"/>
      <c r="I83" s="135"/>
      <c r="J83" s="135"/>
      <c r="K83" s="135"/>
      <c r="L83" s="135"/>
      <c r="M83" s="114"/>
      <c r="N83" s="114"/>
      <c r="O83" s="114"/>
      <c r="P83" s="114"/>
      <c r="Q83" s="114"/>
    </row>
    <row r="84" spans="1:17" ht="9" customHeight="1">
      <c r="A84" s="164"/>
      <c r="C84" s="265"/>
      <c r="D84" s="135"/>
      <c r="E84" s="135"/>
      <c r="F84" s="135"/>
      <c r="G84" s="135"/>
      <c r="H84" s="135"/>
      <c r="I84" s="135"/>
      <c r="J84" s="135"/>
      <c r="K84" s="135"/>
      <c r="L84" s="135"/>
      <c r="M84" s="114"/>
      <c r="N84" s="114"/>
      <c r="O84" s="114"/>
      <c r="P84" s="114"/>
      <c r="Q84" s="114"/>
    </row>
    <row r="85" spans="1:17" ht="9" customHeight="1">
      <c r="A85" s="164"/>
      <c r="C85" s="265"/>
      <c r="D85" s="135"/>
      <c r="E85" s="135"/>
      <c r="F85" s="135"/>
      <c r="G85" s="135"/>
      <c r="H85" s="135"/>
      <c r="I85" s="135"/>
      <c r="J85" s="135"/>
      <c r="K85" s="135"/>
      <c r="L85" s="135"/>
      <c r="M85" s="114"/>
      <c r="N85" s="114"/>
      <c r="O85" s="114"/>
      <c r="P85" s="114"/>
      <c r="Q85" s="114"/>
    </row>
    <row r="86" spans="1:17" ht="9" customHeight="1">
      <c r="A86" s="164"/>
      <c r="C86" s="265"/>
      <c r="D86" s="135"/>
      <c r="E86" s="135"/>
      <c r="F86" s="135"/>
      <c r="G86" s="135"/>
      <c r="H86" s="135"/>
      <c r="I86" s="135"/>
      <c r="J86" s="135"/>
      <c r="K86" s="135"/>
      <c r="L86" s="135"/>
      <c r="M86" s="114"/>
      <c r="N86" s="114"/>
      <c r="O86" s="114"/>
      <c r="P86" s="114"/>
      <c r="Q86" s="114"/>
    </row>
    <row r="87" spans="1:17" ht="9" customHeight="1">
      <c r="A87" s="164"/>
      <c r="C87" s="265"/>
      <c r="D87" s="135"/>
      <c r="E87" s="135"/>
      <c r="F87" s="135"/>
      <c r="G87" s="135"/>
      <c r="H87" s="135"/>
      <c r="I87" s="135"/>
      <c r="J87" s="135"/>
      <c r="K87" s="135"/>
      <c r="L87" s="135"/>
      <c r="M87" s="114"/>
      <c r="N87" s="114"/>
      <c r="O87" s="114"/>
      <c r="P87" s="114"/>
      <c r="Q87" s="114"/>
    </row>
    <row r="88" spans="1:17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7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7">
      <c r="A90" s="164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7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7">
      <c r="A92" s="166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7">
      <c r="A93" s="168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7">
      <c r="A94" s="164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7">
      <c r="A95" s="164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7">
      <c r="A96" s="164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4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4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4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4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4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4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68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64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64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64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69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69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69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69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69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69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69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69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69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  <c r="C116" s="266"/>
      <c r="D116" s="67"/>
      <c r="E116" s="67"/>
      <c r="F116" s="67"/>
      <c r="G116" s="67"/>
      <c r="H116" s="67"/>
      <c r="I116" s="67"/>
      <c r="J116" s="67"/>
      <c r="K116" s="67"/>
      <c r="L116" s="67"/>
    </row>
    <row r="117" spans="1:12">
      <c r="A117" s="170"/>
      <c r="C117" s="266"/>
      <c r="D117" s="67"/>
      <c r="E117" s="67"/>
      <c r="F117" s="67"/>
      <c r="G117" s="67"/>
      <c r="H117" s="67"/>
      <c r="I117" s="67"/>
      <c r="J117" s="67"/>
      <c r="K117" s="67"/>
      <c r="L117" s="67"/>
    </row>
    <row r="118" spans="1:12">
      <c r="A118" s="170"/>
      <c r="C118" s="266"/>
      <c r="D118" s="67"/>
      <c r="E118" s="67"/>
      <c r="F118" s="67"/>
      <c r="G118" s="67"/>
      <c r="H118" s="67"/>
      <c r="I118" s="67"/>
      <c r="J118" s="67"/>
      <c r="K118" s="67"/>
      <c r="L118" s="67"/>
    </row>
    <row r="119" spans="1:12">
      <c r="A119" s="170"/>
      <c r="C119" s="266"/>
      <c r="D119" s="67"/>
      <c r="E119" s="67"/>
      <c r="F119" s="67"/>
      <c r="G119" s="67"/>
      <c r="H119" s="67"/>
      <c r="I119" s="67"/>
      <c r="J119" s="67"/>
      <c r="K119" s="67"/>
      <c r="L119" s="67"/>
    </row>
    <row r="120" spans="1:12">
      <c r="A120" s="170"/>
      <c r="C120" s="266"/>
      <c r="D120" s="67"/>
      <c r="E120" s="67"/>
      <c r="F120" s="67"/>
      <c r="G120" s="67"/>
      <c r="H120" s="67"/>
      <c r="I120" s="67"/>
      <c r="J120" s="67"/>
      <c r="K120" s="67"/>
      <c r="L120" s="67"/>
    </row>
    <row r="121" spans="1:12">
      <c r="A121" s="170"/>
      <c r="C121" s="266"/>
      <c r="D121" s="67"/>
      <c r="E121" s="67"/>
      <c r="F121" s="67"/>
      <c r="G121" s="67"/>
      <c r="H121" s="67"/>
      <c r="I121" s="67"/>
      <c r="J121" s="67"/>
      <c r="K121" s="67"/>
      <c r="L121" s="67"/>
    </row>
    <row r="122" spans="1:12">
      <c r="A122" s="170"/>
      <c r="C122" s="266"/>
      <c r="D122" s="67"/>
      <c r="E122" s="67"/>
      <c r="F122" s="67"/>
      <c r="G122" s="67"/>
      <c r="H122" s="67"/>
      <c r="I122" s="67"/>
      <c r="J122" s="67"/>
      <c r="K122" s="67"/>
      <c r="L122" s="67"/>
    </row>
    <row r="123" spans="1:12">
      <c r="A123" s="170"/>
      <c r="C123" s="266"/>
      <c r="D123" s="67"/>
      <c r="E123" s="67"/>
      <c r="F123" s="67"/>
      <c r="G123" s="67"/>
      <c r="H123" s="67"/>
      <c r="I123" s="67"/>
      <c r="J123" s="67"/>
      <c r="K123" s="67"/>
      <c r="L123" s="67"/>
    </row>
    <row r="124" spans="1:12">
      <c r="A124" s="170"/>
      <c r="C124" s="266"/>
      <c r="D124" s="67"/>
      <c r="E124" s="67"/>
      <c r="F124" s="67"/>
      <c r="G124" s="67"/>
      <c r="H124" s="67"/>
      <c r="I124" s="67"/>
      <c r="J124" s="67"/>
      <c r="K124" s="67"/>
      <c r="L124" s="67"/>
    </row>
    <row r="125" spans="1:12">
      <c r="A125" s="170"/>
      <c r="C125" s="266"/>
      <c r="D125" s="67"/>
      <c r="E125" s="67"/>
      <c r="F125" s="67"/>
      <c r="G125" s="67"/>
      <c r="H125" s="67"/>
      <c r="I125" s="67"/>
      <c r="J125" s="67"/>
      <c r="K125" s="67"/>
      <c r="L125" s="67"/>
    </row>
    <row r="126" spans="1:12">
      <c r="A126" s="170"/>
      <c r="C126" s="266"/>
      <c r="D126" s="67"/>
      <c r="E126" s="67"/>
      <c r="F126" s="67"/>
      <c r="G126" s="67"/>
      <c r="H126" s="67"/>
      <c r="I126" s="67"/>
      <c r="J126" s="67"/>
      <c r="K126" s="67"/>
      <c r="L126" s="67"/>
    </row>
    <row r="127" spans="1:12">
      <c r="A127" s="170"/>
      <c r="C127" s="266"/>
      <c r="D127" s="67"/>
      <c r="E127" s="67"/>
      <c r="F127" s="67"/>
      <c r="G127" s="67"/>
      <c r="H127" s="67"/>
      <c r="I127" s="67"/>
      <c r="J127" s="67"/>
      <c r="K127" s="67"/>
      <c r="L127" s="67"/>
    </row>
    <row r="128" spans="1:12">
      <c r="A128" s="170"/>
      <c r="C128" s="266"/>
      <c r="D128" s="67"/>
      <c r="E128" s="67"/>
      <c r="F128" s="67"/>
      <c r="G128" s="67"/>
      <c r="H128" s="67"/>
      <c r="I128" s="67"/>
      <c r="J128" s="67"/>
      <c r="K128" s="67"/>
      <c r="L128" s="67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  <row r="650" spans="1:1">
      <c r="A650" s="66"/>
    </row>
    <row r="651" spans="1:1">
      <c r="A651" s="66"/>
    </row>
    <row r="652" spans="1:1">
      <c r="A652" s="66"/>
    </row>
    <row r="653" spans="1:1">
      <c r="A653" s="66"/>
    </row>
    <row r="654" spans="1:1">
      <c r="A654" s="66"/>
    </row>
    <row r="655" spans="1:1">
      <c r="A655" s="66"/>
    </row>
    <row r="656" spans="1:1">
      <c r="A656" s="66"/>
    </row>
    <row r="657" spans="1:1">
      <c r="A657" s="66"/>
    </row>
    <row r="658" spans="1:1">
      <c r="A658" s="66"/>
    </row>
    <row r="659" spans="1:1">
      <c r="A659" s="66"/>
    </row>
    <row r="660" spans="1:1">
      <c r="A660" s="66"/>
    </row>
    <row r="661" spans="1:1">
      <c r="A661" s="66"/>
    </row>
    <row r="662" spans="1:1">
      <c r="A662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53"/>
  <sheetViews>
    <sheetView zoomScale="66" zoomScaleNormal="66" workbookViewId="0">
      <selection activeCell="E23" sqref="E23"/>
    </sheetView>
  </sheetViews>
  <sheetFormatPr defaultRowHeight="12.75"/>
  <cols>
    <col min="1" max="1" width="51.140625" style="69" customWidth="1"/>
    <col min="2" max="15" width="14.42578125" style="42" customWidth="1"/>
    <col min="16" max="16" width="14.42578125" style="70" customWidth="1"/>
    <col min="17" max="17" width="2.5703125" style="171" customWidth="1"/>
    <col min="18" max="256" width="9.140625" style="42"/>
    <col min="257" max="257" width="51.140625" style="42" customWidth="1"/>
    <col min="258" max="270" width="10.5703125" style="42" customWidth="1"/>
    <col min="271" max="271" width="12.7109375" style="42" customWidth="1"/>
    <col min="272" max="272" width="9.855468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5703125" style="42" customWidth="1"/>
    <col min="527" max="527" width="12.7109375" style="42" customWidth="1"/>
    <col min="528" max="528" width="9.855468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5703125" style="42" customWidth="1"/>
    <col min="783" max="783" width="12.7109375" style="42" customWidth="1"/>
    <col min="784" max="784" width="9.855468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5703125" style="42" customWidth="1"/>
    <col min="1039" max="1039" width="12.7109375" style="42" customWidth="1"/>
    <col min="1040" max="1040" width="9.855468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5703125" style="42" customWidth="1"/>
    <col min="1295" max="1295" width="12.7109375" style="42" customWidth="1"/>
    <col min="1296" max="1296" width="9.855468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5703125" style="42" customWidth="1"/>
    <col min="1551" max="1551" width="12.7109375" style="42" customWidth="1"/>
    <col min="1552" max="1552" width="9.855468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5703125" style="42" customWidth="1"/>
    <col min="1807" max="1807" width="12.7109375" style="42" customWidth="1"/>
    <col min="1808" max="1808" width="9.855468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5703125" style="42" customWidth="1"/>
    <col min="2063" max="2063" width="12.7109375" style="42" customWidth="1"/>
    <col min="2064" max="2064" width="9.855468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5703125" style="42" customWidth="1"/>
    <col min="2319" max="2319" width="12.7109375" style="42" customWidth="1"/>
    <col min="2320" max="2320" width="9.855468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5703125" style="42" customWidth="1"/>
    <col min="2575" max="2575" width="12.7109375" style="42" customWidth="1"/>
    <col min="2576" max="2576" width="9.855468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5703125" style="42" customWidth="1"/>
    <col min="2831" max="2831" width="12.7109375" style="42" customWidth="1"/>
    <col min="2832" max="2832" width="9.855468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5703125" style="42" customWidth="1"/>
    <col min="3087" max="3087" width="12.7109375" style="42" customWidth="1"/>
    <col min="3088" max="3088" width="9.855468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5703125" style="42" customWidth="1"/>
    <col min="3343" max="3343" width="12.7109375" style="42" customWidth="1"/>
    <col min="3344" max="3344" width="9.855468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5703125" style="42" customWidth="1"/>
    <col min="3599" max="3599" width="12.7109375" style="42" customWidth="1"/>
    <col min="3600" max="3600" width="9.855468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5703125" style="42" customWidth="1"/>
    <col min="3855" max="3855" width="12.7109375" style="42" customWidth="1"/>
    <col min="3856" max="3856" width="9.855468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5703125" style="42" customWidth="1"/>
    <col min="4111" max="4111" width="12.7109375" style="42" customWidth="1"/>
    <col min="4112" max="4112" width="9.855468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5703125" style="42" customWidth="1"/>
    <col min="4367" max="4367" width="12.7109375" style="42" customWidth="1"/>
    <col min="4368" max="4368" width="9.855468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5703125" style="42" customWidth="1"/>
    <col min="4623" max="4623" width="12.7109375" style="42" customWidth="1"/>
    <col min="4624" max="4624" width="9.855468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5703125" style="42" customWidth="1"/>
    <col min="4879" max="4879" width="12.7109375" style="42" customWidth="1"/>
    <col min="4880" max="4880" width="9.855468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5703125" style="42" customWidth="1"/>
    <col min="5135" max="5135" width="12.7109375" style="42" customWidth="1"/>
    <col min="5136" max="5136" width="9.855468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5703125" style="42" customWidth="1"/>
    <col min="5391" max="5391" width="12.7109375" style="42" customWidth="1"/>
    <col min="5392" max="5392" width="9.855468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5703125" style="42" customWidth="1"/>
    <col min="5647" max="5647" width="12.7109375" style="42" customWidth="1"/>
    <col min="5648" max="5648" width="9.855468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5703125" style="42" customWidth="1"/>
    <col min="5903" max="5903" width="12.7109375" style="42" customWidth="1"/>
    <col min="5904" max="5904" width="9.855468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5703125" style="42" customWidth="1"/>
    <col min="6159" max="6159" width="12.7109375" style="42" customWidth="1"/>
    <col min="6160" max="6160" width="9.855468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5703125" style="42" customWidth="1"/>
    <col min="6415" max="6415" width="12.7109375" style="42" customWidth="1"/>
    <col min="6416" max="6416" width="9.855468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5703125" style="42" customWidth="1"/>
    <col min="6671" max="6671" width="12.7109375" style="42" customWidth="1"/>
    <col min="6672" max="6672" width="9.855468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5703125" style="42" customWidth="1"/>
    <col min="6927" max="6927" width="12.7109375" style="42" customWidth="1"/>
    <col min="6928" max="6928" width="9.855468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5703125" style="42" customWidth="1"/>
    <col min="7183" max="7183" width="12.7109375" style="42" customWidth="1"/>
    <col min="7184" max="7184" width="9.855468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5703125" style="42" customWidth="1"/>
    <col min="7439" max="7439" width="12.7109375" style="42" customWidth="1"/>
    <col min="7440" max="7440" width="9.855468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5703125" style="42" customWidth="1"/>
    <col min="7695" max="7695" width="12.7109375" style="42" customWidth="1"/>
    <col min="7696" max="7696" width="9.855468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5703125" style="42" customWidth="1"/>
    <col min="7951" max="7951" width="12.7109375" style="42" customWidth="1"/>
    <col min="7952" max="7952" width="9.855468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5703125" style="42" customWidth="1"/>
    <col min="8207" max="8207" width="12.7109375" style="42" customWidth="1"/>
    <col min="8208" max="8208" width="9.855468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5703125" style="42" customWidth="1"/>
    <col min="8463" max="8463" width="12.7109375" style="42" customWidth="1"/>
    <col min="8464" max="8464" width="9.855468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5703125" style="42" customWidth="1"/>
    <col min="8719" max="8719" width="12.7109375" style="42" customWidth="1"/>
    <col min="8720" max="8720" width="9.855468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5703125" style="42" customWidth="1"/>
    <col min="8975" max="8975" width="12.7109375" style="42" customWidth="1"/>
    <col min="8976" max="8976" width="9.855468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5703125" style="42" customWidth="1"/>
    <col min="9231" max="9231" width="12.7109375" style="42" customWidth="1"/>
    <col min="9232" max="9232" width="9.855468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5703125" style="42" customWidth="1"/>
    <col min="9487" max="9487" width="12.7109375" style="42" customWidth="1"/>
    <col min="9488" max="9488" width="9.855468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5703125" style="42" customWidth="1"/>
    <col min="9743" max="9743" width="12.7109375" style="42" customWidth="1"/>
    <col min="9744" max="9744" width="9.855468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5703125" style="42" customWidth="1"/>
    <col min="9999" max="9999" width="12.7109375" style="42" customWidth="1"/>
    <col min="10000" max="10000" width="9.855468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5703125" style="42" customWidth="1"/>
    <col min="10255" max="10255" width="12.7109375" style="42" customWidth="1"/>
    <col min="10256" max="10256" width="9.855468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5703125" style="42" customWidth="1"/>
    <col min="10511" max="10511" width="12.7109375" style="42" customWidth="1"/>
    <col min="10512" max="10512" width="9.855468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5703125" style="42" customWidth="1"/>
    <col min="10767" max="10767" width="12.7109375" style="42" customWidth="1"/>
    <col min="10768" max="10768" width="9.855468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5703125" style="42" customWidth="1"/>
    <col min="11023" max="11023" width="12.7109375" style="42" customWidth="1"/>
    <col min="11024" max="11024" width="9.855468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5703125" style="42" customWidth="1"/>
    <col min="11279" max="11279" width="12.7109375" style="42" customWidth="1"/>
    <col min="11280" max="11280" width="9.855468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5703125" style="42" customWidth="1"/>
    <col min="11535" max="11535" width="12.7109375" style="42" customWidth="1"/>
    <col min="11536" max="11536" width="9.855468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5703125" style="42" customWidth="1"/>
    <col min="11791" max="11791" width="12.7109375" style="42" customWidth="1"/>
    <col min="11792" max="11792" width="9.855468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5703125" style="42" customWidth="1"/>
    <col min="12047" max="12047" width="12.7109375" style="42" customWidth="1"/>
    <col min="12048" max="12048" width="9.855468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5703125" style="42" customWidth="1"/>
    <col min="12303" max="12303" width="12.7109375" style="42" customWidth="1"/>
    <col min="12304" max="12304" width="9.855468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5703125" style="42" customWidth="1"/>
    <col min="12559" max="12559" width="12.7109375" style="42" customWidth="1"/>
    <col min="12560" max="12560" width="9.855468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5703125" style="42" customWidth="1"/>
    <col min="12815" max="12815" width="12.7109375" style="42" customWidth="1"/>
    <col min="12816" max="12816" width="9.855468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5703125" style="42" customWidth="1"/>
    <col min="13071" max="13071" width="12.7109375" style="42" customWidth="1"/>
    <col min="13072" max="13072" width="9.855468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5703125" style="42" customWidth="1"/>
    <col min="13327" max="13327" width="12.7109375" style="42" customWidth="1"/>
    <col min="13328" max="13328" width="9.855468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5703125" style="42" customWidth="1"/>
    <col min="13583" max="13583" width="12.7109375" style="42" customWidth="1"/>
    <col min="13584" max="13584" width="9.855468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5703125" style="42" customWidth="1"/>
    <col min="13839" max="13839" width="12.7109375" style="42" customWidth="1"/>
    <col min="13840" max="13840" width="9.855468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5703125" style="42" customWidth="1"/>
    <col min="14095" max="14095" width="12.7109375" style="42" customWidth="1"/>
    <col min="14096" max="14096" width="9.855468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5703125" style="42" customWidth="1"/>
    <col min="14351" max="14351" width="12.7109375" style="42" customWidth="1"/>
    <col min="14352" max="14352" width="9.855468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5703125" style="42" customWidth="1"/>
    <col min="14607" max="14607" width="12.7109375" style="42" customWidth="1"/>
    <col min="14608" max="14608" width="9.855468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5703125" style="42" customWidth="1"/>
    <col min="14863" max="14863" width="12.7109375" style="42" customWidth="1"/>
    <col min="14864" max="14864" width="9.855468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5703125" style="42" customWidth="1"/>
    <col min="15119" max="15119" width="12.7109375" style="42" customWidth="1"/>
    <col min="15120" max="15120" width="9.855468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5703125" style="42" customWidth="1"/>
    <col min="15375" max="15375" width="12.7109375" style="42" customWidth="1"/>
    <col min="15376" max="15376" width="9.855468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5703125" style="42" customWidth="1"/>
    <col min="15631" max="15631" width="12.7109375" style="42" customWidth="1"/>
    <col min="15632" max="15632" width="9.855468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5703125" style="42" customWidth="1"/>
    <col min="15887" max="15887" width="12.7109375" style="42" customWidth="1"/>
    <col min="15888" max="15888" width="9.855468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5703125" style="42" customWidth="1"/>
    <col min="16143" max="16143" width="12.7109375" style="42" customWidth="1"/>
    <col min="16144" max="16144" width="9.85546875" style="42" customWidth="1"/>
    <col min="16145" max="16145" width="2.5703125" style="42" customWidth="1"/>
    <col min="16146" max="16384" width="9.140625" style="42"/>
  </cols>
  <sheetData>
    <row r="1" spans="1:26" s="44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321"/>
      <c r="Q1" s="196"/>
    </row>
    <row r="2" spans="1:26" s="44" customFormat="1" ht="39" customHeight="1">
      <c r="A2" s="691" t="s">
        <v>146</v>
      </c>
      <c r="B2" s="691"/>
      <c r="C2" s="691"/>
      <c r="D2" s="691"/>
      <c r="E2" s="691"/>
      <c r="F2" s="691"/>
      <c r="G2" s="691"/>
      <c r="H2" s="691"/>
      <c r="I2" s="691"/>
      <c r="J2" s="691"/>
      <c r="K2" s="691"/>
      <c r="L2" s="691"/>
      <c r="M2" s="691"/>
      <c r="N2" s="691"/>
      <c r="O2" s="691"/>
      <c r="P2" s="691"/>
      <c r="Q2" s="196"/>
    </row>
    <row r="3" spans="1:26" s="44" customFormat="1" ht="20.25" customHeight="1">
      <c r="A3" s="691" t="s">
        <v>283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691"/>
      <c r="M3" s="691"/>
      <c r="N3" s="691"/>
      <c r="O3" s="691"/>
      <c r="P3" s="691"/>
      <c r="Q3" s="196"/>
    </row>
    <row r="4" spans="1:26" s="44" customFormat="1" ht="20.25" customHeight="1">
      <c r="A4" s="691" t="s">
        <v>2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  <c r="Q4" s="196"/>
    </row>
    <row r="5" spans="1:26" s="47" customFormat="1" ht="39" customHeight="1">
      <c r="A5" s="692" t="s">
        <v>3</v>
      </c>
      <c r="B5" s="692"/>
      <c r="C5" s="692"/>
      <c r="D5" s="692"/>
      <c r="E5" s="692"/>
      <c r="F5" s="692"/>
      <c r="G5" s="692"/>
      <c r="H5" s="692"/>
      <c r="I5" s="692"/>
      <c r="J5" s="692"/>
      <c r="K5" s="692"/>
      <c r="L5" s="692"/>
      <c r="M5" s="692"/>
      <c r="N5" s="692"/>
      <c r="O5" s="692"/>
      <c r="P5" s="692"/>
      <c r="Q5" s="110"/>
    </row>
    <row r="6" spans="1:26" ht="7.5" customHeight="1">
      <c r="A6" s="139"/>
    </row>
    <row r="7" spans="1:26" ht="12.7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2"/>
      <c r="L7" s="142"/>
      <c r="M7" s="142"/>
      <c r="N7" s="142"/>
      <c r="O7" s="142"/>
      <c r="P7" s="322"/>
      <c r="Q7" s="197"/>
      <c r="R7" s="114"/>
      <c r="S7" s="114"/>
      <c r="T7" s="114"/>
      <c r="U7" s="114"/>
      <c r="V7" s="114"/>
    </row>
    <row r="8" spans="1:26" ht="39.75" customHeight="1">
      <c r="A8" s="175"/>
      <c r="B8" s="175" t="s">
        <v>56</v>
      </c>
      <c r="C8" s="175" t="s">
        <v>62</v>
      </c>
      <c r="D8" s="175" t="s">
        <v>240</v>
      </c>
      <c r="E8" s="175" t="s">
        <v>241</v>
      </c>
      <c r="F8" s="175" t="s">
        <v>242</v>
      </c>
      <c r="G8" s="175" t="s">
        <v>65</v>
      </c>
      <c r="H8" s="175" t="s">
        <v>63</v>
      </c>
      <c r="I8" s="175" t="s">
        <v>64</v>
      </c>
      <c r="J8" s="175" t="s">
        <v>59</v>
      </c>
      <c r="K8" s="175" t="s">
        <v>60</v>
      </c>
      <c r="L8" s="175" t="s">
        <v>66</v>
      </c>
      <c r="M8" s="175" t="s">
        <v>67</v>
      </c>
      <c r="N8" s="175" t="s">
        <v>68</v>
      </c>
      <c r="O8" s="176" t="s">
        <v>198</v>
      </c>
      <c r="P8" s="323" t="s">
        <v>15</v>
      </c>
      <c r="Q8" s="194"/>
      <c r="Y8" s="42">
        <v>1</v>
      </c>
      <c r="Z8" s="42">
        <v>1</v>
      </c>
    </row>
    <row r="9" spans="1:26" ht="42.75" customHeight="1">
      <c r="A9" s="147" t="s">
        <v>284</v>
      </c>
      <c r="B9" s="147">
        <v>6593285.1198900007</v>
      </c>
      <c r="C9" s="148">
        <v>2864586.9833056</v>
      </c>
      <c r="D9" s="148">
        <v>7313357.9459100002</v>
      </c>
      <c r="E9" s="148">
        <v>3688657.334113</v>
      </c>
      <c r="F9" s="148">
        <v>3343627.98336</v>
      </c>
      <c r="G9" s="148">
        <v>2581596.74279</v>
      </c>
      <c r="H9" s="147">
        <v>3014344.9410844003</v>
      </c>
      <c r="I9" s="147">
        <v>613477.79888999998</v>
      </c>
      <c r="J9" s="147">
        <v>62802.663999999997</v>
      </c>
      <c r="K9" s="147">
        <v>0</v>
      </c>
      <c r="L9" s="147">
        <v>1954491.6113099998</v>
      </c>
      <c r="M9" s="147">
        <v>2405200.6904799999</v>
      </c>
      <c r="N9" s="147">
        <v>527094.87046140002</v>
      </c>
      <c r="O9" s="147">
        <f>SUM(B9:N9)</f>
        <v>34962524.685594395</v>
      </c>
      <c r="P9" s="178">
        <f>+O9/$O$32</f>
        <v>0.47035340388199948</v>
      </c>
      <c r="Q9" s="194"/>
      <c r="R9" s="114"/>
      <c r="S9" s="114"/>
      <c r="T9" s="114"/>
      <c r="U9" s="114"/>
      <c r="V9" s="114"/>
    </row>
    <row r="10" spans="1:26" ht="27" customHeight="1">
      <c r="A10" s="147" t="s">
        <v>285</v>
      </c>
      <c r="B10" s="147">
        <v>34231.02233</v>
      </c>
      <c r="C10" s="148">
        <v>40457.288351199997</v>
      </c>
      <c r="D10" s="148">
        <v>3592.2422900000001</v>
      </c>
      <c r="E10" s="148">
        <v>1700.2590439999999</v>
      </c>
      <c r="F10" s="148">
        <v>0</v>
      </c>
      <c r="G10" s="148">
        <v>3719.3214600000001</v>
      </c>
      <c r="H10" s="147">
        <v>0</v>
      </c>
      <c r="I10" s="147">
        <v>0</v>
      </c>
      <c r="J10" s="147">
        <v>0</v>
      </c>
      <c r="K10" s="147">
        <v>0</v>
      </c>
      <c r="L10" s="147">
        <v>0</v>
      </c>
      <c r="M10" s="147">
        <v>0</v>
      </c>
      <c r="N10" s="147">
        <v>105</v>
      </c>
      <c r="O10" s="147">
        <f t="shared" ref="O10:O31" si="0">SUM(B10:N10)</f>
        <v>83805.133475200011</v>
      </c>
      <c r="P10" s="178">
        <f t="shared" ref="P10:P32" si="1">+O10/$O$32</f>
        <v>1.1274365952492851E-3</v>
      </c>
      <c r="Q10" s="194"/>
      <c r="R10" s="114"/>
      <c r="S10" s="114"/>
      <c r="T10" s="114"/>
      <c r="U10" s="114"/>
      <c r="V10" s="114"/>
    </row>
    <row r="11" spans="1:26" ht="27" customHeight="1">
      <c r="A11" s="147" t="s">
        <v>286</v>
      </c>
      <c r="B11" s="147">
        <v>1133404.3376600002</v>
      </c>
      <c r="C11" s="148">
        <v>1880640.6226375999</v>
      </c>
      <c r="D11" s="148">
        <v>1083435.5506500001</v>
      </c>
      <c r="E11" s="148">
        <v>2084078.1398989998</v>
      </c>
      <c r="F11" s="148">
        <v>1738696.6975100001</v>
      </c>
      <c r="G11" s="148">
        <v>646455.58901</v>
      </c>
      <c r="H11" s="147">
        <v>363434.14062199998</v>
      </c>
      <c r="I11" s="147">
        <v>3042294.9940500003</v>
      </c>
      <c r="J11" s="147">
        <v>49593.457000000002</v>
      </c>
      <c r="K11" s="147">
        <v>139608.97452000002</v>
      </c>
      <c r="L11" s="147">
        <v>18650.427309999999</v>
      </c>
      <c r="M11" s="147">
        <v>3348828.7729400001</v>
      </c>
      <c r="N11" s="147">
        <v>31844.7758856</v>
      </c>
      <c r="O11" s="147">
        <f t="shared" si="0"/>
        <v>15560966.479694201</v>
      </c>
      <c r="P11" s="178">
        <f t="shared" si="1"/>
        <v>0.20934282112737618</v>
      </c>
      <c r="Q11" s="194"/>
      <c r="R11" s="114"/>
      <c r="S11" s="114"/>
      <c r="T11" s="114"/>
      <c r="U11" s="114"/>
      <c r="V11" s="114"/>
    </row>
    <row r="12" spans="1:26" ht="27" customHeight="1">
      <c r="A12" s="147" t="s">
        <v>287</v>
      </c>
      <c r="B12" s="147">
        <v>139795.82124000002</v>
      </c>
      <c r="C12" s="148">
        <v>160412.82728319999</v>
      </c>
      <c r="D12" s="148">
        <v>102264.50547</v>
      </c>
      <c r="E12" s="148">
        <v>115477.610841</v>
      </c>
      <c r="F12" s="148">
        <v>110441.07623000001</v>
      </c>
      <c r="G12" s="148">
        <v>158213.73661000002</v>
      </c>
      <c r="H12" s="147">
        <v>0</v>
      </c>
      <c r="I12" s="147">
        <v>0</v>
      </c>
      <c r="J12" s="147">
        <v>686</v>
      </c>
      <c r="K12" s="147">
        <v>10940.610189999999</v>
      </c>
      <c r="L12" s="147">
        <v>0</v>
      </c>
      <c r="M12" s="147">
        <v>0</v>
      </c>
      <c r="N12" s="147">
        <v>0</v>
      </c>
      <c r="O12" s="147">
        <f t="shared" si="0"/>
        <v>798232.1878642001</v>
      </c>
      <c r="P12" s="178">
        <f t="shared" si="1"/>
        <v>1.0738676054615681E-2</v>
      </c>
      <c r="Q12" s="194"/>
      <c r="R12" s="114"/>
      <c r="S12" s="114"/>
      <c r="T12" s="114"/>
      <c r="U12" s="114"/>
      <c r="V12" s="114"/>
    </row>
    <row r="13" spans="1:26" ht="27" customHeight="1">
      <c r="A13" s="324" t="s">
        <v>288</v>
      </c>
      <c r="B13" s="147">
        <v>283653.66644</v>
      </c>
      <c r="C13" s="148">
        <v>152803.77780019998</v>
      </c>
      <c r="D13" s="148">
        <v>164091.21997999999</v>
      </c>
      <c r="E13" s="148">
        <v>438934.58554</v>
      </c>
      <c r="F13" s="148">
        <v>157294.05885</v>
      </c>
      <c r="G13" s="148">
        <v>149562.55075999998</v>
      </c>
      <c r="H13" s="147">
        <v>57662.977353800001</v>
      </c>
      <c r="I13" s="147">
        <v>8308.0641300000007</v>
      </c>
      <c r="J13" s="147">
        <v>1443.201</v>
      </c>
      <c r="K13" s="147">
        <v>4471.7870400000002</v>
      </c>
      <c r="L13" s="147">
        <v>36666.780500000001</v>
      </c>
      <c r="M13" s="147">
        <v>32746.81667</v>
      </c>
      <c r="N13" s="147">
        <v>42470.328216599999</v>
      </c>
      <c r="O13" s="147">
        <f t="shared" si="0"/>
        <v>1530109.8142806003</v>
      </c>
      <c r="P13" s="178">
        <f t="shared" si="1"/>
        <v>2.0584679336863483E-2</v>
      </c>
      <c r="Q13" s="194"/>
      <c r="R13" s="114"/>
      <c r="S13" s="114"/>
      <c r="T13" s="114"/>
      <c r="U13" s="114"/>
      <c r="V13" s="114"/>
    </row>
    <row r="14" spans="1:26" ht="27" customHeight="1">
      <c r="A14" s="147" t="s">
        <v>289</v>
      </c>
      <c r="B14" s="147">
        <v>29952.53111</v>
      </c>
      <c r="C14" s="148">
        <v>1134.5686000000001</v>
      </c>
      <c r="D14" s="148">
        <v>0</v>
      </c>
      <c r="E14" s="148">
        <v>1592.67742</v>
      </c>
      <c r="F14" s="148">
        <v>0</v>
      </c>
      <c r="G14" s="148">
        <v>0</v>
      </c>
      <c r="H14" s="147">
        <v>0</v>
      </c>
      <c r="I14" s="147">
        <v>0</v>
      </c>
      <c r="J14" s="147">
        <v>0</v>
      </c>
      <c r="K14" s="147">
        <v>0</v>
      </c>
      <c r="L14" s="147">
        <v>0</v>
      </c>
      <c r="M14" s="147">
        <v>0</v>
      </c>
      <c r="N14" s="147">
        <v>0</v>
      </c>
      <c r="O14" s="147">
        <f t="shared" si="0"/>
        <v>32679.777129999999</v>
      </c>
      <c r="P14" s="178">
        <f t="shared" si="1"/>
        <v>4.3964343391751534E-4</v>
      </c>
      <c r="Q14" s="194"/>
      <c r="R14" s="114"/>
      <c r="S14" s="114"/>
      <c r="T14" s="114"/>
      <c r="U14" s="114"/>
      <c r="V14" s="114"/>
    </row>
    <row r="15" spans="1:26" ht="27" customHeight="1">
      <c r="A15" s="147" t="s">
        <v>290</v>
      </c>
      <c r="B15" s="147">
        <v>148405.14475000001</v>
      </c>
      <c r="C15" s="148">
        <v>63204.6738664</v>
      </c>
      <c r="D15" s="148">
        <v>65127.019469999999</v>
      </c>
      <c r="E15" s="148">
        <v>228877.53072400001</v>
      </c>
      <c r="F15" s="148">
        <v>82752.990689999991</v>
      </c>
      <c r="G15" s="148">
        <v>74283.774669999999</v>
      </c>
      <c r="H15" s="147">
        <v>36010.410111199999</v>
      </c>
      <c r="I15" s="147">
        <v>7972.9239200000002</v>
      </c>
      <c r="J15" s="147">
        <v>1443.201</v>
      </c>
      <c r="K15" s="147">
        <v>0</v>
      </c>
      <c r="L15" s="147">
        <v>30970.748019999999</v>
      </c>
      <c r="M15" s="147">
        <v>32746.81667</v>
      </c>
      <c r="N15" s="147">
        <v>42470.328216599999</v>
      </c>
      <c r="O15" s="147">
        <f t="shared" si="0"/>
        <v>814265.56210819993</v>
      </c>
      <c r="P15" s="178">
        <f t="shared" si="1"/>
        <v>1.0954374211976913E-2</v>
      </c>
      <c r="Q15" s="194"/>
      <c r="R15" s="114"/>
      <c r="S15" s="114"/>
      <c r="T15" s="114"/>
      <c r="U15" s="114"/>
      <c r="V15" s="114"/>
    </row>
    <row r="16" spans="1:26" ht="27" customHeight="1">
      <c r="A16" s="147" t="s">
        <v>291</v>
      </c>
      <c r="B16" s="147">
        <v>105295.99058</v>
      </c>
      <c r="C16" s="148">
        <v>88464.535333799999</v>
      </c>
      <c r="D16" s="148">
        <v>98964.20051000001</v>
      </c>
      <c r="E16" s="148">
        <v>208464.377396</v>
      </c>
      <c r="F16" s="148">
        <v>74541.068159999995</v>
      </c>
      <c r="G16" s="148">
        <v>75278.776089999999</v>
      </c>
      <c r="H16" s="147">
        <v>21652.567242600002</v>
      </c>
      <c r="I16" s="147">
        <v>335.14021000000002</v>
      </c>
      <c r="J16" s="147">
        <v>0</v>
      </c>
      <c r="K16" s="147">
        <v>4471.7870400000002</v>
      </c>
      <c r="L16" s="147">
        <v>5696.0324800000008</v>
      </c>
      <c r="M16" s="147">
        <v>0</v>
      </c>
      <c r="N16" s="147">
        <v>0</v>
      </c>
      <c r="O16" s="147">
        <f t="shared" si="0"/>
        <v>683164.47504239995</v>
      </c>
      <c r="P16" s="178">
        <f t="shared" si="1"/>
        <v>9.1906616909690486E-3</v>
      </c>
      <c r="Q16" s="194"/>
      <c r="R16" s="114"/>
      <c r="S16" s="114"/>
      <c r="T16" s="114"/>
      <c r="U16" s="114"/>
      <c r="V16" s="114"/>
    </row>
    <row r="17" spans="1:22" ht="27" customHeight="1">
      <c r="A17" s="324" t="s">
        <v>292</v>
      </c>
      <c r="B17" s="147">
        <v>795413.80539999995</v>
      </c>
      <c r="C17" s="148">
        <v>294022.77083980001</v>
      </c>
      <c r="D17" s="148">
        <v>1398729.94215</v>
      </c>
      <c r="E17" s="148">
        <v>1462628.097178</v>
      </c>
      <c r="F17" s="148">
        <v>811424.04275999998</v>
      </c>
      <c r="G17" s="148">
        <v>11736.723970000001</v>
      </c>
      <c r="H17" s="147">
        <v>40578.957999999999</v>
      </c>
      <c r="I17" s="147">
        <v>18.495519999999999</v>
      </c>
      <c r="J17" s="147">
        <v>29723.638999999999</v>
      </c>
      <c r="K17" s="147">
        <v>130573.15414</v>
      </c>
      <c r="L17" s="147">
        <v>0</v>
      </c>
      <c r="M17" s="147">
        <v>0</v>
      </c>
      <c r="N17" s="147">
        <v>4401.7532799999999</v>
      </c>
      <c r="O17" s="147">
        <f t="shared" si="0"/>
        <v>4979251.3822378004</v>
      </c>
      <c r="P17" s="178">
        <f t="shared" si="1"/>
        <v>6.6986233330703304E-2</v>
      </c>
      <c r="Q17" s="194"/>
      <c r="R17" s="114"/>
      <c r="S17" s="114"/>
      <c r="T17" s="114"/>
      <c r="U17" s="114"/>
      <c r="V17" s="114"/>
    </row>
    <row r="18" spans="1:22" ht="27" customHeight="1">
      <c r="A18" s="147" t="s">
        <v>293</v>
      </c>
      <c r="B18" s="147">
        <v>0</v>
      </c>
      <c r="C18" s="148">
        <v>0</v>
      </c>
      <c r="D18" s="148">
        <v>0</v>
      </c>
      <c r="E18" s="148">
        <v>0</v>
      </c>
      <c r="F18" s="148">
        <v>811424.04275999998</v>
      </c>
      <c r="G18" s="148">
        <v>0</v>
      </c>
      <c r="H18" s="147">
        <v>0</v>
      </c>
      <c r="I18" s="147">
        <v>0</v>
      </c>
      <c r="J18" s="147">
        <v>0</v>
      </c>
      <c r="K18" s="147">
        <v>0</v>
      </c>
      <c r="L18" s="147">
        <v>0</v>
      </c>
      <c r="M18" s="147">
        <v>0</v>
      </c>
      <c r="N18" s="147">
        <v>0</v>
      </c>
      <c r="O18" s="147">
        <f t="shared" si="0"/>
        <v>811424.04275999998</v>
      </c>
      <c r="P18" s="178">
        <f t="shared" si="1"/>
        <v>1.0916147044183934E-2</v>
      </c>
      <c r="Q18" s="194"/>
      <c r="R18" s="114"/>
      <c r="S18" s="114"/>
      <c r="T18" s="114"/>
      <c r="U18" s="114"/>
      <c r="V18" s="114"/>
    </row>
    <row r="19" spans="1:22" ht="27" customHeight="1">
      <c r="A19" s="147" t="s">
        <v>294</v>
      </c>
      <c r="B19" s="147">
        <v>6279.0563000000002</v>
      </c>
      <c r="C19" s="148">
        <v>325.08951000000002</v>
      </c>
      <c r="D19" s="148">
        <v>118.27959</v>
      </c>
      <c r="E19" s="148">
        <v>1491.8334600000001</v>
      </c>
      <c r="F19" s="148">
        <v>0</v>
      </c>
      <c r="G19" s="148">
        <v>0</v>
      </c>
      <c r="H19" s="147">
        <v>44.59</v>
      </c>
      <c r="I19" s="147">
        <v>18.495519999999999</v>
      </c>
      <c r="J19" s="147">
        <v>0</v>
      </c>
      <c r="K19" s="147">
        <v>27910.938999999998</v>
      </c>
      <c r="L19" s="147">
        <v>0</v>
      </c>
      <c r="M19" s="147">
        <v>0</v>
      </c>
      <c r="N19" s="147">
        <v>3396.71967</v>
      </c>
      <c r="O19" s="147">
        <f t="shared" si="0"/>
        <v>39585.003049999999</v>
      </c>
      <c r="P19" s="178">
        <f t="shared" si="1"/>
        <v>5.3253994368771635E-4</v>
      </c>
      <c r="Q19" s="194"/>
      <c r="R19" s="114"/>
      <c r="S19" s="114"/>
      <c r="T19" s="114"/>
      <c r="U19" s="114"/>
      <c r="V19" s="114"/>
    </row>
    <row r="20" spans="1:22" ht="27" customHeight="1">
      <c r="A20" s="147" t="s">
        <v>295</v>
      </c>
      <c r="B20" s="147">
        <v>727278.99822000007</v>
      </c>
      <c r="C20" s="148">
        <v>5580.1807011999999</v>
      </c>
      <c r="D20" s="148">
        <v>234353.02855000002</v>
      </c>
      <c r="E20" s="148">
        <v>1460496.191418</v>
      </c>
      <c r="F20" s="148">
        <v>0</v>
      </c>
      <c r="G20" s="148">
        <v>0</v>
      </c>
      <c r="H20" s="147">
        <v>40534.368000000002</v>
      </c>
      <c r="I20" s="147">
        <v>0</v>
      </c>
      <c r="J20" s="147">
        <v>29723.638999999999</v>
      </c>
      <c r="K20" s="147">
        <v>102662.21514</v>
      </c>
      <c r="L20" s="147">
        <v>0</v>
      </c>
      <c r="M20" s="147">
        <v>0</v>
      </c>
      <c r="N20" s="147">
        <v>0</v>
      </c>
      <c r="O20" s="147">
        <f t="shared" si="0"/>
        <v>2600628.6210292</v>
      </c>
      <c r="P20" s="178">
        <f t="shared" si="1"/>
        <v>3.4986447206944285E-2</v>
      </c>
      <c r="Q20" s="194"/>
      <c r="R20" s="114"/>
      <c r="S20" s="114"/>
      <c r="T20" s="114"/>
      <c r="U20" s="114"/>
      <c r="V20" s="114"/>
    </row>
    <row r="21" spans="1:22" ht="27" customHeight="1">
      <c r="A21" s="147" t="s">
        <v>296</v>
      </c>
      <c r="B21" s="147">
        <v>61855.75088</v>
      </c>
      <c r="C21" s="148">
        <v>288117.50062860001</v>
      </c>
      <c r="D21" s="148">
        <v>1164258.6340099999</v>
      </c>
      <c r="E21" s="148">
        <v>640.07230000000004</v>
      </c>
      <c r="F21" s="148">
        <v>0</v>
      </c>
      <c r="G21" s="148">
        <v>11736.723970000001</v>
      </c>
      <c r="H21" s="147">
        <v>0</v>
      </c>
      <c r="I21" s="147">
        <v>0</v>
      </c>
      <c r="J21" s="147">
        <v>0</v>
      </c>
      <c r="K21" s="147">
        <v>0</v>
      </c>
      <c r="L21" s="147">
        <v>0</v>
      </c>
      <c r="M21" s="147">
        <v>0</v>
      </c>
      <c r="N21" s="147">
        <v>1005.03361</v>
      </c>
      <c r="O21" s="147">
        <f t="shared" si="0"/>
        <v>1527613.7153986001</v>
      </c>
      <c r="P21" s="178">
        <f t="shared" si="1"/>
        <v>2.0551099135887364E-2</v>
      </c>
      <c r="Q21" s="194"/>
      <c r="R21" s="114"/>
      <c r="S21" s="114"/>
      <c r="T21" s="114"/>
      <c r="U21" s="114"/>
      <c r="V21" s="114"/>
    </row>
    <row r="22" spans="1:22" ht="27" customHeight="1">
      <c r="A22" s="324" t="s">
        <v>297</v>
      </c>
      <c r="B22" s="147">
        <v>20820.81826</v>
      </c>
      <c r="C22" s="148">
        <v>268911.98194919998</v>
      </c>
      <c r="D22" s="148">
        <v>59110.093139999997</v>
      </c>
      <c r="E22" s="148">
        <v>785.94045600000004</v>
      </c>
      <c r="F22" s="148">
        <v>343</v>
      </c>
      <c r="G22" s="148">
        <v>450675.39953</v>
      </c>
      <c r="H22" s="147">
        <v>140218.1822636</v>
      </c>
      <c r="I22" s="147">
        <v>32203.349710000002</v>
      </c>
      <c r="J22" s="147">
        <v>0</v>
      </c>
      <c r="K22" s="147">
        <v>0</v>
      </c>
      <c r="L22" s="147">
        <v>1123653.8982599999</v>
      </c>
      <c r="M22" s="147">
        <v>0</v>
      </c>
      <c r="N22" s="147">
        <v>796.66498000000001</v>
      </c>
      <c r="O22" s="147">
        <f t="shared" si="0"/>
        <v>2097519.3285487997</v>
      </c>
      <c r="P22" s="178">
        <f t="shared" si="1"/>
        <v>2.8218081067175119E-2</v>
      </c>
      <c r="Q22" s="194"/>
      <c r="R22" s="114"/>
      <c r="S22" s="114"/>
      <c r="T22" s="114"/>
      <c r="U22" s="114"/>
      <c r="V22" s="114"/>
    </row>
    <row r="23" spans="1:22" ht="27" customHeight="1">
      <c r="A23" s="147" t="s">
        <v>298</v>
      </c>
      <c r="B23" s="147">
        <v>10389.5736</v>
      </c>
      <c r="C23" s="148">
        <v>14265.395526</v>
      </c>
      <c r="D23" s="148">
        <v>0</v>
      </c>
      <c r="E23" s="148">
        <v>0</v>
      </c>
      <c r="F23" s="148">
        <v>0</v>
      </c>
      <c r="G23" s="148">
        <v>12550.359899999999</v>
      </c>
      <c r="H23" s="147">
        <v>1256.0000068000002</v>
      </c>
      <c r="I23" s="147">
        <v>0</v>
      </c>
      <c r="J23" s="147">
        <v>0</v>
      </c>
      <c r="K23" s="147">
        <v>0</v>
      </c>
      <c r="L23" s="147">
        <v>0</v>
      </c>
      <c r="M23" s="147">
        <v>0</v>
      </c>
      <c r="N23" s="147">
        <v>796.66498000000001</v>
      </c>
      <c r="O23" s="147">
        <f t="shared" si="0"/>
        <v>39257.994012800002</v>
      </c>
      <c r="P23" s="178">
        <f t="shared" si="1"/>
        <v>5.2814066717292365E-4</v>
      </c>
      <c r="Q23" s="194"/>
      <c r="R23" s="114"/>
      <c r="S23" s="114"/>
      <c r="T23" s="114"/>
      <c r="U23" s="114"/>
      <c r="V23" s="114"/>
    </row>
    <row r="24" spans="1:22" ht="27" customHeight="1">
      <c r="A24" s="147" t="s">
        <v>299</v>
      </c>
      <c r="B24" s="147">
        <v>0</v>
      </c>
      <c r="C24" s="148">
        <v>0</v>
      </c>
      <c r="D24" s="148">
        <v>0</v>
      </c>
      <c r="E24" s="148">
        <v>0</v>
      </c>
      <c r="F24" s="148">
        <v>0</v>
      </c>
      <c r="G24" s="148">
        <v>0</v>
      </c>
      <c r="H24" s="147">
        <v>44.942535400000004</v>
      </c>
      <c r="I24" s="147">
        <v>0</v>
      </c>
      <c r="J24" s="147">
        <v>0</v>
      </c>
      <c r="K24" s="147">
        <v>0</v>
      </c>
      <c r="L24" s="147">
        <v>0</v>
      </c>
      <c r="M24" s="147">
        <v>0</v>
      </c>
      <c r="N24" s="147">
        <v>0</v>
      </c>
      <c r="O24" s="147">
        <f t="shared" si="0"/>
        <v>44.942535400000004</v>
      </c>
      <c r="P24" s="178">
        <f t="shared" si="1"/>
        <v>6.0461521856821484E-7</v>
      </c>
      <c r="Q24" s="194"/>
      <c r="R24" s="114"/>
      <c r="S24" s="114"/>
      <c r="T24" s="114"/>
      <c r="U24" s="114"/>
      <c r="V24" s="114"/>
    </row>
    <row r="25" spans="1:22" ht="27" customHeight="1">
      <c r="A25" s="147" t="s">
        <v>300</v>
      </c>
      <c r="B25" s="147">
        <v>7606.6259199999995</v>
      </c>
      <c r="C25" s="148">
        <v>171101.07482499999</v>
      </c>
      <c r="D25" s="148">
        <v>59110.093139999997</v>
      </c>
      <c r="E25" s="148">
        <v>785.94045600000004</v>
      </c>
      <c r="F25" s="148">
        <v>343</v>
      </c>
      <c r="G25" s="148">
        <v>438125.03963000001</v>
      </c>
      <c r="H25" s="147">
        <v>138917.23972139999</v>
      </c>
      <c r="I25" s="147">
        <v>32203.349710000002</v>
      </c>
      <c r="J25" s="147">
        <v>0</v>
      </c>
      <c r="K25" s="147">
        <v>0</v>
      </c>
      <c r="L25" s="147">
        <v>1123653.8982599999</v>
      </c>
      <c r="M25" s="147">
        <v>0</v>
      </c>
      <c r="N25" s="147">
        <v>0</v>
      </c>
      <c r="O25" s="147">
        <f>SUM(B25:N25)</f>
        <v>1971846.2616623999</v>
      </c>
      <c r="P25" s="178">
        <f>+O25/$O$32</f>
        <v>2.6527392098976442E-2</v>
      </c>
      <c r="Q25" s="194"/>
      <c r="R25" s="114"/>
      <c r="S25" s="114"/>
      <c r="T25" s="114"/>
      <c r="U25" s="114"/>
      <c r="V25" s="114"/>
    </row>
    <row r="26" spans="1:22" ht="27" customHeight="1">
      <c r="A26" s="147" t="s">
        <v>301</v>
      </c>
      <c r="B26" s="147">
        <v>2824.6187400000003</v>
      </c>
      <c r="C26" s="148">
        <v>83545.511598199999</v>
      </c>
      <c r="D26" s="148">
        <v>0</v>
      </c>
      <c r="E26" s="148">
        <v>0</v>
      </c>
      <c r="F26" s="148">
        <v>0</v>
      </c>
      <c r="G26" s="148">
        <v>0</v>
      </c>
      <c r="H26" s="147">
        <v>0</v>
      </c>
      <c r="I26" s="147">
        <v>0</v>
      </c>
      <c r="J26" s="147">
        <v>0</v>
      </c>
      <c r="K26" s="147">
        <v>0</v>
      </c>
      <c r="L26" s="147">
        <v>0</v>
      </c>
      <c r="M26" s="147">
        <v>735.74997999999994</v>
      </c>
      <c r="N26" s="147">
        <v>0</v>
      </c>
      <c r="O26" s="147">
        <f t="shared" si="0"/>
        <v>87105.880318199997</v>
      </c>
      <c r="P26" s="178">
        <f t="shared" si="1"/>
        <v>1.1718417841456547E-3</v>
      </c>
      <c r="Q26" s="194"/>
      <c r="R26" s="114"/>
      <c r="S26" s="114"/>
      <c r="T26" s="114"/>
      <c r="U26" s="114"/>
      <c r="V26" s="114"/>
    </row>
    <row r="27" spans="1:22" ht="27" customHeight="1">
      <c r="A27" s="324" t="s">
        <v>302</v>
      </c>
      <c r="B27" s="147">
        <v>1656741.2534400001</v>
      </c>
      <c r="C27" s="148">
        <v>1910884.5548588</v>
      </c>
      <c r="D27" s="148">
        <v>1216997.4674200001</v>
      </c>
      <c r="E27" s="148">
        <v>554497.17804999999</v>
      </c>
      <c r="F27" s="148">
        <v>390842.22589999996</v>
      </c>
      <c r="G27" s="148">
        <v>90362.117239999992</v>
      </c>
      <c r="H27" s="147">
        <v>464796.37297520001</v>
      </c>
      <c r="I27" s="147">
        <v>2353225.2546300003</v>
      </c>
      <c r="J27" s="147">
        <v>5139.1149999999998</v>
      </c>
      <c r="K27" s="147">
        <v>40.273820000000001</v>
      </c>
      <c r="L27" s="147">
        <v>485024.83047000004</v>
      </c>
      <c r="M27" s="147">
        <v>278073.00293000002</v>
      </c>
      <c r="N27" s="147">
        <v>642220.8583964</v>
      </c>
      <c r="O27" s="147">
        <f t="shared" si="0"/>
        <v>10048844.505130401</v>
      </c>
      <c r="P27" s="178">
        <f t="shared" si="1"/>
        <v>0.13518784071152828</v>
      </c>
      <c r="Q27" s="194"/>
      <c r="R27" s="114"/>
      <c r="S27" s="114"/>
      <c r="T27" s="114"/>
      <c r="U27" s="114"/>
      <c r="V27" s="114"/>
    </row>
    <row r="28" spans="1:22" ht="36" customHeight="1">
      <c r="A28" s="147" t="s">
        <v>303</v>
      </c>
      <c r="B28" s="147">
        <v>25722.105299999999</v>
      </c>
      <c r="C28" s="147">
        <v>0</v>
      </c>
      <c r="D28" s="147">
        <v>13654.713210000002</v>
      </c>
      <c r="E28" s="147">
        <v>11192.07697</v>
      </c>
      <c r="F28" s="147">
        <v>10735.908750000001</v>
      </c>
      <c r="G28" s="147">
        <v>2645.6875499999996</v>
      </c>
      <c r="H28" s="147">
        <v>1794.4420242000001</v>
      </c>
      <c r="I28" s="147">
        <v>0</v>
      </c>
      <c r="J28" s="147">
        <v>4055.6370000000002</v>
      </c>
      <c r="K28" s="147">
        <v>0</v>
      </c>
      <c r="L28" s="147">
        <v>0</v>
      </c>
      <c r="M28" s="147">
        <v>0</v>
      </c>
      <c r="N28" s="147">
        <v>5474.6895002000001</v>
      </c>
      <c r="O28" s="147">
        <f t="shared" si="0"/>
        <v>75275.260304399999</v>
      </c>
      <c r="P28" s="178">
        <f t="shared" si="1"/>
        <v>1.0126835870885038E-3</v>
      </c>
      <c r="Q28" s="194"/>
      <c r="R28" s="114"/>
      <c r="S28" s="114"/>
      <c r="T28" s="114"/>
      <c r="U28" s="114"/>
      <c r="V28" s="114"/>
    </row>
    <row r="29" spans="1:22" ht="36" customHeight="1">
      <c r="A29" s="147" t="s">
        <v>304</v>
      </c>
      <c r="B29" s="147">
        <v>1631019.1481400002</v>
      </c>
      <c r="C29" s="147">
        <v>1910884.5548588</v>
      </c>
      <c r="D29" s="147">
        <v>1203342.7542099999</v>
      </c>
      <c r="E29" s="147">
        <v>543305.10108000005</v>
      </c>
      <c r="F29" s="147">
        <v>380106.31714999996</v>
      </c>
      <c r="G29" s="147">
        <v>87716.429690000004</v>
      </c>
      <c r="H29" s="147">
        <v>463001.93095099996</v>
      </c>
      <c r="I29" s="147">
        <v>2353225.2546300003</v>
      </c>
      <c r="J29" s="147">
        <v>1083.4780000000001</v>
      </c>
      <c r="K29" s="147">
        <v>40.273820000000001</v>
      </c>
      <c r="L29" s="147">
        <v>485024.83047000004</v>
      </c>
      <c r="M29" s="147">
        <v>278073.00293000002</v>
      </c>
      <c r="N29" s="147">
        <v>636746.1688961999</v>
      </c>
      <c r="O29" s="147">
        <f t="shared" si="0"/>
        <v>9973569.2448260002</v>
      </c>
      <c r="P29" s="178">
        <f t="shared" si="1"/>
        <v>0.13417515712443978</v>
      </c>
      <c r="Q29" s="194"/>
      <c r="R29" s="114"/>
      <c r="S29" s="114"/>
      <c r="T29" s="114"/>
      <c r="U29" s="114"/>
      <c r="V29" s="114"/>
    </row>
    <row r="30" spans="1:22" ht="27" customHeight="1">
      <c r="A30" s="324" t="s">
        <v>305</v>
      </c>
      <c r="B30" s="147">
        <v>10657345.844659999</v>
      </c>
      <c r="C30" s="147">
        <v>7572720.8070256002</v>
      </c>
      <c r="D30" s="147">
        <v>11341578.967010001</v>
      </c>
      <c r="E30" s="147">
        <v>8346759.1451210007</v>
      </c>
      <c r="F30" s="147">
        <v>6552669.0846099993</v>
      </c>
      <c r="G30" s="147">
        <v>4092322.1813699999</v>
      </c>
      <c r="H30" s="147">
        <v>4081035.5722989999</v>
      </c>
      <c r="I30" s="147">
        <v>6049527.9569300003</v>
      </c>
      <c r="J30" s="147">
        <v>149388.076</v>
      </c>
      <c r="K30" s="147">
        <v>285634.79970999999</v>
      </c>
      <c r="L30" s="147">
        <v>3618487.5478499997</v>
      </c>
      <c r="M30" s="147">
        <v>6064849.2830200009</v>
      </c>
      <c r="N30" s="147">
        <v>1248934.25122</v>
      </c>
      <c r="O30" s="147">
        <f t="shared" si="0"/>
        <v>70061253.516825601</v>
      </c>
      <c r="P30" s="178">
        <f t="shared" si="1"/>
        <v>0.94253917210551086</v>
      </c>
      <c r="Q30" s="194"/>
      <c r="R30" s="114"/>
      <c r="S30" s="114"/>
      <c r="T30" s="114"/>
      <c r="U30" s="114"/>
      <c r="V30" s="114"/>
    </row>
    <row r="31" spans="1:22" ht="27" customHeight="1" thickBot="1">
      <c r="A31" s="147" t="s">
        <v>306</v>
      </c>
      <c r="B31" s="147">
        <v>0</v>
      </c>
      <c r="C31" s="147">
        <v>91464.899773600002</v>
      </c>
      <c r="D31" s="147">
        <v>826265.47144000011</v>
      </c>
      <c r="E31" s="147">
        <v>920601.98661000002</v>
      </c>
      <c r="F31" s="147">
        <v>1732273.69799</v>
      </c>
      <c r="G31" s="147">
        <v>138729.48890999999</v>
      </c>
      <c r="H31" s="147">
        <v>318221.13538459997</v>
      </c>
      <c r="I31" s="147">
        <v>46.529429999999998</v>
      </c>
      <c r="J31" s="147">
        <v>2558.2800000000002</v>
      </c>
      <c r="K31" s="147">
        <v>10154.154</v>
      </c>
      <c r="L31" s="147">
        <v>166028.28268999999</v>
      </c>
      <c r="M31" s="147">
        <v>64860.655549999996</v>
      </c>
      <c r="N31" s="147">
        <v>0</v>
      </c>
      <c r="O31" s="147">
        <f t="shared" si="0"/>
        <v>4271204.5817782003</v>
      </c>
      <c r="P31" s="178">
        <f t="shared" si="1"/>
        <v>5.7460827894489169E-2</v>
      </c>
      <c r="Q31" s="194"/>
      <c r="R31" s="192"/>
      <c r="S31" s="114"/>
      <c r="T31" s="114"/>
      <c r="U31" s="114"/>
      <c r="V31" s="114"/>
    </row>
    <row r="32" spans="1:22" ht="27" customHeight="1" thickTop="1" thickBot="1">
      <c r="A32" s="150" t="s">
        <v>42</v>
      </c>
      <c r="B32" s="325">
        <v>10657345.844659999</v>
      </c>
      <c r="C32" s="325">
        <v>7664185.7067991998</v>
      </c>
      <c r="D32" s="325">
        <v>12167844.438450001</v>
      </c>
      <c r="E32" s="325">
        <v>9267361.1317310017</v>
      </c>
      <c r="F32" s="325">
        <v>8284942.7826000005</v>
      </c>
      <c r="G32" s="325">
        <v>4231051.6702800002</v>
      </c>
      <c r="H32" s="325">
        <v>4399256.7076836005</v>
      </c>
      <c r="I32" s="325">
        <v>6049574.4863599995</v>
      </c>
      <c r="J32" s="325">
        <v>151946.356</v>
      </c>
      <c r="K32" s="325">
        <v>295788.95370999997</v>
      </c>
      <c r="L32" s="325">
        <v>3784515.83054</v>
      </c>
      <c r="M32" s="325">
        <v>6129709.9385699993</v>
      </c>
      <c r="N32" s="325">
        <v>1248934.25122</v>
      </c>
      <c r="O32" s="325">
        <f>SUM(O30:O31)</f>
        <v>74332458.0986038</v>
      </c>
      <c r="P32" s="326">
        <f t="shared" si="1"/>
        <v>1</v>
      </c>
      <c r="Q32" s="194"/>
      <c r="R32" s="114"/>
      <c r="S32" s="114"/>
      <c r="T32" s="114"/>
      <c r="U32" s="114"/>
      <c r="V32" s="114"/>
    </row>
    <row r="33" spans="1:22" s="70" customFormat="1" ht="27" customHeight="1" thickTop="1">
      <c r="A33" s="324" t="s">
        <v>307</v>
      </c>
      <c r="B33" s="70">
        <f t="shared" ref="B33:O33" si="2">+B32/$O$32</f>
        <v>0.14337405377503826</v>
      </c>
      <c r="C33" s="70">
        <f t="shared" si="2"/>
        <v>0.10310685133851584</v>
      </c>
      <c r="D33" s="70">
        <f t="shared" si="2"/>
        <v>0.16369490192708361</v>
      </c>
      <c r="E33" s="70">
        <f t="shared" si="2"/>
        <v>0.1246744876839351</v>
      </c>
      <c r="F33" s="70">
        <f t="shared" si="2"/>
        <v>0.11145794171921268</v>
      </c>
      <c r="G33" s="70">
        <f t="shared" si="2"/>
        <v>5.6920647836876427E-2</v>
      </c>
      <c r="H33" s="70">
        <f t="shared" si="2"/>
        <v>5.9183522517819609E-2</v>
      </c>
      <c r="I33" s="70">
        <f t="shared" si="2"/>
        <v>8.1385368399025534E-2</v>
      </c>
      <c r="J33" s="70">
        <f t="shared" si="2"/>
        <v>2.0441454498711653E-3</v>
      </c>
      <c r="K33" s="70">
        <f t="shared" si="2"/>
        <v>3.9792704462649252E-3</v>
      </c>
      <c r="L33" s="70">
        <f t="shared" si="2"/>
        <v>5.0913368498048971E-2</v>
      </c>
      <c r="M33" s="70">
        <f>+M32/$O$32</f>
        <v>8.2463436503590282E-2</v>
      </c>
      <c r="N33" s="70">
        <f t="shared" si="2"/>
        <v>1.680200390471762E-2</v>
      </c>
      <c r="O33" s="70">
        <f t="shared" si="2"/>
        <v>1</v>
      </c>
      <c r="P33" s="192"/>
      <c r="Q33" s="327"/>
      <c r="R33" s="192"/>
      <c r="S33" s="192"/>
      <c r="T33" s="192"/>
      <c r="U33" s="192"/>
      <c r="V33" s="192"/>
    </row>
    <row r="34" spans="1:22" ht="9" customHeight="1" thickBot="1">
      <c r="A34" s="328"/>
      <c r="B34" s="186"/>
      <c r="C34" s="187"/>
      <c r="D34" s="187"/>
      <c r="E34" s="187"/>
      <c r="F34" s="187"/>
      <c r="G34" s="187"/>
      <c r="H34" s="188"/>
      <c r="I34" s="188"/>
      <c r="J34" s="188"/>
      <c r="K34" s="188"/>
      <c r="L34" s="188"/>
      <c r="M34" s="188"/>
      <c r="N34" s="188"/>
      <c r="O34" s="188"/>
      <c r="P34" s="189"/>
      <c r="Q34" s="194"/>
      <c r="R34" s="114"/>
      <c r="S34" s="114"/>
      <c r="T34" s="114"/>
      <c r="U34" s="114"/>
      <c r="V34" s="114"/>
    </row>
    <row r="35" spans="1:22" ht="19.5" customHeight="1" thickTop="1">
      <c r="A35" s="329" t="s">
        <v>238</v>
      </c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114"/>
      <c r="P35" s="192"/>
      <c r="Q35" s="194"/>
      <c r="R35" s="114"/>
      <c r="S35" s="114"/>
      <c r="T35" s="114"/>
      <c r="U35" s="114"/>
      <c r="V35" s="114"/>
    </row>
    <row r="36" spans="1:22" ht="12.75" customHeight="1">
      <c r="A36" s="329" t="s">
        <v>256</v>
      </c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114"/>
      <c r="P36" s="192"/>
      <c r="Q36" s="194"/>
      <c r="R36" s="114"/>
      <c r="S36" s="114"/>
      <c r="T36" s="114"/>
      <c r="U36" s="114"/>
      <c r="V36" s="114"/>
    </row>
    <row r="37" spans="1:22" ht="12.75" customHeight="1">
      <c r="A37" s="329" t="s">
        <v>245</v>
      </c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114"/>
      <c r="P37" s="192"/>
      <c r="Q37" s="194"/>
      <c r="R37" s="114"/>
      <c r="S37" s="114"/>
      <c r="T37" s="114"/>
      <c r="U37" s="114"/>
      <c r="V37" s="114"/>
    </row>
    <row r="38" spans="1:22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114"/>
      <c r="P38" s="192"/>
      <c r="Q38" s="194"/>
      <c r="R38" s="114"/>
      <c r="S38" s="114"/>
      <c r="T38" s="114"/>
      <c r="U38" s="114"/>
      <c r="V38" s="114"/>
    </row>
    <row r="39" spans="1:22" ht="9" customHeight="1">
      <c r="A39" s="164"/>
      <c r="B39" s="62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114"/>
      <c r="P39" s="192"/>
      <c r="Q39" s="194"/>
      <c r="R39" s="114"/>
      <c r="S39" s="114"/>
      <c r="T39" s="114"/>
      <c r="U39" s="114"/>
      <c r="V39" s="114"/>
    </row>
    <row r="40" spans="1:22" ht="9" customHeight="1">
      <c r="A40" s="165"/>
      <c r="B40" s="62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114"/>
      <c r="P40" s="192"/>
      <c r="Q40" s="194"/>
      <c r="R40" s="114"/>
      <c r="S40" s="114"/>
      <c r="T40" s="114"/>
      <c r="U40" s="114"/>
      <c r="V40" s="114"/>
    </row>
    <row r="41" spans="1:22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114"/>
      <c r="P41" s="192"/>
      <c r="Q41" s="194"/>
      <c r="R41" s="114"/>
      <c r="S41" s="114"/>
      <c r="T41" s="114"/>
      <c r="U41" s="114"/>
      <c r="V41" s="114"/>
    </row>
    <row r="42" spans="1:22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114"/>
      <c r="P42" s="192"/>
      <c r="Q42" s="194"/>
      <c r="R42" s="114"/>
      <c r="S42" s="114"/>
      <c r="T42" s="114"/>
      <c r="U42" s="114"/>
      <c r="V42" s="114"/>
    </row>
    <row r="43" spans="1:22" ht="9" customHeight="1">
      <c r="A43" s="164"/>
      <c r="B43" s="62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114"/>
      <c r="P43" s="192"/>
      <c r="Q43" s="194"/>
      <c r="R43" s="114"/>
      <c r="S43" s="114"/>
      <c r="T43" s="114"/>
      <c r="U43" s="114"/>
      <c r="V43" s="114"/>
    </row>
    <row r="44" spans="1:22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14"/>
      <c r="P44" s="192"/>
      <c r="Q44" s="194"/>
      <c r="R44" s="114"/>
      <c r="S44" s="114"/>
      <c r="T44" s="114"/>
      <c r="U44" s="114"/>
      <c r="V44" s="114"/>
    </row>
    <row r="45" spans="1:22" ht="9" customHeight="1">
      <c r="A45" s="164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14"/>
      <c r="P45" s="192"/>
      <c r="Q45" s="194"/>
      <c r="R45" s="114"/>
      <c r="S45" s="114"/>
      <c r="T45" s="114"/>
      <c r="U45" s="114"/>
      <c r="V45" s="114"/>
    </row>
    <row r="46" spans="1:22" ht="9" customHeight="1">
      <c r="A46" s="165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14"/>
      <c r="P46" s="192"/>
      <c r="Q46" s="194"/>
      <c r="R46" s="114"/>
      <c r="S46" s="114"/>
      <c r="T46" s="114"/>
      <c r="U46" s="114"/>
      <c r="V46" s="114"/>
    </row>
    <row r="47" spans="1:22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14"/>
      <c r="P47" s="192"/>
      <c r="Q47" s="194"/>
      <c r="R47" s="114"/>
      <c r="S47" s="114"/>
      <c r="T47" s="114"/>
      <c r="U47" s="114"/>
      <c r="V47" s="114"/>
    </row>
    <row r="48" spans="1:22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14"/>
      <c r="P48" s="192"/>
      <c r="Q48" s="194"/>
      <c r="R48" s="114"/>
      <c r="S48" s="114"/>
      <c r="T48" s="114"/>
      <c r="U48" s="114"/>
      <c r="V48" s="114"/>
    </row>
    <row r="49" spans="1:22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14"/>
      <c r="P49" s="192"/>
      <c r="Q49" s="194"/>
      <c r="R49" s="114"/>
      <c r="S49" s="114"/>
      <c r="T49" s="114"/>
      <c r="U49" s="114"/>
      <c r="V49" s="114"/>
    </row>
    <row r="50" spans="1:22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14"/>
      <c r="P50" s="192"/>
      <c r="Q50" s="194"/>
      <c r="R50" s="114"/>
      <c r="S50" s="114"/>
      <c r="T50" s="114"/>
      <c r="U50" s="114"/>
      <c r="V50" s="114"/>
    </row>
    <row r="51" spans="1:22" ht="9" customHeight="1">
      <c r="A51" s="164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P51" s="192"/>
      <c r="Q51" s="194"/>
      <c r="R51" s="114"/>
      <c r="S51" s="114"/>
      <c r="T51" s="114"/>
      <c r="U51" s="114"/>
      <c r="V51" s="114"/>
    </row>
    <row r="52" spans="1:22" ht="9" customHeight="1">
      <c r="A52" s="165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P52" s="192"/>
      <c r="Q52" s="194"/>
      <c r="R52" s="114"/>
      <c r="S52" s="114"/>
      <c r="T52" s="114"/>
      <c r="U52" s="114"/>
      <c r="V52" s="114"/>
    </row>
    <row r="53" spans="1:22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P53" s="192"/>
      <c r="Q53" s="194"/>
      <c r="R53" s="114"/>
      <c r="S53" s="114"/>
      <c r="T53" s="114"/>
      <c r="U53" s="114"/>
      <c r="V53" s="114"/>
    </row>
    <row r="54" spans="1:22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P54" s="192"/>
      <c r="Q54" s="194"/>
      <c r="R54" s="114"/>
      <c r="S54" s="114"/>
      <c r="T54" s="114"/>
      <c r="U54" s="114"/>
      <c r="V54" s="114"/>
    </row>
    <row r="55" spans="1:22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P55" s="192"/>
      <c r="Q55" s="194"/>
      <c r="R55" s="114"/>
      <c r="S55" s="114"/>
      <c r="T55" s="114"/>
      <c r="U55" s="114"/>
      <c r="V55" s="114"/>
    </row>
    <row r="56" spans="1:22" ht="9" customHeight="1">
      <c r="A56" s="164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P56" s="192"/>
      <c r="Q56" s="194"/>
      <c r="R56" s="114"/>
      <c r="S56" s="114"/>
      <c r="T56" s="114"/>
      <c r="U56" s="114"/>
      <c r="V56" s="114"/>
    </row>
    <row r="57" spans="1:22" ht="9" customHeight="1">
      <c r="A57" s="165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P57" s="192"/>
      <c r="Q57" s="194"/>
      <c r="R57" s="114"/>
      <c r="S57" s="114"/>
      <c r="T57" s="114"/>
      <c r="U57" s="114"/>
      <c r="V57" s="114"/>
    </row>
    <row r="58" spans="1:22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P58" s="192"/>
      <c r="Q58" s="194"/>
      <c r="R58" s="114"/>
      <c r="S58" s="114"/>
      <c r="T58" s="114"/>
      <c r="U58" s="114"/>
      <c r="V58" s="114"/>
    </row>
    <row r="59" spans="1:22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P59" s="192"/>
      <c r="Q59" s="194"/>
      <c r="R59" s="114"/>
      <c r="S59" s="114"/>
      <c r="T59" s="114"/>
      <c r="U59" s="114"/>
      <c r="V59" s="114"/>
    </row>
    <row r="60" spans="1:22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P60" s="192"/>
      <c r="Q60" s="194"/>
      <c r="R60" s="114"/>
      <c r="S60" s="114"/>
      <c r="T60" s="114"/>
      <c r="U60" s="114"/>
      <c r="V60" s="114"/>
    </row>
    <row r="61" spans="1:22" ht="9" customHeight="1">
      <c r="A61" s="166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P61" s="192"/>
      <c r="Q61" s="194"/>
      <c r="R61" s="114"/>
      <c r="S61" s="114"/>
      <c r="T61" s="114"/>
      <c r="U61" s="114"/>
      <c r="V61" s="114"/>
    </row>
    <row r="62" spans="1:22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P62" s="192"/>
      <c r="Q62" s="194"/>
      <c r="R62" s="114"/>
      <c r="S62" s="114"/>
      <c r="T62" s="114"/>
      <c r="U62" s="114"/>
      <c r="V62" s="114"/>
    </row>
    <row r="63" spans="1:22" ht="9" customHeight="1">
      <c r="A63" s="167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P63" s="192"/>
      <c r="Q63" s="194"/>
      <c r="R63" s="114"/>
      <c r="S63" s="114"/>
      <c r="T63" s="114"/>
      <c r="U63" s="114"/>
      <c r="V63" s="114"/>
    </row>
    <row r="64" spans="1:22" ht="9" customHeight="1">
      <c r="A64" s="168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P64" s="192"/>
      <c r="Q64" s="194"/>
      <c r="R64" s="114"/>
      <c r="S64" s="114"/>
      <c r="T64" s="114"/>
      <c r="U64" s="114"/>
      <c r="V64" s="114"/>
    </row>
    <row r="65" spans="1:22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P65" s="192"/>
      <c r="Q65" s="194"/>
      <c r="R65" s="114"/>
      <c r="S65" s="114"/>
      <c r="T65" s="114"/>
      <c r="U65" s="114"/>
      <c r="V65" s="114"/>
    </row>
    <row r="66" spans="1:22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P66" s="192"/>
      <c r="Q66" s="194"/>
      <c r="R66" s="114"/>
      <c r="S66" s="114"/>
      <c r="T66" s="114"/>
      <c r="U66" s="114"/>
      <c r="V66" s="114"/>
    </row>
    <row r="67" spans="1:22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P67" s="192"/>
      <c r="Q67" s="194"/>
      <c r="R67" s="114"/>
      <c r="S67" s="114"/>
      <c r="T67" s="114"/>
      <c r="U67" s="114"/>
      <c r="V67" s="114"/>
    </row>
    <row r="68" spans="1:22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P68" s="192"/>
      <c r="Q68" s="194"/>
      <c r="R68" s="114"/>
      <c r="S68" s="114"/>
      <c r="T68" s="114"/>
      <c r="U68" s="114"/>
      <c r="V68" s="114"/>
    </row>
    <row r="69" spans="1:22" ht="9" customHeight="1">
      <c r="A69" s="166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P69" s="192"/>
      <c r="Q69" s="194"/>
      <c r="R69" s="114"/>
      <c r="S69" s="114"/>
      <c r="T69" s="114"/>
      <c r="U69" s="114"/>
      <c r="V69" s="114"/>
    </row>
    <row r="70" spans="1:22" ht="9" customHeight="1">
      <c r="A70" s="168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P70" s="192"/>
      <c r="Q70" s="194"/>
      <c r="R70" s="114"/>
      <c r="S70" s="114"/>
      <c r="T70" s="114"/>
      <c r="U70" s="114"/>
      <c r="V70" s="114"/>
    </row>
    <row r="71" spans="1:22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P71" s="192"/>
      <c r="Q71" s="194"/>
      <c r="R71" s="114"/>
      <c r="S71" s="114"/>
      <c r="T71" s="114"/>
      <c r="U71" s="114"/>
      <c r="V71" s="114"/>
    </row>
    <row r="72" spans="1:22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P72" s="192"/>
      <c r="Q72" s="194"/>
      <c r="R72" s="114"/>
      <c r="S72" s="114"/>
      <c r="T72" s="114"/>
      <c r="U72" s="114"/>
      <c r="V72" s="114"/>
    </row>
    <row r="73" spans="1:22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P73" s="192"/>
      <c r="Q73" s="194"/>
      <c r="R73" s="114"/>
      <c r="S73" s="114"/>
      <c r="T73" s="114"/>
      <c r="U73" s="114"/>
      <c r="V73" s="114"/>
    </row>
    <row r="74" spans="1:22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P74" s="192"/>
      <c r="Q74" s="194"/>
      <c r="R74" s="114"/>
      <c r="S74" s="114"/>
      <c r="T74" s="114"/>
      <c r="U74" s="114"/>
      <c r="V74" s="114"/>
    </row>
    <row r="75" spans="1:22" ht="9" customHeight="1">
      <c r="A75" s="166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P75" s="192"/>
      <c r="Q75" s="194"/>
      <c r="R75" s="114"/>
      <c r="S75" s="114"/>
      <c r="T75" s="114"/>
      <c r="U75" s="114"/>
      <c r="V75" s="114"/>
    </row>
    <row r="76" spans="1:22" ht="9" customHeight="1">
      <c r="A76" s="168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P76" s="192"/>
      <c r="Q76" s="194"/>
      <c r="R76" s="114"/>
      <c r="S76" s="114"/>
      <c r="T76" s="114"/>
      <c r="U76" s="114"/>
      <c r="V76" s="114"/>
    </row>
    <row r="77" spans="1:22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P77" s="192"/>
      <c r="Q77" s="194"/>
      <c r="R77" s="114"/>
      <c r="S77" s="114"/>
      <c r="T77" s="114"/>
      <c r="U77" s="114"/>
      <c r="V77" s="114"/>
    </row>
    <row r="78" spans="1:22" ht="9" customHeight="1">
      <c r="A78" s="164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114"/>
      <c r="P78" s="192"/>
      <c r="Q78" s="194"/>
      <c r="R78" s="114"/>
      <c r="S78" s="114"/>
      <c r="T78" s="114"/>
      <c r="U78" s="114"/>
      <c r="V78" s="114"/>
    </row>
    <row r="79" spans="1:22" ht="9" customHeight="1">
      <c r="A79" s="164"/>
      <c r="C79" s="67"/>
      <c r="D79" s="67"/>
      <c r="E79" s="67"/>
      <c r="F79" s="67"/>
      <c r="G79" s="67"/>
      <c r="Q79" s="194"/>
    </row>
    <row r="80" spans="1:22" ht="9" customHeight="1">
      <c r="A80" s="164"/>
      <c r="C80" s="67"/>
      <c r="D80" s="67"/>
      <c r="E80" s="67"/>
      <c r="F80" s="67"/>
      <c r="G80" s="67"/>
      <c r="Q80" s="194"/>
    </row>
    <row r="81" spans="1:17" ht="9" customHeight="1">
      <c r="A81" s="164"/>
      <c r="C81" s="67"/>
      <c r="D81" s="67"/>
      <c r="E81" s="67"/>
      <c r="F81" s="67"/>
      <c r="G81" s="67"/>
      <c r="Q81" s="194"/>
    </row>
    <row r="82" spans="1:17" ht="9" customHeight="1">
      <c r="A82" s="164"/>
      <c r="C82" s="67"/>
      <c r="D82" s="67"/>
      <c r="E82" s="67"/>
      <c r="F82" s="67"/>
      <c r="G82" s="67"/>
      <c r="Q82" s="194"/>
    </row>
    <row r="83" spans="1:17" ht="9" customHeight="1">
      <c r="A83" s="164"/>
      <c r="C83" s="67"/>
      <c r="D83" s="67"/>
      <c r="E83" s="67"/>
      <c r="F83" s="67"/>
      <c r="G83" s="67"/>
      <c r="Q83" s="194"/>
    </row>
    <row r="84" spans="1:17" ht="9" customHeight="1">
      <c r="A84" s="164"/>
      <c r="C84" s="67"/>
      <c r="D84" s="67"/>
      <c r="E84" s="67"/>
      <c r="F84" s="67"/>
      <c r="G84" s="67"/>
      <c r="Q84" s="194"/>
    </row>
    <row r="85" spans="1:17" ht="9" customHeight="1">
      <c r="A85" s="166"/>
      <c r="C85" s="67"/>
      <c r="D85" s="67"/>
      <c r="E85" s="67"/>
      <c r="F85" s="67"/>
      <c r="G85" s="67"/>
      <c r="Q85" s="194"/>
    </row>
    <row r="86" spans="1:17" ht="9" customHeight="1">
      <c r="A86" s="168"/>
      <c r="C86" s="67"/>
      <c r="D86" s="67"/>
      <c r="E86" s="67"/>
      <c r="F86" s="67"/>
      <c r="G86" s="67"/>
      <c r="Q86" s="194"/>
    </row>
    <row r="87" spans="1:17" ht="9" customHeight="1">
      <c r="A87" s="164"/>
      <c r="C87" s="67"/>
      <c r="D87" s="67"/>
      <c r="E87" s="67"/>
      <c r="F87" s="67"/>
      <c r="G87" s="67"/>
      <c r="Q87" s="194"/>
    </row>
    <row r="88" spans="1:17" ht="9" customHeight="1">
      <c r="A88" s="164"/>
      <c r="C88" s="67"/>
      <c r="D88" s="67"/>
      <c r="E88" s="67"/>
      <c r="F88" s="67"/>
      <c r="G88" s="67"/>
      <c r="Q88" s="194"/>
    </row>
    <row r="89" spans="1:17" ht="9" customHeight="1">
      <c r="A89" s="164"/>
      <c r="C89" s="67"/>
      <c r="D89" s="67"/>
      <c r="E89" s="67"/>
      <c r="F89" s="67"/>
      <c r="G89" s="67"/>
      <c r="Q89" s="194"/>
    </row>
    <row r="90" spans="1:17" ht="9" customHeight="1">
      <c r="A90" s="164"/>
      <c r="C90" s="67"/>
      <c r="D90" s="67"/>
      <c r="E90" s="67"/>
      <c r="F90" s="67"/>
      <c r="G90" s="67"/>
      <c r="Q90" s="194"/>
    </row>
    <row r="91" spans="1:17" ht="9" customHeight="1">
      <c r="A91" s="164"/>
      <c r="C91" s="67"/>
      <c r="D91" s="67"/>
      <c r="E91" s="67"/>
      <c r="F91" s="67"/>
      <c r="G91" s="67"/>
      <c r="Q91" s="194"/>
    </row>
    <row r="92" spans="1:17" ht="9" customHeight="1">
      <c r="A92" s="164"/>
      <c r="C92" s="67"/>
      <c r="D92" s="67"/>
      <c r="E92" s="67"/>
      <c r="F92" s="67"/>
      <c r="G92" s="67"/>
      <c r="Q92" s="194"/>
    </row>
    <row r="93" spans="1:17" ht="9" customHeight="1">
      <c r="A93" s="164"/>
      <c r="C93" s="67"/>
      <c r="D93" s="67"/>
      <c r="E93" s="67"/>
      <c r="F93" s="67"/>
      <c r="G93" s="67"/>
      <c r="Q93" s="194"/>
    </row>
    <row r="94" spans="1:17" ht="9" customHeight="1">
      <c r="A94" s="164"/>
      <c r="C94" s="67"/>
      <c r="D94" s="67"/>
      <c r="E94" s="67"/>
      <c r="F94" s="67"/>
      <c r="G94" s="67"/>
      <c r="Q94" s="194"/>
    </row>
    <row r="95" spans="1:17" ht="9" customHeight="1">
      <c r="A95" s="164"/>
      <c r="C95" s="67"/>
      <c r="D95" s="67"/>
      <c r="E95" s="67"/>
      <c r="F95" s="67"/>
      <c r="G95" s="67"/>
      <c r="Q95" s="194"/>
    </row>
    <row r="96" spans="1:17" ht="9" customHeight="1">
      <c r="A96" s="168"/>
      <c r="C96" s="67"/>
      <c r="D96" s="67"/>
      <c r="E96" s="67"/>
      <c r="F96" s="67"/>
      <c r="G96" s="67"/>
      <c r="Q96" s="194"/>
    </row>
    <row r="97" spans="1:17" ht="9" customHeight="1">
      <c r="A97" s="164"/>
      <c r="C97" s="67"/>
      <c r="D97" s="67"/>
      <c r="E97" s="67"/>
      <c r="F97" s="67"/>
      <c r="G97" s="67"/>
      <c r="Q97" s="194"/>
    </row>
    <row r="98" spans="1:17" ht="9" customHeight="1">
      <c r="A98" s="164"/>
      <c r="C98" s="67"/>
      <c r="D98" s="67"/>
      <c r="E98" s="67"/>
      <c r="F98" s="67"/>
      <c r="G98" s="67"/>
      <c r="Q98" s="194"/>
    </row>
    <row r="99" spans="1:17" ht="9" customHeight="1">
      <c r="A99" s="164"/>
      <c r="C99" s="67"/>
      <c r="D99" s="67"/>
      <c r="E99" s="67"/>
      <c r="F99" s="67"/>
      <c r="G99" s="67"/>
      <c r="Q99" s="194"/>
    </row>
    <row r="100" spans="1:17">
      <c r="A100" s="169"/>
      <c r="C100" s="67"/>
      <c r="D100" s="67"/>
      <c r="E100" s="67"/>
      <c r="F100" s="67"/>
      <c r="G100" s="67"/>
      <c r="Q100" s="194"/>
    </row>
    <row r="101" spans="1:17">
      <c r="A101" s="169"/>
      <c r="C101" s="67"/>
      <c r="D101" s="67"/>
      <c r="E101" s="67"/>
      <c r="F101" s="67"/>
      <c r="G101" s="67"/>
      <c r="Q101" s="194"/>
    </row>
    <row r="102" spans="1:17">
      <c r="A102" s="169"/>
      <c r="C102" s="67"/>
      <c r="D102" s="67"/>
      <c r="E102" s="67"/>
      <c r="F102" s="67"/>
      <c r="G102" s="67"/>
      <c r="Q102" s="194"/>
    </row>
    <row r="103" spans="1:17">
      <c r="A103" s="169"/>
      <c r="C103" s="67"/>
      <c r="D103" s="67"/>
      <c r="E103" s="67"/>
      <c r="F103" s="67"/>
      <c r="G103" s="67"/>
    </row>
    <row r="104" spans="1:17">
      <c r="A104" s="169"/>
      <c r="C104" s="67"/>
      <c r="D104" s="67"/>
      <c r="E104" s="67"/>
      <c r="F104" s="67"/>
      <c r="G104" s="67"/>
    </row>
    <row r="105" spans="1:17">
      <c r="A105" s="169"/>
      <c r="C105" s="67"/>
      <c r="D105" s="67"/>
      <c r="E105" s="67"/>
      <c r="F105" s="67"/>
      <c r="G105" s="67"/>
    </row>
    <row r="106" spans="1:17">
      <c r="A106" s="169"/>
      <c r="C106" s="67"/>
      <c r="D106" s="67"/>
      <c r="E106" s="67"/>
      <c r="F106" s="67"/>
      <c r="G106" s="67"/>
    </row>
    <row r="107" spans="1:17" ht="15.75">
      <c r="A107" s="170"/>
      <c r="C107" s="67"/>
      <c r="D107" s="67"/>
      <c r="E107" s="67"/>
      <c r="F107" s="67"/>
      <c r="G107" s="67"/>
    </row>
    <row r="108" spans="1:17" ht="15.75">
      <c r="A108" s="170"/>
      <c r="C108" s="67"/>
      <c r="D108" s="67"/>
      <c r="E108" s="67"/>
      <c r="F108" s="67"/>
      <c r="G108" s="67"/>
    </row>
    <row r="109" spans="1:17" ht="15.75">
      <c r="A109" s="170"/>
      <c r="C109" s="67"/>
      <c r="D109" s="67"/>
      <c r="E109" s="67"/>
      <c r="F109" s="67"/>
      <c r="G109" s="67"/>
    </row>
    <row r="110" spans="1:17" ht="15.75">
      <c r="A110" s="170"/>
      <c r="C110" s="67"/>
      <c r="D110" s="67"/>
      <c r="E110" s="67"/>
      <c r="F110" s="67"/>
      <c r="G110" s="67"/>
    </row>
    <row r="111" spans="1:17" ht="15.75">
      <c r="A111" s="170"/>
      <c r="C111" s="67"/>
      <c r="D111" s="67"/>
      <c r="E111" s="67"/>
      <c r="F111" s="67"/>
      <c r="G111" s="67"/>
    </row>
    <row r="112" spans="1:17" ht="15.75">
      <c r="A112" s="170"/>
      <c r="C112" s="67"/>
      <c r="D112" s="67"/>
      <c r="E112" s="67"/>
      <c r="F112" s="67"/>
      <c r="G112" s="67"/>
    </row>
    <row r="113" spans="1:7" ht="15.75">
      <c r="A113" s="170"/>
      <c r="C113" s="67"/>
      <c r="D113" s="67"/>
      <c r="E113" s="67"/>
      <c r="F113" s="67"/>
      <c r="G113" s="67"/>
    </row>
    <row r="114" spans="1:7" ht="15.75">
      <c r="A114" s="170"/>
      <c r="C114" s="67"/>
      <c r="D114" s="67"/>
      <c r="E114" s="67"/>
      <c r="F114" s="67"/>
      <c r="G114" s="67"/>
    </row>
    <row r="115" spans="1:7" ht="15.75">
      <c r="A115" s="170"/>
      <c r="C115" s="67"/>
      <c r="D115" s="67"/>
      <c r="E115" s="67"/>
      <c r="F115" s="67"/>
      <c r="G115" s="67"/>
    </row>
    <row r="116" spans="1:7" ht="15.75">
      <c r="A116" s="170"/>
      <c r="C116" s="67"/>
      <c r="D116" s="67"/>
      <c r="E116" s="67"/>
      <c r="F116" s="67"/>
      <c r="G116" s="67"/>
    </row>
    <row r="117" spans="1:7" ht="15.75">
      <c r="A117" s="170"/>
      <c r="C117" s="67"/>
      <c r="D117" s="67"/>
      <c r="E117" s="67"/>
      <c r="F117" s="67"/>
      <c r="G117" s="67"/>
    </row>
    <row r="118" spans="1:7" ht="15.75">
      <c r="A118" s="170"/>
      <c r="C118" s="67"/>
      <c r="D118" s="67"/>
      <c r="E118" s="67"/>
      <c r="F118" s="67"/>
      <c r="G118" s="67"/>
    </row>
    <row r="119" spans="1:7" ht="15.75">
      <c r="A119" s="170"/>
      <c r="C119" s="67"/>
      <c r="D119" s="67"/>
      <c r="E119" s="67"/>
      <c r="F119" s="67"/>
      <c r="G119" s="67"/>
    </row>
    <row r="120" spans="1:7" ht="15.75">
      <c r="A120" s="170"/>
      <c r="C120" s="67"/>
      <c r="D120" s="67"/>
      <c r="E120" s="67"/>
      <c r="F120" s="67"/>
      <c r="G120" s="67"/>
    </row>
    <row r="121" spans="1:7" ht="15.75">
      <c r="A121" s="170"/>
      <c r="C121" s="67"/>
      <c r="D121" s="67"/>
      <c r="E121" s="67"/>
      <c r="F121" s="67"/>
      <c r="G121" s="67"/>
    </row>
    <row r="122" spans="1:7" ht="15.75">
      <c r="A122" s="170"/>
      <c r="C122" s="67"/>
      <c r="D122" s="67"/>
      <c r="E122" s="67"/>
      <c r="F122" s="67"/>
      <c r="G122" s="67"/>
    </row>
    <row r="123" spans="1:7" ht="15.75">
      <c r="A123" s="170"/>
      <c r="C123" s="67"/>
      <c r="D123" s="67"/>
      <c r="E123" s="67"/>
      <c r="F123" s="67"/>
      <c r="G123" s="67"/>
    </row>
    <row r="124" spans="1:7" ht="15.75">
      <c r="A124" s="170"/>
      <c r="C124" s="67"/>
      <c r="D124" s="67"/>
      <c r="E124" s="67"/>
      <c r="F124" s="67"/>
      <c r="G124" s="67"/>
    </row>
    <row r="125" spans="1:7" ht="15.75">
      <c r="A125" s="170"/>
      <c r="C125" s="67"/>
      <c r="D125" s="67"/>
      <c r="E125" s="67"/>
      <c r="F125" s="67"/>
      <c r="G125" s="67"/>
    </row>
    <row r="126" spans="1:7" ht="15.75">
      <c r="A126" s="170"/>
      <c r="C126" s="67"/>
      <c r="D126" s="67"/>
      <c r="E126" s="67"/>
      <c r="F126" s="67"/>
      <c r="G126" s="67"/>
    </row>
    <row r="127" spans="1:7" ht="15.75">
      <c r="A127" s="170"/>
      <c r="C127" s="67"/>
      <c r="D127" s="67"/>
      <c r="E127" s="67"/>
      <c r="F127" s="67"/>
      <c r="G127" s="67"/>
    </row>
    <row r="128" spans="1:7" ht="15.75">
      <c r="A128" s="170"/>
      <c r="C128" s="67"/>
      <c r="D128" s="67"/>
      <c r="E128" s="67"/>
      <c r="F128" s="67"/>
      <c r="G128" s="67"/>
    </row>
    <row r="129" spans="1:7" ht="15.75">
      <c r="A129" s="170"/>
      <c r="C129" s="67"/>
      <c r="D129" s="67"/>
      <c r="E129" s="67"/>
      <c r="F129" s="67"/>
      <c r="G129" s="67"/>
    </row>
    <row r="130" spans="1:7" ht="15.75">
      <c r="A130" s="170"/>
      <c r="C130" s="67"/>
      <c r="D130" s="67"/>
      <c r="E130" s="67"/>
      <c r="F130" s="67"/>
      <c r="G130" s="67"/>
    </row>
    <row r="131" spans="1:7" ht="15.75">
      <c r="A131" s="170"/>
      <c r="C131" s="67"/>
      <c r="D131" s="67"/>
      <c r="E131" s="67"/>
      <c r="F131" s="67"/>
      <c r="G131" s="67"/>
    </row>
    <row r="132" spans="1:7" ht="15.75">
      <c r="A132" s="170"/>
      <c r="C132" s="67"/>
      <c r="D132" s="67"/>
      <c r="E132" s="67"/>
      <c r="F132" s="67"/>
      <c r="G132" s="67"/>
    </row>
    <row r="133" spans="1:7" ht="15.75">
      <c r="A133" s="170"/>
      <c r="C133" s="67"/>
      <c r="D133" s="67"/>
      <c r="E133" s="67"/>
      <c r="F133" s="67"/>
      <c r="G133" s="67"/>
    </row>
    <row r="134" spans="1:7" ht="15.75">
      <c r="A134" s="170"/>
      <c r="C134" s="67"/>
      <c r="D134" s="67"/>
      <c r="E134" s="67"/>
      <c r="F134" s="67"/>
      <c r="G134" s="67"/>
    </row>
    <row r="135" spans="1:7" ht="15.75">
      <c r="A135" s="170"/>
      <c r="C135" s="67"/>
      <c r="D135" s="67"/>
      <c r="E135" s="67"/>
      <c r="F135" s="67"/>
      <c r="G135" s="67"/>
    </row>
    <row r="136" spans="1:7" ht="15.75">
      <c r="A136" s="170"/>
      <c r="C136" s="67"/>
      <c r="D136" s="67"/>
      <c r="E136" s="67"/>
      <c r="F136" s="67"/>
      <c r="G136" s="67"/>
    </row>
    <row r="137" spans="1:7" ht="15.75">
      <c r="A137" s="170"/>
      <c r="C137" s="67"/>
      <c r="D137" s="67"/>
      <c r="E137" s="67"/>
      <c r="F137" s="67"/>
      <c r="G137" s="67"/>
    </row>
    <row r="138" spans="1:7" ht="15.75">
      <c r="A138" s="170"/>
      <c r="C138" s="67"/>
      <c r="D138" s="67"/>
      <c r="E138" s="67"/>
      <c r="F138" s="67"/>
      <c r="G138" s="67"/>
    </row>
    <row r="139" spans="1:7" ht="15.75">
      <c r="A139" s="170"/>
      <c r="C139" s="67"/>
      <c r="D139" s="67"/>
      <c r="E139" s="67"/>
      <c r="F139" s="67"/>
      <c r="G139" s="67"/>
    </row>
    <row r="140" spans="1:7" ht="15.75">
      <c r="A140" s="170"/>
      <c r="C140" s="67"/>
      <c r="D140" s="67"/>
      <c r="E140" s="67"/>
      <c r="F140" s="67"/>
      <c r="G140" s="67"/>
    </row>
    <row r="141" spans="1:7" ht="15.75">
      <c r="A141" s="170"/>
      <c r="C141" s="67"/>
      <c r="D141" s="67"/>
      <c r="E141" s="67"/>
      <c r="F141" s="67"/>
      <c r="G141" s="67"/>
    </row>
    <row r="142" spans="1:7" ht="15.75">
      <c r="A142" s="170"/>
      <c r="C142" s="67"/>
      <c r="D142" s="67"/>
      <c r="E142" s="67"/>
      <c r="F142" s="67"/>
      <c r="G142" s="67"/>
    </row>
    <row r="143" spans="1:7" ht="15.75">
      <c r="A143" s="170"/>
      <c r="C143" s="67"/>
      <c r="D143" s="67"/>
      <c r="E143" s="67"/>
      <c r="F143" s="67"/>
      <c r="G143" s="67"/>
    </row>
    <row r="144" spans="1:7" ht="15.75">
      <c r="A144" s="170"/>
      <c r="C144" s="67"/>
      <c r="D144" s="67"/>
      <c r="E144" s="67"/>
      <c r="F144" s="67"/>
      <c r="G144" s="67"/>
    </row>
    <row r="145" spans="1:7" ht="15.75">
      <c r="A145" s="170"/>
      <c r="C145" s="67"/>
      <c r="D145" s="67"/>
      <c r="E145" s="67"/>
      <c r="F145" s="67"/>
      <c r="G145" s="67"/>
    </row>
    <row r="146" spans="1:7" ht="15.75">
      <c r="A146" s="170"/>
      <c r="C146" s="67"/>
      <c r="D146" s="67"/>
      <c r="E146" s="67"/>
      <c r="F146" s="67"/>
      <c r="G146" s="67"/>
    </row>
    <row r="147" spans="1:7" ht="15.75">
      <c r="A147" s="170"/>
      <c r="C147" s="67"/>
      <c r="D147" s="67"/>
      <c r="E147" s="67"/>
      <c r="F147" s="67"/>
      <c r="G147" s="67"/>
    </row>
    <row r="148" spans="1:7" ht="15.75">
      <c r="A148" s="170"/>
      <c r="C148" s="67"/>
      <c r="D148" s="67"/>
      <c r="E148" s="67"/>
      <c r="F148" s="67"/>
      <c r="G148" s="67"/>
    </row>
    <row r="149" spans="1:7" ht="15.75">
      <c r="A149" s="170"/>
      <c r="C149" s="67"/>
      <c r="D149" s="67"/>
      <c r="E149" s="67"/>
      <c r="F149" s="67"/>
      <c r="G149" s="67"/>
    </row>
    <row r="150" spans="1:7" ht="15.75">
      <c r="A150" s="170"/>
      <c r="C150" s="67"/>
      <c r="D150" s="67"/>
      <c r="E150" s="67"/>
      <c r="F150" s="67"/>
      <c r="G150" s="67"/>
    </row>
    <row r="151" spans="1:7" ht="15.75">
      <c r="A151" s="170"/>
      <c r="C151" s="67"/>
      <c r="D151" s="67"/>
      <c r="E151" s="67"/>
      <c r="F151" s="67"/>
      <c r="G151" s="67"/>
    </row>
    <row r="152" spans="1:7" ht="15.75">
      <c r="A152" s="170"/>
      <c r="C152" s="67"/>
      <c r="D152" s="67"/>
      <c r="E152" s="67"/>
      <c r="F152" s="67"/>
      <c r="G152" s="67"/>
    </row>
    <row r="153" spans="1:7" ht="15.75">
      <c r="A153" s="170"/>
      <c r="C153" s="67"/>
      <c r="D153" s="67"/>
      <c r="E153" s="67"/>
      <c r="F153" s="67"/>
      <c r="G153" s="67"/>
    </row>
    <row r="154" spans="1:7" ht="15.75">
      <c r="A154" s="170"/>
      <c r="C154" s="67"/>
      <c r="D154" s="67"/>
      <c r="E154" s="67"/>
      <c r="F154" s="67"/>
      <c r="G154" s="67"/>
    </row>
    <row r="155" spans="1:7" ht="15.75">
      <c r="A155" s="170"/>
      <c r="C155" s="67"/>
      <c r="D155" s="67"/>
      <c r="E155" s="67"/>
      <c r="F155" s="67"/>
      <c r="G155" s="67"/>
    </row>
    <row r="156" spans="1:7" ht="15.75">
      <c r="A156" s="170"/>
      <c r="C156" s="67"/>
      <c r="D156" s="67"/>
      <c r="E156" s="67"/>
      <c r="F156" s="67"/>
      <c r="G156" s="67"/>
    </row>
    <row r="157" spans="1:7" ht="15.75">
      <c r="A157" s="170"/>
      <c r="C157" s="67"/>
      <c r="D157" s="67"/>
      <c r="E157" s="67"/>
      <c r="F157" s="67"/>
      <c r="G157" s="67"/>
    </row>
    <row r="158" spans="1:7" ht="15.75">
      <c r="A158" s="170"/>
      <c r="C158" s="67"/>
      <c r="D158" s="67"/>
      <c r="E158" s="67"/>
      <c r="F158" s="67"/>
      <c r="G158" s="67"/>
    </row>
    <row r="159" spans="1:7" ht="15.75">
      <c r="A159" s="170"/>
      <c r="C159" s="67"/>
      <c r="D159" s="67"/>
      <c r="E159" s="67"/>
      <c r="F159" s="67"/>
      <c r="G159" s="67"/>
    </row>
    <row r="160" spans="1:7" ht="15.75">
      <c r="A160" s="170"/>
      <c r="C160" s="67"/>
      <c r="D160" s="67"/>
      <c r="E160" s="67"/>
      <c r="F160" s="67"/>
      <c r="G160" s="67"/>
    </row>
    <row r="161" spans="1:7" ht="15.75">
      <c r="A161" s="170"/>
      <c r="C161" s="67"/>
      <c r="D161" s="67"/>
      <c r="E161" s="67"/>
      <c r="F161" s="67"/>
      <c r="G161" s="67"/>
    </row>
    <row r="162" spans="1:7" ht="15.75">
      <c r="A162" s="170"/>
      <c r="C162" s="67"/>
      <c r="D162" s="67"/>
      <c r="E162" s="67"/>
      <c r="F162" s="67"/>
      <c r="G162" s="67"/>
    </row>
    <row r="163" spans="1:7" ht="15.75">
      <c r="A163" s="170"/>
      <c r="C163" s="67"/>
      <c r="D163" s="67"/>
      <c r="E163" s="67"/>
      <c r="F163" s="67"/>
      <c r="G163" s="67"/>
    </row>
    <row r="164" spans="1:7" ht="15.75">
      <c r="A164" s="170"/>
      <c r="C164" s="67"/>
      <c r="D164" s="67"/>
      <c r="E164" s="67"/>
      <c r="F164" s="67"/>
      <c r="G164" s="67"/>
    </row>
    <row r="165" spans="1:7" ht="15.75">
      <c r="A165" s="170"/>
      <c r="C165" s="67"/>
      <c r="D165" s="67"/>
      <c r="E165" s="67"/>
      <c r="F165" s="67"/>
      <c r="G165" s="67"/>
    </row>
    <row r="166" spans="1:7" ht="15.75">
      <c r="A166" s="170"/>
      <c r="C166" s="67"/>
      <c r="D166" s="67"/>
      <c r="E166" s="67"/>
      <c r="F166" s="67"/>
      <c r="G166" s="67"/>
    </row>
    <row r="167" spans="1:7" ht="15.75">
      <c r="A167" s="170"/>
      <c r="C167" s="67"/>
      <c r="D167" s="67"/>
      <c r="E167" s="67"/>
      <c r="F167" s="67"/>
      <c r="G167" s="67"/>
    </row>
    <row r="168" spans="1:7" ht="15.75">
      <c r="A168" s="170"/>
      <c r="C168" s="67"/>
      <c r="D168" s="67"/>
      <c r="E168" s="67"/>
      <c r="F168" s="67"/>
      <c r="G168" s="67"/>
    </row>
    <row r="169" spans="1:7" ht="15.75">
      <c r="A169" s="170"/>
      <c r="C169" s="67"/>
      <c r="D169" s="67"/>
      <c r="E169" s="67"/>
      <c r="F169" s="67"/>
      <c r="G169" s="67"/>
    </row>
    <row r="170" spans="1:7" ht="15.75">
      <c r="A170" s="170"/>
      <c r="C170" s="67"/>
      <c r="D170" s="67"/>
      <c r="E170" s="67"/>
      <c r="F170" s="67"/>
      <c r="G170" s="67"/>
    </row>
    <row r="171" spans="1:7" ht="15.75">
      <c r="A171" s="170"/>
      <c r="C171" s="67"/>
      <c r="D171" s="67"/>
      <c r="E171" s="67"/>
      <c r="F171" s="67"/>
      <c r="G171" s="67"/>
    </row>
    <row r="172" spans="1:7" ht="15.75">
      <c r="A172" s="170"/>
      <c r="C172" s="67"/>
      <c r="D172" s="67"/>
      <c r="E172" s="67"/>
      <c r="F172" s="67"/>
      <c r="G172" s="67"/>
    </row>
    <row r="173" spans="1:7" ht="15.75">
      <c r="A173" s="170"/>
      <c r="C173" s="67"/>
      <c r="D173" s="67"/>
      <c r="E173" s="67"/>
      <c r="F173" s="67"/>
      <c r="G173" s="67"/>
    </row>
    <row r="174" spans="1:7" ht="15.75">
      <c r="A174" s="170"/>
      <c r="C174" s="67"/>
      <c r="D174" s="67"/>
      <c r="E174" s="67"/>
      <c r="F174" s="67"/>
      <c r="G174" s="67"/>
    </row>
    <row r="175" spans="1:7" ht="15.75">
      <c r="A175" s="170"/>
      <c r="C175" s="67"/>
      <c r="D175" s="67"/>
      <c r="E175" s="67"/>
      <c r="F175" s="67"/>
      <c r="G175" s="67"/>
    </row>
    <row r="176" spans="1:7" ht="15.75">
      <c r="A176" s="170"/>
      <c r="C176" s="67"/>
      <c r="D176" s="67"/>
      <c r="E176" s="67"/>
      <c r="F176" s="67"/>
      <c r="G176" s="67"/>
    </row>
    <row r="177" spans="1:7" ht="15.75">
      <c r="A177" s="170"/>
      <c r="C177" s="67"/>
      <c r="D177" s="67"/>
      <c r="E177" s="67"/>
      <c r="F177" s="67"/>
      <c r="G177" s="67"/>
    </row>
    <row r="178" spans="1:7" ht="15.75">
      <c r="A178" s="170"/>
      <c r="C178" s="67"/>
      <c r="D178" s="67"/>
      <c r="E178" s="67"/>
      <c r="F178" s="67"/>
      <c r="G178" s="67"/>
    </row>
    <row r="179" spans="1:7" ht="15.75">
      <c r="A179" s="170"/>
      <c r="C179" s="67"/>
      <c r="D179" s="67"/>
      <c r="E179" s="67"/>
      <c r="F179" s="67"/>
      <c r="G179" s="67"/>
    </row>
    <row r="180" spans="1:7" ht="15.75">
      <c r="A180" s="170"/>
      <c r="C180" s="67"/>
      <c r="D180" s="67"/>
      <c r="E180" s="67"/>
      <c r="F180" s="67"/>
      <c r="G180" s="67"/>
    </row>
    <row r="181" spans="1:7" ht="15.75">
      <c r="A181" s="170"/>
      <c r="C181" s="67"/>
      <c r="D181" s="67"/>
      <c r="E181" s="67"/>
      <c r="F181" s="67"/>
      <c r="G181" s="67"/>
    </row>
    <row r="182" spans="1:7" ht="15.75">
      <c r="A182" s="170"/>
      <c r="C182" s="67"/>
      <c r="D182" s="67"/>
      <c r="E182" s="67"/>
      <c r="F182" s="67"/>
      <c r="G182" s="67"/>
    </row>
    <row r="183" spans="1:7" ht="15.75">
      <c r="A183" s="170"/>
      <c r="C183" s="67"/>
      <c r="D183" s="67"/>
      <c r="E183" s="67"/>
      <c r="F183" s="67"/>
      <c r="G183" s="67"/>
    </row>
    <row r="184" spans="1:7" ht="15.75">
      <c r="A184" s="170"/>
      <c r="C184" s="67"/>
      <c r="D184" s="67"/>
      <c r="E184" s="67"/>
      <c r="F184" s="67"/>
      <c r="G184" s="67"/>
    </row>
    <row r="185" spans="1:7" ht="15.75">
      <c r="A185" s="170"/>
      <c r="C185" s="67"/>
      <c r="D185" s="67"/>
      <c r="E185" s="67"/>
      <c r="F185" s="67"/>
      <c r="G185" s="67"/>
    </row>
    <row r="186" spans="1:7" ht="15.75">
      <c r="A186" s="170"/>
      <c r="C186" s="67"/>
      <c r="D186" s="67"/>
      <c r="E186" s="67"/>
      <c r="F186" s="67"/>
      <c r="G186" s="67"/>
    </row>
    <row r="187" spans="1:7" ht="15.75">
      <c r="A187" s="170"/>
      <c r="C187" s="67"/>
      <c r="D187" s="67"/>
      <c r="E187" s="67"/>
      <c r="F187" s="67"/>
      <c r="G187" s="67"/>
    </row>
    <row r="188" spans="1:7" ht="15.75">
      <c r="A188" s="170"/>
      <c r="C188" s="67"/>
      <c r="D188" s="67"/>
      <c r="E188" s="67"/>
      <c r="F188" s="67"/>
      <c r="G188" s="67"/>
    </row>
    <row r="189" spans="1:7" ht="15.75">
      <c r="A189" s="170"/>
      <c r="C189" s="67"/>
      <c r="D189" s="67"/>
      <c r="E189" s="67"/>
      <c r="F189" s="67"/>
      <c r="G189" s="67"/>
    </row>
    <row r="190" spans="1:7" ht="15.75">
      <c r="A190" s="170"/>
      <c r="C190" s="67"/>
      <c r="D190" s="67"/>
      <c r="E190" s="67"/>
      <c r="F190" s="67"/>
      <c r="G190" s="67"/>
    </row>
    <row r="191" spans="1:7" ht="15.75">
      <c r="A191" s="170"/>
      <c r="C191" s="67"/>
      <c r="D191" s="67"/>
      <c r="E191" s="67"/>
      <c r="F191" s="67"/>
      <c r="G191" s="67"/>
    </row>
    <row r="192" spans="1:7" ht="15.75">
      <c r="A192" s="170"/>
      <c r="C192" s="67"/>
      <c r="D192" s="67"/>
      <c r="E192" s="67"/>
      <c r="F192" s="67"/>
      <c r="G192" s="67"/>
    </row>
    <row r="193" spans="1:7" ht="15.75">
      <c r="A193" s="170"/>
      <c r="C193" s="67"/>
      <c r="D193" s="67"/>
      <c r="E193" s="67"/>
      <c r="F193" s="67"/>
      <c r="G193" s="67"/>
    </row>
    <row r="194" spans="1:7" ht="15.75">
      <c r="A194" s="170"/>
      <c r="C194" s="67"/>
      <c r="D194" s="67"/>
      <c r="E194" s="67"/>
      <c r="F194" s="67"/>
      <c r="G194" s="67"/>
    </row>
    <row r="195" spans="1:7" ht="15.75">
      <c r="A195" s="170"/>
      <c r="C195" s="67"/>
      <c r="D195" s="67"/>
      <c r="E195" s="67"/>
      <c r="F195" s="67"/>
      <c r="G195" s="67"/>
    </row>
    <row r="196" spans="1:7" ht="15.75">
      <c r="A196" s="170"/>
      <c r="C196" s="67"/>
      <c r="D196" s="67"/>
      <c r="E196" s="67"/>
      <c r="F196" s="67"/>
      <c r="G196" s="67"/>
    </row>
    <row r="197" spans="1:7" ht="15.75">
      <c r="A197" s="170"/>
      <c r="C197" s="67"/>
      <c r="D197" s="67"/>
      <c r="E197" s="67"/>
      <c r="F197" s="67"/>
      <c r="G197" s="67"/>
    </row>
    <row r="198" spans="1:7" ht="15.75">
      <c r="A198" s="66"/>
      <c r="C198" s="67"/>
      <c r="D198" s="67"/>
      <c r="E198" s="67"/>
      <c r="F198" s="67"/>
      <c r="G198" s="67"/>
    </row>
    <row r="199" spans="1:7" ht="15.75">
      <c r="A199" s="66"/>
      <c r="C199" s="67"/>
      <c r="D199" s="67"/>
      <c r="E199" s="67"/>
      <c r="F199" s="67"/>
      <c r="G199" s="67"/>
    </row>
    <row r="200" spans="1:7" ht="15.75">
      <c r="A200" s="66"/>
      <c r="C200" s="67"/>
      <c r="D200" s="67"/>
      <c r="E200" s="67"/>
      <c r="F200" s="67"/>
      <c r="G200" s="67"/>
    </row>
    <row r="201" spans="1:7" ht="15.75">
      <c r="A201" s="66"/>
      <c r="C201" s="67"/>
      <c r="D201" s="67"/>
      <c r="E201" s="67"/>
      <c r="F201" s="67"/>
      <c r="G201" s="67"/>
    </row>
    <row r="202" spans="1:7" ht="15.75">
      <c r="A202" s="66"/>
      <c r="C202" s="67"/>
      <c r="D202" s="67"/>
      <c r="E202" s="67"/>
      <c r="F202" s="67"/>
      <c r="G202" s="67"/>
    </row>
    <row r="203" spans="1:7" ht="15.75">
      <c r="A203" s="66"/>
      <c r="C203" s="67"/>
      <c r="D203" s="67"/>
      <c r="E203" s="67"/>
      <c r="F203" s="67"/>
      <c r="G203" s="67"/>
    </row>
    <row r="204" spans="1:7" ht="15.75">
      <c r="A204" s="66"/>
      <c r="C204" s="67"/>
      <c r="D204" s="67"/>
      <c r="E204" s="67"/>
      <c r="F204" s="67"/>
      <c r="G204" s="67"/>
    </row>
    <row r="205" spans="1:7" ht="15.75">
      <c r="A205" s="66"/>
      <c r="C205" s="67"/>
      <c r="D205" s="67"/>
      <c r="E205" s="67"/>
      <c r="F205" s="67"/>
      <c r="G205" s="67"/>
    </row>
    <row r="206" spans="1:7" ht="15.75">
      <c r="A206" s="66"/>
      <c r="C206" s="67"/>
      <c r="D206" s="67"/>
      <c r="E206" s="67"/>
      <c r="F206" s="67"/>
      <c r="G206" s="67"/>
    </row>
    <row r="207" spans="1:7" ht="15.75">
      <c r="A207" s="66"/>
      <c r="C207" s="67"/>
      <c r="D207" s="67"/>
      <c r="E207" s="67"/>
      <c r="F207" s="67"/>
      <c r="G207" s="67"/>
    </row>
    <row r="208" spans="1:7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4">
    <mergeCell ref="A2:P2"/>
    <mergeCell ref="A3:P3"/>
    <mergeCell ref="A4:P4"/>
    <mergeCell ref="A5:P5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A672"/>
  <sheetViews>
    <sheetView zoomScale="50" workbookViewId="0">
      <selection activeCell="A15" sqref="A15"/>
    </sheetView>
  </sheetViews>
  <sheetFormatPr defaultRowHeight="12.75"/>
  <cols>
    <col min="1" max="1" width="51.140625" style="69" customWidth="1"/>
    <col min="2" max="15" width="15" style="42" customWidth="1"/>
    <col min="16" max="16" width="2.5703125" style="171" customWidth="1"/>
    <col min="17" max="256" width="9.1406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2.5703125" style="42" customWidth="1"/>
    <col min="273" max="512" width="9.1406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2.5703125" style="42" customWidth="1"/>
    <col min="529" max="768" width="9.1406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2.5703125" style="42" customWidth="1"/>
    <col min="785" max="1024" width="9.1406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2.5703125" style="42" customWidth="1"/>
    <col min="1041" max="1280" width="9.1406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2.5703125" style="42" customWidth="1"/>
    <col min="1297" max="1536" width="9.1406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2.5703125" style="42" customWidth="1"/>
    <col min="1553" max="1792" width="9.1406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2.5703125" style="42" customWidth="1"/>
    <col min="1809" max="2048" width="9.1406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2.5703125" style="42" customWidth="1"/>
    <col min="2065" max="2304" width="9.1406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2.5703125" style="42" customWidth="1"/>
    <col min="2321" max="2560" width="9.1406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2.5703125" style="42" customWidth="1"/>
    <col min="2577" max="2816" width="9.1406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2.5703125" style="42" customWidth="1"/>
    <col min="2833" max="3072" width="9.1406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2.5703125" style="42" customWidth="1"/>
    <col min="3089" max="3328" width="9.1406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2.5703125" style="42" customWidth="1"/>
    <col min="3345" max="3584" width="9.1406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2.5703125" style="42" customWidth="1"/>
    <col min="3601" max="3840" width="9.1406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2.5703125" style="42" customWidth="1"/>
    <col min="3857" max="4096" width="9.1406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2.5703125" style="42" customWidth="1"/>
    <col min="4113" max="4352" width="9.1406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2.5703125" style="42" customWidth="1"/>
    <col min="4369" max="4608" width="9.1406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2.5703125" style="42" customWidth="1"/>
    <col min="4625" max="4864" width="9.1406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2.5703125" style="42" customWidth="1"/>
    <col min="4881" max="5120" width="9.1406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2.5703125" style="42" customWidth="1"/>
    <col min="5137" max="5376" width="9.1406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2.5703125" style="42" customWidth="1"/>
    <col min="5393" max="5632" width="9.1406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2.5703125" style="42" customWidth="1"/>
    <col min="5649" max="5888" width="9.1406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2.5703125" style="42" customWidth="1"/>
    <col min="5905" max="6144" width="9.1406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2.5703125" style="42" customWidth="1"/>
    <col min="6161" max="6400" width="9.1406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2.5703125" style="42" customWidth="1"/>
    <col min="6417" max="6656" width="9.1406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2.5703125" style="42" customWidth="1"/>
    <col min="6673" max="6912" width="9.1406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2.5703125" style="42" customWidth="1"/>
    <col min="6929" max="7168" width="9.1406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2.5703125" style="42" customWidth="1"/>
    <col min="7185" max="7424" width="9.1406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2.5703125" style="42" customWidth="1"/>
    <col min="7441" max="7680" width="9.1406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2.5703125" style="42" customWidth="1"/>
    <col min="7697" max="7936" width="9.1406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2.5703125" style="42" customWidth="1"/>
    <col min="7953" max="8192" width="9.1406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2.5703125" style="42" customWidth="1"/>
    <col min="8209" max="8448" width="9.1406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2.5703125" style="42" customWidth="1"/>
    <col min="8465" max="8704" width="9.1406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2.5703125" style="42" customWidth="1"/>
    <col min="8721" max="8960" width="9.1406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2.5703125" style="42" customWidth="1"/>
    <col min="8977" max="9216" width="9.1406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2.5703125" style="42" customWidth="1"/>
    <col min="9233" max="9472" width="9.1406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2.5703125" style="42" customWidth="1"/>
    <col min="9489" max="9728" width="9.1406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2.5703125" style="42" customWidth="1"/>
    <col min="9745" max="9984" width="9.1406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2.5703125" style="42" customWidth="1"/>
    <col min="10001" max="10240" width="9.1406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2.5703125" style="42" customWidth="1"/>
    <col min="10257" max="10496" width="9.1406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2.5703125" style="42" customWidth="1"/>
    <col min="10513" max="10752" width="9.1406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2.5703125" style="42" customWidth="1"/>
    <col min="10769" max="11008" width="9.1406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2.5703125" style="42" customWidth="1"/>
    <col min="11025" max="11264" width="9.1406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2.5703125" style="42" customWidth="1"/>
    <col min="11281" max="11520" width="9.1406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2.5703125" style="42" customWidth="1"/>
    <col min="11537" max="11776" width="9.1406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2.5703125" style="42" customWidth="1"/>
    <col min="11793" max="12032" width="9.1406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2.5703125" style="42" customWidth="1"/>
    <col min="12049" max="12288" width="9.1406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2.5703125" style="42" customWidth="1"/>
    <col min="12305" max="12544" width="9.1406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2.5703125" style="42" customWidth="1"/>
    <col min="12561" max="12800" width="9.1406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2.5703125" style="42" customWidth="1"/>
    <col min="12817" max="13056" width="9.1406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2.5703125" style="42" customWidth="1"/>
    <col min="13073" max="13312" width="9.1406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2.5703125" style="42" customWidth="1"/>
    <col min="13329" max="13568" width="9.1406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2.5703125" style="42" customWidth="1"/>
    <col min="13585" max="13824" width="9.1406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2.5703125" style="42" customWidth="1"/>
    <col min="13841" max="14080" width="9.1406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2.5703125" style="42" customWidth="1"/>
    <col min="14097" max="14336" width="9.1406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2.5703125" style="42" customWidth="1"/>
    <col min="14353" max="14592" width="9.1406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2.5703125" style="42" customWidth="1"/>
    <col min="14609" max="14848" width="9.1406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2.5703125" style="42" customWidth="1"/>
    <col min="14865" max="15104" width="9.1406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2.5703125" style="42" customWidth="1"/>
    <col min="15121" max="15360" width="9.1406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2.5703125" style="42" customWidth="1"/>
    <col min="15377" max="15616" width="9.1406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2.5703125" style="42" customWidth="1"/>
    <col min="15633" max="15872" width="9.1406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2.5703125" style="42" customWidth="1"/>
    <col min="15889" max="16128" width="9.1406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2.5703125" style="42" customWidth="1"/>
    <col min="16145" max="16384" width="9.140625" style="42"/>
  </cols>
  <sheetData>
    <row r="1" spans="1:27" s="44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96"/>
    </row>
    <row r="2" spans="1:27" s="44" customFormat="1" ht="39" customHeight="1">
      <c r="A2" s="691" t="s">
        <v>146</v>
      </c>
      <c r="B2" s="691"/>
      <c r="C2" s="691"/>
      <c r="D2" s="691"/>
      <c r="E2" s="691"/>
      <c r="F2" s="691"/>
      <c r="G2" s="691"/>
      <c r="H2" s="691"/>
      <c r="I2" s="691"/>
      <c r="J2" s="691"/>
      <c r="K2" s="691"/>
      <c r="L2" s="691"/>
      <c r="M2" s="691"/>
      <c r="N2" s="691"/>
      <c r="O2" s="691"/>
      <c r="P2" s="196"/>
    </row>
    <row r="3" spans="1:27" s="44" customFormat="1" ht="20.25" customHeight="1">
      <c r="A3" s="691" t="s">
        <v>308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691"/>
      <c r="M3" s="691"/>
      <c r="N3" s="691"/>
      <c r="O3" s="691"/>
      <c r="P3" s="196"/>
    </row>
    <row r="4" spans="1:27" s="44" customFormat="1" ht="20.25" customHeight="1">
      <c r="A4" s="691" t="s">
        <v>2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196"/>
    </row>
    <row r="5" spans="1:27" s="44" customFormat="1" ht="39" customHeight="1">
      <c r="A5" s="693" t="s">
        <v>3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693"/>
      <c r="O5" s="693"/>
      <c r="P5" s="196"/>
    </row>
    <row r="6" spans="1:27" ht="7.5" customHeight="1">
      <c r="A6" s="139"/>
    </row>
    <row r="7" spans="1:27" ht="6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2"/>
      <c r="L7" s="142"/>
      <c r="M7" s="142"/>
      <c r="N7" s="142"/>
      <c r="O7" s="142"/>
      <c r="P7" s="197"/>
      <c r="Q7" s="114"/>
      <c r="R7" s="114"/>
      <c r="S7" s="114"/>
      <c r="T7" s="114"/>
      <c r="U7" s="114"/>
    </row>
    <row r="8" spans="1:27" ht="51.75" customHeight="1">
      <c r="A8" s="330" t="s">
        <v>309</v>
      </c>
      <c r="B8" s="330" t="s">
        <v>56</v>
      </c>
      <c r="C8" s="330" t="s">
        <v>62</v>
      </c>
      <c r="D8" s="330" t="s">
        <v>57</v>
      </c>
      <c r="E8" s="330" t="s">
        <v>61</v>
      </c>
      <c r="F8" s="330" t="s">
        <v>58</v>
      </c>
      <c r="G8" s="330" t="s">
        <v>65</v>
      </c>
      <c r="H8" s="330" t="s">
        <v>63</v>
      </c>
      <c r="I8" s="330" t="s">
        <v>64</v>
      </c>
      <c r="J8" s="330" t="s">
        <v>59</v>
      </c>
      <c r="K8" s="330" t="s">
        <v>60</v>
      </c>
      <c r="L8" s="330" t="s">
        <v>66</v>
      </c>
      <c r="M8" s="330" t="s">
        <v>67</v>
      </c>
      <c r="N8" s="330" t="s">
        <v>68</v>
      </c>
      <c r="O8" s="331" t="s">
        <v>198</v>
      </c>
      <c r="P8" s="194"/>
      <c r="Y8" s="42">
        <v>1</v>
      </c>
      <c r="Z8" s="42">
        <v>1</v>
      </c>
      <c r="AA8" s="42">
        <v>1</v>
      </c>
    </row>
    <row r="9" spans="1:27" ht="43.5" customHeight="1">
      <c r="A9" s="332" t="s">
        <v>310</v>
      </c>
      <c r="B9" s="332">
        <v>3757217.99645</v>
      </c>
      <c r="C9" s="333">
        <v>2214508.0704099997</v>
      </c>
      <c r="D9" s="333">
        <v>3706339.1121900002</v>
      </c>
      <c r="E9" s="333">
        <v>5068882.9813299999</v>
      </c>
      <c r="F9" s="333">
        <v>3259201.8495999998</v>
      </c>
      <c r="G9" s="333">
        <v>1572257.3655399999</v>
      </c>
      <c r="H9" s="332">
        <v>708998.35201000003</v>
      </c>
      <c r="I9" s="332">
        <v>1045.7213199999999</v>
      </c>
      <c r="J9" s="332">
        <v>120232.88837999999</v>
      </c>
      <c r="K9" s="332">
        <v>278048.04933999997</v>
      </c>
      <c r="L9" s="332">
        <v>20633.071059999998</v>
      </c>
      <c r="M9" s="332">
        <v>5488</v>
      </c>
      <c r="N9" s="332">
        <v>625.4460600000001</v>
      </c>
      <c r="O9" s="332">
        <f t="shared" ref="O9:O47" si="0">SUM(B9:N9)</f>
        <v>20713478.903690003</v>
      </c>
      <c r="P9" s="194"/>
      <c r="Q9" s="114"/>
      <c r="R9" s="114"/>
      <c r="S9" s="114"/>
      <c r="T9" s="114"/>
      <c r="U9" s="114"/>
    </row>
    <row r="10" spans="1:27" ht="27" customHeight="1">
      <c r="A10" s="147" t="s">
        <v>311</v>
      </c>
      <c r="B10" s="147">
        <v>1975444.64151</v>
      </c>
      <c r="C10" s="148">
        <v>1448275.5448</v>
      </c>
      <c r="D10" s="148">
        <v>1314029.0361900001</v>
      </c>
      <c r="E10" s="148">
        <v>3179554.2649699999</v>
      </c>
      <c r="F10" s="148">
        <v>1938425.2282799999</v>
      </c>
      <c r="G10" s="148">
        <v>1005266.383</v>
      </c>
      <c r="H10" s="147">
        <v>418404.74226999999</v>
      </c>
      <c r="I10" s="147">
        <v>0</v>
      </c>
      <c r="J10" s="147">
        <v>71726.449229999998</v>
      </c>
      <c r="K10" s="147">
        <v>212528.62216</v>
      </c>
      <c r="L10" s="147">
        <v>14482.021060000001</v>
      </c>
      <c r="M10" s="147">
        <v>0</v>
      </c>
      <c r="N10" s="147">
        <v>183.10016000000002</v>
      </c>
      <c r="O10" s="147">
        <f t="shared" si="0"/>
        <v>11578320.03363</v>
      </c>
      <c r="P10" s="194"/>
      <c r="Q10" s="114"/>
      <c r="R10" s="114"/>
      <c r="S10" s="114"/>
      <c r="T10" s="114"/>
      <c r="U10" s="114"/>
    </row>
    <row r="11" spans="1:27" ht="27" customHeight="1">
      <c r="A11" s="147" t="s">
        <v>312</v>
      </c>
      <c r="B11" s="147">
        <v>625690.06796999997</v>
      </c>
      <c r="C11" s="148">
        <v>444508.75477999996</v>
      </c>
      <c r="D11" s="148">
        <v>436918.47623000003</v>
      </c>
      <c r="E11" s="148">
        <v>683503.12696000002</v>
      </c>
      <c r="F11" s="148">
        <v>597090.63901000004</v>
      </c>
      <c r="G11" s="148">
        <v>118488.14783</v>
      </c>
      <c r="H11" s="147">
        <v>74587.659780000002</v>
      </c>
      <c r="I11" s="147">
        <v>0</v>
      </c>
      <c r="J11" s="147">
        <v>15292.373019999999</v>
      </c>
      <c r="K11" s="147">
        <v>14602.56698</v>
      </c>
      <c r="L11" s="147">
        <v>0</v>
      </c>
      <c r="M11" s="147">
        <v>0</v>
      </c>
      <c r="N11" s="147">
        <v>0</v>
      </c>
      <c r="O11" s="147">
        <f t="shared" si="0"/>
        <v>3010681.81256</v>
      </c>
      <c r="P11" s="194"/>
      <c r="Q11" s="114"/>
      <c r="R11" s="114"/>
      <c r="S11" s="114"/>
      <c r="T11" s="114"/>
      <c r="U11" s="114"/>
    </row>
    <row r="12" spans="1:27" ht="27" customHeight="1">
      <c r="A12" s="147" t="s">
        <v>313</v>
      </c>
      <c r="B12" s="147">
        <v>1349754.57354</v>
      </c>
      <c r="C12" s="148">
        <v>1003766.79002</v>
      </c>
      <c r="D12" s="148">
        <v>877110.55995999998</v>
      </c>
      <c r="E12" s="148">
        <v>2496051.1380100003</v>
      </c>
      <c r="F12" s="148">
        <v>1341334.5892699999</v>
      </c>
      <c r="G12" s="148">
        <v>886778.23517</v>
      </c>
      <c r="H12" s="147">
        <v>343817.08249</v>
      </c>
      <c r="I12" s="147">
        <v>0</v>
      </c>
      <c r="J12" s="147">
        <v>56434.076209999999</v>
      </c>
      <c r="K12" s="147">
        <v>197926.05518</v>
      </c>
      <c r="L12" s="147">
        <v>14482.021060000001</v>
      </c>
      <c r="M12" s="147">
        <v>0</v>
      </c>
      <c r="N12" s="147">
        <v>183.10016000000002</v>
      </c>
      <c r="O12" s="147">
        <f t="shared" si="0"/>
        <v>8567638.221069999</v>
      </c>
      <c r="P12" s="194"/>
      <c r="Q12" s="114"/>
      <c r="R12" s="114"/>
      <c r="S12" s="114"/>
      <c r="T12" s="114"/>
      <c r="U12" s="114"/>
    </row>
    <row r="13" spans="1:27" ht="27" customHeight="1">
      <c r="A13" s="147" t="s">
        <v>314</v>
      </c>
      <c r="B13" s="147">
        <v>1781773.35494</v>
      </c>
      <c r="C13" s="148">
        <v>766232.52561000001</v>
      </c>
      <c r="D13" s="148">
        <v>2392310.0759999999</v>
      </c>
      <c r="E13" s="148">
        <v>1889328.71636</v>
      </c>
      <c r="F13" s="148">
        <v>1320776.6213199999</v>
      </c>
      <c r="G13" s="148">
        <v>566990.98254</v>
      </c>
      <c r="H13" s="147">
        <v>290593.60973999999</v>
      </c>
      <c r="I13" s="147">
        <v>1045.7213199999999</v>
      </c>
      <c r="J13" s="147">
        <v>48506.439149999998</v>
      </c>
      <c r="K13" s="147">
        <v>65519.427179999999</v>
      </c>
      <c r="L13" s="147">
        <v>6151.05</v>
      </c>
      <c r="M13" s="147">
        <v>5488</v>
      </c>
      <c r="N13" s="147">
        <v>442.34590000000003</v>
      </c>
      <c r="O13" s="147">
        <f t="shared" si="0"/>
        <v>9135158.8700599987</v>
      </c>
      <c r="P13" s="194"/>
      <c r="Q13" s="114"/>
      <c r="R13" s="114"/>
      <c r="S13" s="114"/>
      <c r="T13" s="114"/>
      <c r="U13" s="114"/>
    </row>
    <row r="14" spans="1:27" ht="27" customHeight="1">
      <c r="A14" s="147" t="s">
        <v>312</v>
      </c>
      <c r="B14" s="147">
        <v>547308.69264999998</v>
      </c>
      <c r="C14" s="148">
        <v>216891.97</v>
      </c>
      <c r="D14" s="148">
        <v>312576.94692000002</v>
      </c>
      <c r="E14" s="148">
        <v>364937.09161</v>
      </c>
      <c r="F14" s="148">
        <v>155407.76911000002</v>
      </c>
      <c r="G14" s="148">
        <v>75560.273230000006</v>
      </c>
      <c r="H14" s="147">
        <v>101917.98689</v>
      </c>
      <c r="I14" s="147">
        <v>0</v>
      </c>
      <c r="J14" s="147">
        <v>0</v>
      </c>
      <c r="K14" s="147">
        <v>4725.7779900000005</v>
      </c>
      <c r="L14" s="147">
        <v>1979.1313300000002</v>
      </c>
      <c r="M14" s="147">
        <v>0</v>
      </c>
      <c r="N14" s="147">
        <v>0</v>
      </c>
      <c r="O14" s="147">
        <f t="shared" si="0"/>
        <v>1781305.6397299999</v>
      </c>
      <c r="P14" s="194"/>
      <c r="Q14" s="114"/>
      <c r="R14" s="114"/>
      <c r="S14" s="114"/>
      <c r="T14" s="114"/>
      <c r="U14" s="114"/>
    </row>
    <row r="15" spans="1:27" ht="27" customHeight="1">
      <c r="A15" s="147" t="s">
        <v>313</v>
      </c>
      <c r="B15" s="147">
        <v>1234464.6622899999</v>
      </c>
      <c r="C15" s="148">
        <v>549340.55561000004</v>
      </c>
      <c r="D15" s="148">
        <v>2079733.1290799999</v>
      </c>
      <c r="E15" s="148">
        <v>1524391.62475</v>
      </c>
      <c r="F15" s="148">
        <v>1165368.8522099999</v>
      </c>
      <c r="G15" s="148">
        <v>491430.70931000001</v>
      </c>
      <c r="H15" s="147">
        <v>188675.62284999999</v>
      </c>
      <c r="I15" s="147">
        <v>1045.7213199999999</v>
      </c>
      <c r="J15" s="147">
        <v>48506.439149999998</v>
      </c>
      <c r="K15" s="147">
        <v>60793.649189999996</v>
      </c>
      <c r="L15" s="147">
        <v>4171.91867</v>
      </c>
      <c r="M15" s="147">
        <v>5488</v>
      </c>
      <c r="N15" s="147">
        <v>442.34590000000003</v>
      </c>
      <c r="O15" s="147">
        <f t="shared" si="0"/>
        <v>7353853.2303299988</v>
      </c>
      <c r="P15" s="194"/>
      <c r="Q15" s="114"/>
      <c r="R15" s="114"/>
      <c r="S15" s="114"/>
      <c r="T15" s="114"/>
      <c r="U15" s="114"/>
    </row>
    <row r="16" spans="1:27" ht="27" customHeight="1">
      <c r="A16" s="332" t="s">
        <v>315</v>
      </c>
      <c r="B16" s="332">
        <v>3189382.6981599997</v>
      </c>
      <c r="C16" s="333">
        <v>1295210.2392599999</v>
      </c>
      <c r="D16" s="333">
        <v>3233578.1877600001</v>
      </c>
      <c r="E16" s="333">
        <v>2163857.3902800004</v>
      </c>
      <c r="F16" s="333">
        <v>1590285.9184400002</v>
      </c>
      <c r="G16" s="333">
        <v>1307871.2544800001</v>
      </c>
      <c r="H16" s="332">
        <v>1931092.7130400001</v>
      </c>
      <c r="I16" s="332">
        <v>84016.692139999999</v>
      </c>
      <c r="J16" s="332">
        <v>29662.688460000001</v>
      </c>
      <c r="K16" s="332">
        <v>17700.63077</v>
      </c>
      <c r="L16" s="332">
        <v>1177325.4180399999</v>
      </c>
      <c r="M16" s="332">
        <v>1372014.56167</v>
      </c>
      <c r="N16" s="332">
        <v>276262.71023000003</v>
      </c>
      <c r="O16" s="332">
        <f t="shared" si="0"/>
        <v>17668261.102729999</v>
      </c>
      <c r="P16" s="194"/>
      <c r="Q16" s="114"/>
      <c r="R16" s="114"/>
      <c r="S16" s="114"/>
      <c r="T16" s="114"/>
      <c r="U16" s="114"/>
    </row>
    <row r="17" spans="1:21" ht="27" customHeight="1">
      <c r="A17" s="147" t="s">
        <v>311</v>
      </c>
      <c r="B17" s="147">
        <v>1428454.06834</v>
      </c>
      <c r="C17" s="148">
        <v>803275.20878999995</v>
      </c>
      <c r="D17" s="148">
        <v>1156368.4745699998</v>
      </c>
      <c r="E17" s="148">
        <v>1109998.8114200002</v>
      </c>
      <c r="F17" s="148">
        <v>428077.14233</v>
      </c>
      <c r="G17" s="148">
        <v>561227.02723999997</v>
      </c>
      <c r="H17" s="147">
        <v>743007.04637</v>
      </c>
      <c r="I17" s="147">
        <v>19269.960170000002</v>
      </c>
      <c r="J17" s="147">
        <v>10940.750259999999</v>
      </c>
      <c r="K17" s="147">
        <v>2140.7864799999998</v>
      </c>
      <c r="L17" s="147">
        <v>375637.76972000004</v>
      </c>
      <c r="M17" s="147">
        <v>478259.49802999996</v>
      </c>
      <c r="N17" s="147">
        <v>134828.68947000001</v>
      </c>
      <c r="O17" s="147">
        <f t="shared" si="0"/>
        <v>7251485.2331900001</v>
      </c>
      <c r="P17" s="194"/>
      <c r="Q17" s="114"/>
      <c r="R17" s="114"/>
      <c r="S17" s="114"/>
      <c r="T17" s="114"/>
      <c r="U17" s="114"/>
    </row>
    <row r="18" spans="1:21" ht="27" customHeight="1">
      <c r="A18" s="147" t="s">
        <v>312</v>
      </c>
      <c r="B18" s="147">
        <v>589201.74320999999</v>
      </c>
      <c r="C18" s="148">
        <v>600751.22050000005</v>
      </c>
      <c r="D18" s="148">
        <v>719980.67114999995</v>
      </c>
      <c r="E18" s="148">
        <v>318819.83682999999</v>
      </c>
      <c r="F18" s="148">
        <v>115595.55931999999</v>
      </c>
      <c r="G18" s="148">
        <v>173361.90093</v>
      </c>
      <c r="H18" s="147">
        <v>551987.74251999997</v>
      </c>
      <c r="I18" s="147">
        <v>14438.90986</v>
      </c>
      <c r="J18" s="147">
        <v>3925.2871800000003</v>
      </c>
      <c r="K18" s="147">
        <v>0</v>
      </c>
      <c r="L18" s="147">
        <v>313369.09843999997</v>
      </c>
      <c r="M18" s="147">
        <v>431911.84658999997</v>
      </c>
      <c r="N18" s="147">
        <v>67135.276610000001</v>
      </c>
      <c r="O18" s="147">
        <f t="shared" si="0"/>
        <v>3900479.0931399995</v>
      </c>
      <c r="P18" s="194"/>
      <c r="Q18" s="114"/>
      <c r="R18" s="114"/>
      <c r="S18" s="114"/>
      <c r="T18" s="114"/>
      <c r="U18" s="114"/>
    </row>
    <row r="19" spans="1:21" ht="27" customHeight="1">
      <c r="A19" s="147" t="s">
        <v>313</v>
      </c>
      <c r="B19" s="147">
        <v>839252.32513000001</v>
      </c>
      <c r="C19" s="148">
        <v>202523.98828999998</v>
      </c>
      <c r="D19" s="148">
        <v>436387.80342000001</v>
      </c>
      <c r="E19" s="148">
        <v>791178.97459</v>
      </c>
      <c r="F19" s="148">
        <v>312481.58301</v>
      </c>
      <c r="G19" s="148">
        <v>387865.12631000002</v>
      </c>
      <c r="H19" s="147">
        <v>191019.30385</v>
      </c>
      <c r="I19" s="147">
        <v>4831.0503099999996</v>
      </c>
      <c r="J19" s="147">
        <v>7015.4630800000004</v>
      </c>
      <c r="K19" s="147">
        <v>2140.7864799999998</v>
      </c>
      <c r="L19" s="147">
        <v>62268.671280000002</v>
      </c>
      <c r="M19" s="147">
        <v>46347.651439999994</v>
      </c>
      <c r="N19" s="147">
        <v>67693.412859999997</v>
      </c>
      <c r="O19" s="147">
        <f t="shared" si="0"/>
        <v>3351006.14005</v>
      </c>
      <c r="P19" s="194"/>
      <c r="Q19" s="114"/>
      <c r="R19" s="114"/>
      <c r="S19" s="114"/>
      <c r="T19" s="114"/>
      <c r="U19" s="114"/>
    </row>
    <row r="20" spans="1:21" ht="27" customHeight="1">
      <c r="A20" s="147" t="s">
        <v>314</v>
      </c>
      <c r="B20" s="147">
        <v>1760928.6298199999</v>
      </c>
      <c r="C20" s="148">
        <v>491935.03047000006</v>
      </c>
      <c r="D20" s="148">
        <v>2077209.71319</v>
      </c>
      <c r="E20" s="148">
        <v>1053858.57886</v>
      </c>
      <c r="F20" s="148">
        <v>1162208.77611</v>
      </c>
      <c r="G20" s="148">
        <v>746644.22724000004</v>
      </c>
      <c r="H20" s="147">
        <v>1188085.6666700002</v>
      </c>
      <c r="I20" s="147">
        <v>64746.731970000001</v>
      </c>
      <c r="J20" s="147">
        <v>18721.938200000001</v>
      </c>
      <c r="K20" s="147">
        <v>15559.844289999999</v>
      </c>
      <c r="L20" s="147">
        <v>801687.64832000004</v>
      </c>
      <c r="M20" s="147">
        <v>893755.06363999995</v>
      </c>
      <c r="N20" s="147">
        <v>141434.02075999998</v>
      </c>
      <c r="O20" s="147">
        <f t="shared" si="0"/>
        <v>10416775.869539998</v>
      </c>
      <c r="P20" s="194"/>
      <c r="Q20" s="114"/>
      <c r="R20" s="114"/>
      <c r="S20" s="114"/>
      <c r="T20" s="114"/>
      <c r="U20" s="114"/>
    </row>
    <row r="21" spans="1:21" ht="27" customHeight="1">
      <c r="A21" s="147" t="s">
        <v>312</v>
      </c>
      <c r="B21" s="147">
        <v>949084.80975999997</v>
      </c>
      <c r="C21" s="148">
        <v>328446.91279000003</v>
      </c>
      <c r="D21" s="148">
        <v>1447224.0012999999</v>
      </c>
      <c r="E21" s="148">
        <v>427941.58399000001</v>
      </c>
      <c r="F21" s="148">
        <v>239028.49575999999</v>
      </c>
      <c r="G21" s="148">
        <v>266732.22843999998</v>
      </c>
      <c r="H21" s="147">
        <v>827596.86791999999</v>
      </c>
      <c r="I21" s="147">
        <v>52089.589520000001</v>
      </c>
      <c r="J21" s="147">
        <v>6099.6190500000002</v>
      </c>
      <c r="K21" s="147">
        <v>0</v>
      </c>
      <c r="L21" s="147">
        <v>605736.11736000003</v>
      </c>
      <c r="M21" s="147">
        <v>731120.10499999998</v>
      </c>
      <c r="N21" s="147">
        <v>83146.845180000004</v>
      </c>
      <c r="O21" s="147">
        <f t="shared" si="0"/>
        <v>5964247.17607</v>
      </c>
      <c r="P21" s="194"/>
      <c r="Q21" s="114"/>
      <c r="R21" s="114"/>
      <c r="S21" s="114"/>
      <c r="T21" s="114"/>
      <c r="U21" s="114"/>
    </row>
    <row r="22" spans="1:21" ht="27" customHeight="1">
      <c r="A22" s="147" t="s">
        <v>313</v>
      </c>
      <c r="B22" s="147">
        <v>811843.82005999994</v>
      </c>
      <c r="C22" s="148">
        <v>163488.11768</v>
      </c>
      <c r="D22" s="148">
        <v>629985.71189000004</v>
      </c>
      <c r="E22" s="148">
        <v>625916.99487000005</v>
      </c>
      <c r="F22" s="148">
        <v>923180.28035000002</v>
      </c>
      <c r="G22" s="148">
        <v>479911.9988</v>
      </c>
      <c r="H22" s="147">
        <v>360488.79875000002</v>
      </c>
      <c r="I22" s="147">
        <v>12657.142449999999</v>
      </c>
      <c r="J22" s="147">
        <v>12622.319150000001</v>
      </c>
      <c r="K22" s="147">
        <v>15559.844289999999</v>
      </c>
      <c r="L22" s="147">
        <v>195951.53096</v>
      </c>
      <c r="M22" s="147">
        <v>162634.95864</v>
      </c>
      <c r="N22" s="147">
        <v>58287.175579999996</v>
      </c>
      <c r="O22" s="147">
        <f t="shared" si="0"/>
        <v>4452528.6934699994</v>
      </c>
      <c r="P22" s="194"/>
      <c r="Q22" s="114"/>
      <c r="R22" s="114"/>
      <c r="S22" s="114"/>
      <c r="T22" s="114"/>
      <c r="U22" s="114"/>
    </row>
    <row r="23" spans="1:21" ht="27" customHeight="1">
      <c r="A23" s="332" t="s">
        <v>316</v>
      </c>
      <c r="B23" s="332">
        <v>421397.21179000003</v>
      </c>
      <c r="C23" s="333">
        <v>1922487.1538800001</v>
      </c>
      <c r="D23" s="333">
        <v>482570.69804000005</v>
      </c>
      <c r="E23" s="333">
        <v>580503.45472000004</v>
      </c>
      <c r="F23" s="333">
        <v>733956.75520000001</v>
      </c>
      <c r="G23" s="333">
        <v>83154.726750000002</v>
      </c>
      <c r="H23" s="332">
        <v>824196.89134000009</v>
      </c>
      <c r="I23" s="332">
        <v>4623002.69551</v>
      </c>
      <c r="J23" s="332">
        <v>665.02059999999994</v>
      </c>
      <c r="K23" s="332">
        <v>0</v>
      </c>
      <c r="L23" s="332">
        <v>2162449.2535399999</v>
      </c>
      <c r="M23" s="332">
        <v>4037094.76437</v>
      </c>
      <c r="N23" s="332">
        <v>693987.40032000002</v>
      </c>
      <c r="O23" s="332">
        <f t="shared" si="0"/>
        <v>16565466.02606</v>
      </c>
      <c r="P23" s="194"/>
      <c r="Q23" s="114"/>
      <c r="R23" s="114"/>
      <c r="S23" s="114"/>
      <c r="T23" s="114"/>
      <c r="U23" s="114"/>
    </row>
    <row r="24" spans="1:21" ht="27" customHeight="1">
      <c r="A24" s="147" t="s">
        <v>311</v>
      </c>
      <c r="B24" s="147">
        <v>149673.65622</v>
      </c>
      <c r="C24" s="148">
        <v>340727.15036999999</v>
      </c>
      <c r="D24" s="148">
        <v>125262.8645</v>
      </c>
      <c r="E24" s="148">
        <v>157643.34537999998</v>
      </c>
      <c r="F24" s="148">
        <v>120662.77235</v>
      </c>
      <c r="G24" s="148">
        <v>25881.293859999998</v>
      </c>
      <c r="H24" s="147">
        <v>238439.98115000001</v>
      </c>
      <c r="I24" s="147">
        <v>1540696.22385</v>
      </c>
      <c r="J24" s="147">
        <v>514.85059999999999</v>
      </c>
      <c r="K24" s="147">
        <v>0</v>
      </c>
      <c r="L24" s="147">
        <v>789461.12845000008</v>
      </c>
      <c r="M24" s="147">
        <v>1694934.7047000001</v>
      </c>
      <c r="N24" s="147">
        <v>177481.54856999998</v>
      </c>
      <c r="O24" s="147">
        <f t="shared" si="0"/>
        <v>5361379.5199999996</v>
      </c>
      <c r="P24" s="194"/>
      <c r="Q24" s="114"/>
      <c r="R24" s="114"/>
      <c r="S24" s="114"/>
      <c r="T24" s="114"/>
      <c r="U24" s="114"/>
    </row>
    <row r="25" spans="1:21" ht="27" customHeight="1">
      <c r="A25" s="147" t="s">
        <v>312</v>
      </c>
      <c r="B25" s="147">
        <v>51151.042950000003</v>
      </c>
      <c r="C25" s="148">
        <v>263466.39731000003</v>
      </c>
      <c r="D25" s="148">
        <v>90609.46991</v>
      </c>
      <c r="E25" s="148">
        <v>79722.450200000007</v>
      </c>
      <c r="F25" s="148">
        <v>16019.785320000001</v>
      </c>
      <c r="G25" s="148">
        <v>7333.6654600000002</v>
      </c>
      <c r="H25" s="147">
        <v>218939.28887000002</v>
      </c>
      <c r="I25" s="147">
        <v>1270465.39802</v>
      </c>
      <c r="J25" s="147">
        <v>384.85059999999999</v>
      </c>
      <c r="K25" s="147">
        <v>0</v>
      </c>
      <c r="L25" s="147">
        <v>695879.76846000005</v>
      </c>
      <c r="M25" s="147">
        <v>1541506.5971900001</v>
      </c>
      <c r="N25" s="147">
        <v>99192.182480000003</v>
      </c>
      <c r="O25" s="147">
        <f t="shared" si="0"/>
        <v>4334670.8967700005</v>
      </c>
      <c r="P25" s="194"/>
      <c r="Q25" s="114"/>
      <c r="R25" s="114"/>
      <c r="S25" s="114"/>
      <c r="T25" s="114"/>
      <c r="U25" s="114"/>
    </row>
    <row r="26" spans="1:21" ht="27" customHeight="1">
      <c r="A26" s="147" t="s">
        <v>313</v>
      </c>
      <c r="B26" s="147">
        <v>98522.613270000002</v>
      </c>
      <c r="C26" s="148">
        <v>77260.753060000003</v>
      </c>
      <c r="D26" s="148">
        <v>34653.394590000004</v>
      </c>
      <c r="E26" s="148">
        <v>77920.895180000007</v>
      </c>
      <c r="F26" s="148">
        <v>104642.98703</v>
      </c>
      <c r="G26" s="148">
        <v>18547.628399999998</v>
      </c>
      <c r="H26" s="147">
        <v>19500.692280000003</v>
      </c>
      <c r="I26" s="147">
        <v>270230.82582999999</v>
      </c>
      <c r="J26" s="147">
        <v>130</v>
      </c>
      <c r="K26" s="147">
        <v>0</v>
      </c>
      <c r="L26" s="147">
        <v>93581.359989999997</v>
      </c>
      <c r="M26" s="147">
        <v>153428.10751</v>
      </c>
      <c r="N26" s="147">
        <v>78289.36609000001</v>
      </c>
      <c r="O26" s="147">
        <f t="shared" si="0"/>
        <v>1026708.6232300001</v>
      </c>
      <c r="P26" s="194"/>
      <c r="Q26" s="114"/>
      <c r="R26" s="114"/>
      <c r="S26" s="114"/>
      <c r="T26" s="114"/>
      <c r="U26" s="114"/>
    </row>
    <row r="27" spans="1:21" ht="27" customHeight="1">
      <c r="A27" s="147" t="s">
        <v>314</v>
      </c>
      <c r="B27" s="147">
        <v>271723.55556999997</v>
      </c>
      <c r="C27" s="148">
        <v>1581760.00351</v>
      </c>
      <c r="D27" s="148">
        <v>357307.83354000002</v>
      </c>
      <c r="E27" s="148">
        <v>422860.10933999997</v>
      </c>
      <c r="F27" s="148">
        <v>613293.98285000003</v>
      </c>
      <c r="G27" s="148">
        <v>57273.432890000004</v>
      </c>
      <c r="H27" s="147">
        <v>585756.91019000008</v>
      </c>
      <c r="I27" s="147">
        <v>3082306.4716599998</v>
      </c>
      <c r="J27" s="147">
        <v>150.16999999999999</v>
      </c>
      <c r="K27" s="147">
        <v>0</v>
      </c>
      <c r="L27" s="147">
        <v>1372988.12509</v>
      </c>
      <c r="M27" s="147">
        <v>2342160.0596699999</v>
      </c>
      <c r="N27" s="147">
        <v>516505.85174999997</v>
      </c>
      <c r="O27" s="147">
        <f t="shared" si="0"/>
        <v>11204086.506060001</v>
      </c>
      <c r="P27" s="194"/>
      <c r="Q27" s="114"/>
      <c r="R27" s="114"/>
      <c r="S27" s="114"/>
      <c r="T27" s="114"/>
      <c r="U27" s="114"/>
    </row>
    <row r="28" spans="1:21" ht="27" customHeight="1">
      <c r="A28" s="147" t="s">
        <v>312</v>
      </c>
      <c r="B28" s="147">
        <v>137674.25365</v>
      </c>
      <c r="C28" s="148">
        <v>1242862.4411099998</v>
      </c>
      <c r="D28" s="148">
        <v>288420.60454999999</v>
      </c>
      <c r="E28" s="148">
        <v>272929.25481000001</v>
      </c>
      <c r="F28" s="148">
        <v>48066.627899999999</v>
      </c>
      <c r="G28" s="148">
        <v>29457.33539</v>
      </c>
      <c r="H28" s="147">
        <v>451520.69156000001</v>
      </c>
      <c r="I28" s="147">
        <v>2392851.1882199999</v>
      </c>
      <c r="J28" s="147">
        <v>0</v>
      </c>
      <c r="K28" s="147">
        <v>0</v>
      </c>
      <c r="L28" s="147">
        <v>1034480.27351</v>
      </c>
      <c r="M28" s="147">
        <v>1959087.34326</v>
      </c>
      <c r="N28" s="147">
        <v>271208.29362999997</v>
      </c>
      <c r="O28" s="147">
        <f t="shared" si="0"/>
        <v>8128558.3075900003</v>
      </c>
      <c r="P28" s="194"/>
      <c r="Q28" s="114"/>
      <c r="R28" s="114"/>
      <c r="S28" s="114"/>
      <c r="T28" s="114"/>
      <c r="U28" s="114"/>
    </row>
    <row r="29" spans="1:21" ht="27" customHeight="1">
      <c r="A29" s="147" t="s">
        <v>313</v>
      </c>
      <c r="B29" s="147">
        <v>134049.30192</v>
      </c>
      <c r="C29" s="148">
        <v>338897.5624</v>
      </c>
      <c r="D29" s="148">
        <v>68887.228989999989</v>
      </c>
      <c r="E29" s="148">
        <v>149930.85453000001</v>
      </c>
      <c r="F29" s="148">
        <v>565227.35495000007</v>
      </c>
      <c r="G29" s="148">
        <v>27816.0975</v>
      </c>
      <c r="H29" s="147">
        <v>134236.21862999999</v>
      </c>
      <c r="I29" s="147">
        <v>689455.28344000003</v>
      </c>
      <c r="J29" s="147">
        <v>150.16999999999999</v>
      </c>
      <c r="K29" s="147">
        <v>0</v>
      </c>
      <c r="L29" s="147">
        <v>338507.85157999996</v>
      </c>
      <c r="M29" s="147">
        <v>383072.71641000005</v>
      </c>
      <c r="N29" s="147">
        <v>245297.55812</v>
      </c>
      <c r="O29" s="147">
        <f t="shared" si="0"/>
        <v>3075528.1984700002</v>
      </c>
      <c r="P29" s="194"/>
      <c r="Q29" s="114"/>
      <c r="R29" s="114"/>
      <c r="S29" s="114"/>
      <c r="T29" s="114"/>
      <c r="U29" s="114"/>
    </row>
    <row r="30" spans="1:21" ht="27" customHeight="1">
      <c r="A30" s="332" t="s">
        <v>317</v>
      </c>
      <c r="B30" s="332">
        <v>1913434.48098</v>
      </c>
      <c r="C30" s="333">
        <v>1209717.4594700001</v>
      </c>
      <c r="D30" s="333">
        <v>3550226.4817900001</v>
      </c>
      <c r="E30" s="333">
        <v>909206.49162999995</v>
      </c>
      <c r="F30" s="333">
        <v>1763488.1261400001</v>
      </c>
      <c r="G30" s="333">
        <v>813829.04745000007</v>
      </c>
      <c r="H30" s="332">
        <v>649468.91129999992</v>
      </c>
      <c r="I30" s="332">
        <v>453826.32487000001</v>
      </c>
      <c r="J30" s="332">
        <v>0</v>
      </c>
      <c r="K30" s="332">
        <v>0</v>
      </c>
      <c r="L30" s="332">
        <v>266391.84321000002</v>
      </c>
      <c r="M30" s="332">
        <v>123728.88748</v>
      </c>
      <c r="N30" s="332">
        <v>100011.21889</v>
      </c>
      <c r="O30" s="332">
        <f t="shared" si="0"/>
        <v>11753329.27321</v>
      </c>
      <c r="P30" s="194"/>
      <c r="Q30" s="114"/>
      <c r="R30" s="114"/>
      <c r="S30" s="114"/>
      <c r="T30" s="114"/>
      <c r="U30" s="114"/>
    </row>
    <row r="31" spans="1:21" ht="27" customHeight="1">
      <c r="A31" s="147" t="s">
        <v>318</v>
      </c>
      <c r="B31" s="147">
        <v>1913434.48098</v>
      </c>
      <c r="C31" s="148">
        <v>1209717.4594700001</v>
      </c>
      <c r="D31" s="148">
        <v>3548833.5861599999</v>
      </c>
      <c r="E31" s="148">
        <v>909206.49162999995</v>
      </c>
      <c r="F31" s="148">
        <v>1756950.0091600001</v>
      </c>
      <c r="G31" s="148">
        <v>813829.04745000007</v>
      </c>
      <c r="H31" s="147">
        <v>647851.05816999997</v>
      </c>
      <c r="I31" s="147">
        <v>193065.92805000002</v>
      </c>
      <c r="J31" s="147">
        <v>0</v>
      </c>
      <c r="K31" s="147">
        <v>0</v>
      </c>
      <c r="L31" s="147">
        <v>219830.58043999999</v>
      </c>
      <c r="M31" s="147">
        <v>87062.624760000006</v>
      </c>
      <c r="N31" s="147">
        <v>97083.54118</v>
      </c>
      <c r="O31" s="147">
        <f t="shared" si="0"/>
        <v>11396864.80745</v>
      </c>
      <c r="P31" s="194"/>
      <c r="Q31" s="114"/>
      <c r="R31" s="114"/>
      <c r="S31" s="114"/>
      <c r="T31" s="114"/>
      <c r="U31" s="114"/>
    </row>
    <row r="32" spans="1:21" ht="27" customHeight="1">
      <c r="A32" s="147" t="s">
        <v>319</v>
      </c>
      <c r="B32" s="147">
        <v>43402.763290000003</v>
      </c>
      <c r="C32" s="148">
        <v>25298.904280000002</v>
      </c>
      <c r="D32" s="148">
        <v>61669.598159999994</v>
      </c>
      <c r="E32" s="148">
        <v>46756.900259999995</v>
      </c>
      <c r="F32" s="148">
        <v>127795.92138</v>
      </c>
      <c r="G32" s="148">
        <v>1414.9873700000001</v>
      </c>
      <c r="H32" s="147">
        <v>37730.276140000002</v>
      </c>
      <c r="I32" s="147">
        <v>7631.8772399999998</v>
      </c>
      <c r="J32" s="147">
        <v>0</v>
      </c>
      <c r="K32" s="147">
        <v>0</v>
      </c>
      <c r="L32" s="147">
        <v>1686.0365300000001</v>
      </c>
      <c r="M32" s="147">
        <v>2376.52639</v>
      </c>
      <c r="N32" s="147">
        <v>1969.9175500000001</v>
      </c>
      <c r="O32" s="147">
        <f t="shared" si="0"/>
        <v>357733.70859000005</v>
      </c>
      <c r="P32" s="194"/>
      <c r="Q32" s="114"/>
      <c r="R32" s="114"/>
      <c r="S32" s="114"/>
      <c r="T32" s="114"/>
      <c r="U32" s="114"/>
    </row>
    <row r="33" spans="1:21" ht="27" customHeight="1">
      <c r="A33" s="147" t="s">
        <v>320</v>
      </c>
      <c r="B33" s="147">
        <v>410762.99951999995</v>
      </c>
      <c r="C33" s="148">
        <v>281082.60220999998</v>
      </c>
      <c r="D33" s="148">
        <v>596792.23378000001</v>
      </c>
      <c r="E33" s="148">
        <v>179639.31255999999</v>
      </c>
      <c r="F33" s="148">
        <v>252964.74458</v>
      </c>
      <c r="G33" s="148">
        <v>119796.68085999999</v>
      </c>
      <c r="H33" s="147">
        <v>226396.72915999999</v>
      </c>
      <c r="I33" s="147">
        <v>111583.25445000001</v>
      </c>
      <c r="J33" s="147">
        <v>0</v>
      </c>
      <c r="K33" s="147">
        <v>0</v>
      </c>
      <c r="L33" s="147">
        <v>54069.513380000004</v>
      </c>
      <c r="M33" s="147">
        <v>52210.56452</v>
      </c>
      <c r="N33" s="147">
        <v>37034.08354</v>
      </c>
      <c r="O33" s="147">
        <f t="shared" si="0"/>
        <v>2322332.71856</v>
      </c>
      <c r="P33" s="194"/>
      <c r="Q33" s="114"/>
      <c r="R33" s="114"/>
      <c r="S33" s="114"/>
      <c r="T33" s="114"/>
      <c r="U33" s="114"/>
    </row>
    <row r="34" spans="1:21" ht="27" customHeight="1">
      <c r="A34" s="147" t="s">
        <v>321</v>
      </c>
      <c r="B34" s="147">
        <v>1390213.23288</v>
      </c>
      <c r="C34" s="148">
        <v>812740.95597000001</v>
      </c>
      <c r="D34" s="148">
        <v>2572461.2123499997</v>
      </c>
      <c r="E34" s="148">
        <v>612564.02095000003</v>
      </c>
      <c r="F34" s="148">
        <v>1173809.69046</v>
      </c>
      <c r="G34" s="148">
        <v>633115.00532</v>
      </c>
      <c r="H34" s="147">
        <v>346565.55129000003</v>
      </c>
      <c r="I34" s="147">
        <v>45724.880720000001</v>
      </c>
      <c r="J34" s="147">
        <v>0</v>
      </c>
      <c r="K34" s="147">
        <v>0</v>
      </c>
      <c r="L34" s="147">
        <v>73523.556379999995</v>
      </c>
      <c r="M34" s="147">
        <v>18662.995989999999</v>
      </c>
      <c r="N34" s="147">
        <v>30323.206460000001</v>
      </c>
      <c r="O34" s="147">
        <f t="shared" si="0"/>
        <v>7709704.30877</v>
      </c>
      <c r="P34" s="194"/>
      <c r="Q34" s="114"/>
      <c r="R34" s="114"/>
      <c r="S34" s="114"/>
      <c r="T34" s="114"/>
      <c r="U34" s="114"/>
    </row>
    <row r="35" spans="1:21" ht="27" customHeight="1">
      <c r="A35" s="147" t="s">
        <v>322</v>
      </c>
      <c r="B35" s="147">
        <v>69055.485290000011</v>
      </c>
      <c r="C35" s="148">
        <v>90594.997010000006</v>
      </c>
      <c r="D35" s="148">
        <v>317910.54187000002</v>
      </c>
      <c r="E35" s="148">
        <v>70246.257859999998</v>
      </c>
      <c r="F35" s="148">
        <v>202379.65274000002</v>
      </c>
      <c r="G35" s="148">
        <v>59502.373899999999</v>
      </c>
      <c r="H35" s="147">
        <v>37158.501579999996</v>
      </c>
      <c r="I35" s="147">
        <v>28125.915639999999</v>
      </c>
      <c r="J35" s="147">
        <v>0</v>
      </c>
      <c r="K35" s="147">
        <v>0</v>
      </c>
      <c r="L35" s="147">
        <v>90551.474150000009</v>
      </c>
      <c r="M35" s="147">
        <v>13812.537859999999</v>
      </c>
      <c r="N35" s="147">
        <v>27756.333629999997</v>
      </c>
      <c r="O35" s="147">
        <f t="shared" si="0"/>
        <v>1007094.0715300002</v>
      </c>
      <c r="P35" s="194"/>
      <c r="Q35" s="114"/>
      <c r="R35" s="114"/>
      <c r="S35" s="114"/>
      <c r="T35" s="114"/>
      <c r="U35" s="114"/>
    </row>
    <row r="36" spans="1:21" ht="27" customHeight="1">
      <c r="A36" s="147" t="s">
        <v>21</v>
      </c>
      <c r="B36" s="147">
        <v>0</v>
      </c>
      <c r="C36" s="148">
        <v>0</v>
      </c>
      <c r="D36" s="148">
        <v>1392.89563</v>
      </c>
      <c r="E36" s="148">
        <v>0</v>
      </c>
      <c r="F36" s="148">
        <v>6538.1169800000007</v>
      </c>
      <c r="G36" s="148">
        <v>0</v>
      </c>
      <c r="H36" s="147">
        <v>1617.85313</v>
      </c>
      <c r="I36" s="147">
        <v>240742.35859000002</v>
      </c>
      <c r="J36" s="147">
        <v>0</v>
      </c>
      <c r="K36" s="147">
        <v>0</v>
      </c>
      <c r="L36" s="147">
        <v>46561.262770000001</v>
      </c>
      <c r="M36" s="147">
        <v>36666.262719999999</v>
      </c>
      <c r="N36" s="147">
        <v>2927.6777099999999</v>
      </c>
      <c r="O36" s="147">
        <f t="shared" si="0"/>
        <v>336446.42753000004</v>
      </c>
      <c r="P36" s="194"/>
      <c r="Q36" s="114"/>
      <c r="R36" s="114"/>
      <c r="S36" s="114"/>
      <c r="T36" s="114"/>
      <c r="U36" s="114"/>
    </row>
    <row r="37" spans="1:21" ht="27" customHeight="1">
      <c r="A37" s="147" t="s">
        <v>320</v>
      </c>
      <c r="B37" s="147">
        <v>0</v>
      </c>
      <c r="C37" s="148">
        <v>0</v>
      </c>
      <c r="D37" s="148">
        <v>0</v>
      </c>
      <c r="E37" s="148">
        <v>0</v>
      </c>
      <c r="F37" s="148">
        <v>0</v>
      </c>
      <c r="G37" s="148">
        <v>0</v>
      </c>
      <c r="H37" s="147">
        <v>903.88442000000009</v>
      </c>
      <c r="I37" s="147">
        <v>183465.32415999999</v>
      </c>
      <c r="J37" s="147">
        <v>0</v>
      </c>
      <c r="K37" s="147">
        <v>0</v>
      </c>
      <c r="L37" s="147">
        <v>19876.97651</v>
      </c>
      <c r="M37" s="147">
        <v>26318.929969999997</v>
      </c>
      <c r="N37" s="147">
        <v>849.93047000000001</v>
      </c>
      <c r="O37" s="147">
        <f t="shared" si="0"/>
        <v>231415.04552999997</v>
      </c>
      <c r="P37" s="194"/>
      <c r="Q37" s="114"/>
      <c r="R37" s="114"/>
      <c r="S37" s="114"/>
      <c r="T37" s="114"/>
      <c r="U37" s="114"/>
    </row>
    <row r="38" spans="1:21" ht="27" customHeight="1">
      <c r="A38" s="147" t="s">
        <v>322</v>
      </c>
      <c r="B38" s="147">
        <v>0</v>
      </c>
      <c r="C38" s="148">
        <v>0</v>
      </c>
      <c r="D38" s="148">
        <v>1392.89563</v>
      </c>
      <c r="E38" s="148">
        <v>0</v>
      </c>
      <c r="F38" s="148">
        <v>6538.1169800000007</v>
      </c>
      <c r="G38" s="148">
        <v>0</v>
      </c>
      <c r="H38" s="147">
        <v>713.96870999999999</v>
      </c>
      <c r="I38" s="147">
        <v>57277.03443</v>
      </c>
      <c r="J38" s="147">
        <v>0</v>
      </c>
      <c r="K38" s="147">
        <v>0</v>
      </c>
      <c r="L38" s="147">
        <v>26684.286260000001</v>
      </c>
      <c r="M38" s="147">
        <v>10347.33275</v>
      </c>
      <c r="N38" s="147">
        <v>2077.7472400000001</v>
      </c>
      <c r="O38" s="147">
        <f t="shared" si="0"/>
        <v>105031.38200000001</v>
      </c>
      <c r="P38" s="194"/>
      <c r="Q38" s="114"/>
      <c r="R38" s="114"/>
      <c r="S38" s="114"/>
      <c r="T38" s="114"/>
      <c r="U38" s="114"/>
    </row>
    <row r="39" spans="1:21" ht="51" customHeight="1">
      <c r="A39" s="334" t="s">
        <v>323</v>
      </c>
      <c r="B39" s="147">
        <v>0</v>
      </c>
      <c r="C39" s="148">
        <v>0</v>
      </c>
      <c r="D39" s="148">
        <v>0</v>
      </c>
      <c r="E39" s="148">
        <v>0</v>
      </c>
      <c r="F39" s="148">
        <v>0</v>
      </c>
      <c r="G39" s="148">
        <v>0</v>
      </c>
      <c r="H39" s="147">
        <v>0</v>
      </c>
      <c r="I39" s="147">
        <v>20018.038230000002</v>
      </c>
      <c r="J39" s="147">
        <v>0</v>
      </c>
      <c r="K39" s="147">
        <v>0</v>
      </c>
      <c r="L39" s="147">
        <v>0</v>
      </c>
      <c r="M39" s="147">
        <v>0</v>
      </c>
      <c r="N39" s="147">
        <v>0</v>
      </c>
      <c r="O39" s="147">
        <f t="shared" si="0"/>
        <v>20018.038230000002</v>
      </c>
      <c r="P39" s="194"/>
      <c r="Q39" s="114"/>
      <c r="R39" s="114"/>
      <c r="S39" s="114"/>
      <c r="T39" s="114"/>
      <c r="U39" s="114"/>
    </row>
    <row r="40" spans="1:21" ht="27" customHeight="1">
      <c r="A40" s="147" t="s">
        <v>320</v>
      </c>
      <c r="B40" s="147">
        <v>0</v>
      </c>
      <c r="C40" s="148">
        <v>0</v>
      </c>
      <c r="D40" s="148">
        <v>0</v>
      </c>
      <c r="E40" s="148">
        <v>0</v>
      </c>
      <c r="F40" s="148">
        <v>0</v>
      </c>
      <c r="G40" s="148">
        <v>0</v>
      </c>
      <c r="H40" s="147">
        <v>0</v>
      </c>
      <c r="I40" s="147">
        <v>15966.598769999999</v>
      </c>
      <c r="J40" s="147">
        <v>0</v>
      </c>
      <c r="K40" s="147">
        <v>0</v>
      </c>
      <c r="L40" s="147">
        <v>0</v>
      </c>
      <c r="M40" s="147">
        <v>0</v>
      </c>
      <c r="N40" s="147">
        <v>0</v>
      </c>
      <c r="O40" s="147">
        <f t="shared" si="0"/>
        <v>15966.598769999999</v>
      </c>
      <c r="P40" s="194"/>
      <c r="Q40" s="114"/>
      <c r="R40" s="114"/>
      <c r="S40" s="114"/>
      <c r="T40" s="114"/>
      <c r="U40" s="114"/>
    </row>
    <row r="41" spans="1:21" ht="27" customHeight="1">
      <c r="A41" s="147" t="s">
        <v>322</v>
      </c>
      <c r="B41" s="147">
        <v>0</v>
      </c>
      <c r="C41" s="148">
        <v>0</v>
      </c>
      <c r="D41" s="148">
        <v>0</v>
      </c>
      <c r="E41" s="148">
        <v>0</v>
      </c>
      <c r="F41" s="148">
        <v>0</v>
      </c>
      <c r="G41" s="148">
        <v>0</v>
      </c>
      <c r="H41" s="147">
        <v>0</v>
      </c>
      <c r="I41" s="147">
        <v>4051.4394600000001</v>
      </c>
      <c r="J41" s="147">
        <v>0</v>
      </c>
      <c r="K41" s="147">
        <v>0</v>
      </c>
      <c r="L41" s="147">
        <v>0</v>
      </c>
      <c r="M41" s="147">
        <v>0</v>
      </c>
      <c r="N41" s="147">
        <v>0</v>
      </c>
      <c r="O41" s="147">
        <f t="shared" si="0"/>
        <v>4051.4394600000001</v>
      </c>
      <c r="P41" s="194"/>
      <c r="Q41" s="114"/>
      <c r="R41" s="114"/>
      <c r="S41" s="114"/>
      <c r="T41" s="114"/>
      <c r="U41" s="114"/>
    </row>
    <row r="42" spans="1:21" ht="27" customHeight="1">
      <c r="A42" s="332" t="s">
        <v>324</v>
      </c>
      <c r="B42" s="332">
        <v>1375913.4572300001</v>
      </c>
      <c r="C42" s="333">
        <v>1022262.78377</v>
      </c>
      <c r="D42" s="333">
        <v>1195129.9577800001</v>
      </c>
      <c r="E42" s="333">
        <v>544910.8134199999</v>
      </c>
      <c r="F42" s="333">
        <v>938010.13330999995</v>
      </c>
      <c r="G42" s="333">
        <v>453939.27585000003</v>
      </c>
      <c r="H42" s="332">
        <v>285499.83963</v>
      </c>
      <c r="I42" s="332">
        <v>887683.05283000006</v>
      </c>
      <c r="J42" s="332">
        <v>1385.7585100000001</v>
      </c>
      <c r="K42" s="332">
        <v>40.273820000000001</v>
      </c>
      <c r="L42" s="332">
        <v>157716.24447000001</v>
      </c>
      <c r="M42" s="332">
        <v>591383.72519000003</v>
      </c>
      <c r="N42" s="332">
        <v>178047.47575000001</v>
      </c>
      <c r="O42" s="332">
        <f t="shared" si="0"/>
        <v>7631922.7915600007</v>
      </c>
      <c r="P42" s="194"/>
      <c r="Q42" s="114"/>
      <c r="R42" s="114"/>
      <c r="S42" s="114"/>
      <c r="T42" s="114"/>
      <c r="U42" s="114"/>
    </row>
    <row r="43" spans="1:21" ht="27" customHeight="1">
      <c r="A43" s="147" t="s">
        <v>325</v>
      </c>
      <c r="B43" s="147">
        <v>219224.59456999999</v>
      </c>
      <c r="C43" s="148">
        <v>64497.114280000002</v>
      </c>
      <c r="D43" s="148">
        <v>291035.20941000001</v>
      </c>
      <c r="E43" s="148">
        <v>224933.47990999999</v>
      </c>
      <c r="F43" s="148">
        <v>234453.14856999999</v>
      </c>
      <c r="G43" s="148">
        <v>150486.65827000001</v>
      </c>
      <c r="H43" s="147">
        <v>37867.128530000002</v>
      </c>
      <c r="I43" s="147">
        <v>0</v>
      </c>
      <c r="J43" s="147">
        <v>0</v>
      </c>
      <c r="K43" s="147">
        <v>0</v>
      </c>
      <c r="L43" s="147">
        <v>0</v>
      </c>
      <c r="M43" s="147">
        <v>0</v>
      </c>
      <c r="N43" s="147">
        <v>0</v>
      </c>
      <c r="O43" s="147">
        <f t="shared" si="0"/>
        <v>1222497.33354</v>
      </c>
      <c r="P43" s="194"/>
      <c r="Q43" s="114"/>
      <c r="R43" s="114"/>
      <c r="S43" s="114"/>
      <c r="T43" s="114"/>
      <c r="U43" s="114"/>
    </row>
    <row r="44" spans="1:21" ht="27" customHeight="1">
      <c r="A44" s="147" t="s">
        <v>326</v>
      </c>
      <c r="B44" s="147">
        <v>10572.37125</v>
      </c>
      <c r="C44" s="148">
        <v>100933.86904999999</v>
      </c>
      <c r="D44" s="148">
        <v>422380.02012</v>
      </c>
      <c r="E44" s="148">
        <v>251513.64319</v>
      </c>
      <c r="F44" s="148">
        <v>99788.895959999994</v>
      </c>
      <c r="G44" s="148">
        <v>267123.23248000001</v>
      </c>
      <c r="H44" s="147">
        <v>79682.151360000003</v>
      </c>
      <c r="I44" s="147">
        <v>43640.916829999995</v>
      </c>
      <c r="J44" s="147">
        <v>17.091150000000003</v>
      </c>
      <c r="K44" s="147">
        <v>40.273820000000001</v>
      </c>
      <c r="L44" s="147">
        <v>0</v>
      </c>
      <c r="M44" s="147">
        <v>0</v>
      </c>
      <c r="N44" s="147">
        <v>4546.3599800000002</v>
      </c>
      <c r="O44" s="147">
        <f t="shared" si="0"/>
        <v>1280238.82519</v>
      </c>
      <c r="P44" s="194"/>
      <c r="Q44" s="114"/>
      <c r="R44" s="114"/>
      <c r="S44" s="114"/>
      <c r="T44" s="114"/>
      <c r="U44" s="114"/>
    </row>
    <row r="45" spans="1:21" ht="27" customHeight="1">
      <c r="A45" s="147" t="s">
        <v>327</v>
      </c>
      <c r="B45" s="147">
        <v>1024690.55331</v>
      </c>
      <c r="C45" s="148">
        <v>856831.80044000002</v>
      </c>
      <c r="D45" s="148">
        <v>481599.25326999999</v>
      </c>
      <c r="E45" s="148">
        <v>68431.150970000002</v>
      </c>
      <c r="F45" s="148">
        <v>465170.86922000005</v>
      </c>
      <c r="G45" s="148">
        <v>36329.3851</v>
      </c>
      <c r="H45" s="147">
        <v>167950.55974</v>
      </c>
      <c r="I45" s="147">
        <v>844042.13600000006</v>
      </c>
      <c r="J45" s="147">
        <v>947.63854000000003</v>
      </c>
      <c r="K45" s="147">
        <v>0</v>
      </c>
      <c r="L45" s="147">
        <v>157716.24447000001</v>
      </c>
      <c r="M45" s="147">
        <v>591383.72519000003</v>
      </c>
      <c r="N45" s="147">
        <v>173392.42096000002</v>
      </c>
      <c r="O45" s="147">
        <f t="shared" si="0"/>
        <v>4868485.7372099999</v>
      </c>
      <c r="P45" s="194"/>
      <c r="Q45" s="114"/>
      <c r="R45" s="114"/>
      <c r="S45" s="114"/>
      <c r="T45" s="114"/>
      <c r="U45" s="114"/>
    </row>
    <row r="46" spans="1:21" ht="27" customHeight="1">
      <c r="A46" s="147" t="s">
        <v>328</v>
      </c>
      <c r="B46" s="147">
        <v>121425.9381</v>
      </c>
      <c r="C46" s="148">
        <v>0</v>
      </c>
      <c r="D46" s="148">
        <v>115.47498</v>
      </c>
      <c r="E46" s="148">
        <v>32.539349999999999</v>
      </c>
      <c r="F46" s="148">
        <v>138597.21956</v>
      </c>
      <c r="G46" s="148">
        <v>0</v>
      </c>
      <c r="H46" s="147">
        <v>0</v>
      </c>
      <c r="I46" s="147">
        <v>0</v>
      </c>
      <c r="J46" s="147">
        <v>421.02882</v>
      </c>
      <c r="K46" s="147">
        <v>0</v>
      </c>
      <c r="L46" s="147">
        <v>0</v>
      </c>
      <c r="M46" s="147">
        <v>0</v>
      </c>
      <c r="N46" s="147">
        <v>108.69481</v>
      </c>
      <c r="O46" s="154">
        <f t="shared" si="0"/>
        <v>260700.89562</v>
      </c>
      <c r="P46" s="194"/>
      <c r="Q46" s="114"/>
      <c r="R46" s="114"/>
      <c r="S46" s="114"/>
      <c r="T46" s="114"/>
      <c r="U46" s="114"/>
    </row>
    <row r="47" spans="1:21" ht="33" customHeight="1">
      <c r="A47" s="181" t="s">
        <v>255</v>
      </c>
      <c r="B47" s="182">
        <v>10657345.84461</v>
      </c>
      <c r="C47" s="182">
        <v>7664185.7067900002</v>
      </c>
      <c r="D47" s="182">
        <v>12167844.43756</v>
      </c>
      <c r="E47" s="182">
        <v>9267361.1313799992</v>
      </c>
      <c r="F47" s="182">
        <v>8284942.7826899998</v>
      </c>
      <c r="G47" s="182">
        <v>4231051.67007</v>
      </c>
      <c r="H47" s="182">
        <v>4399256.70732</v>
      </c>
      <c r="I47" s="182">
        <v>6049574.4866700005</v>
      </c>
      <c r="J47" s="182">
        <v>151946.35595</v>
      </c>
      <c r="K47" s="182">
        <v>295788.95393000002</v>
      </c>
      <c r="L47" s="182">
        <v>3784515.8303200002</v>
      </c>
      <c r="M47" s="182">
        <v>6129709.9387100004</v>
      </c>
      <c r="N47" s="182">
        <v>1248934.25125</v>
      </c>
      <c r="O47" s="182">
        <f t="shared" si="0"/>
        <v>74332458.097249985</v>
      </c>
      <c r="P47" s="194"/>
      <c r="Q47" s="114"/>
      <c r="R47" s="114"/>
      <c r="S47" s="114"/>
      <c r="T47" s="114"/>
      <c r="U47" s="114"/>
    </row>
    <row r="48" spans="1:21" ht="33" customHeight="1">
      <c r="A48" s="184"/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94"/>
      <c r="Q48" s="114"/>
      <c r="R48" s="114"/>
      <c r="S48" s="114"/>
      <c r="T48" s="114"/>
      <c r="U48" s="114"/>
    </row>
    <row r="49" spans="1:21" ht="9" customHeight="1" thickBot="1">
      <c r="A49" s="185"/>
      <c r="B49" s="186"/>
      <c r="C49" s="187"/>
      <c r="D49" s="187"/>
      <c r="E49" s="187"/>
      <c r="F49" s="187"/>
      <c r="G49" s="187"/>
      <c r="H49" s="188"/>
      <c r="I49" s="188"/>
      <c r="J49" s="188"/>
      <c r="K49" s="188"/>
      <c r="L49" s="188"/>
      <c r="M49" s="188"/>
      <c r="N49" s="188"/>
      <c r="O49" s="188"/>
      <c r="P49" s="194"/>
      <c r="Q49" s="114"/>
      <c r="R49" s="114"/>
      <c r="S49" s="114"/>
      <c r="T49" s="114"/>
      <c r="U49" s="114"/>
    </row>
    <row r="50" spans="1:21" ht="15" customHeight="1" thickTop="1">
      <c r="A50" s="195" t="s">
        <v>238</v>
      </c>
      <c r="B50" s="70"/>
      <c r="C50" s="191"/>
      <c r="D50" s="191"/>
      <c r="E50" s="191"/>
      <c r="F50" s="191"/>
      <c r="G50" s="191"/>
      <c r="H50" s="192"/>
      <c r="I50" s="192"/>
      <c r="J50" s="192"/>
      <c r="K50" s="192"/>
      <c r="L50" s="192"/>
      <c r="M50" s="192"/>
      <c r="N50" s="192"/>
      <c r="O50" s="192"/>
      <c r="P50" s="194"/>
      <c r="Q50" s="192"/>
      <c r="R50" s="114"/>
      <c r="S50" s="114"/>
      <c r="T50" s="114"/>
      <c r="U50" s="114"/>
    </row>
    <row r="51" spans="1:21" ht="15" customHeight="1">
      <c r="A51" s="195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P51" s="194"/>
      <c r="Q51" s="114"/>
      <c r="R51" s="114"/>
      <c r="S51" s="114"/>
      <c r="T51" s="114"/>
      <c r="U51" s="114"/>
    </row>
    <row r="52" spans="1:21" ht="15" customHeight="1">
      <c r="A52" s="193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P52" s="194"/>
      <c r="Q52" s="114"/>
      <c r="R52" s="114"/>
      <c r="S52" s="114"/>
      <c r="T52" s="114"/>
      <c r="U52" s="114"/>
    </row>
    <row r="53" spans="1:21" ht="9" customHeight="1">
      <c r="A53" s="168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P53" s="194"/>
      <c r="Q53" s="114"/>
      <c r="R53" s="114"/>
      <c r="S53" s="114"/>
      <c r="T53" s="114"/>
      <c r="U53" s="114"/>
    </row>
    <row r="54" spans="1:21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P54" s="194"/>
      <c r="Q54" s="114"/>
      <c r="R54" s="114"/>
      <c r="S54" s="114"/>
      <c r="T54" s="114"/>
      <c r="U54" s="114"/>
    </row>
    <row r="55" spans="1:21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P55" s="194"/>
      <c r="Q55" s="114"/>
      <c r="R55" s="114"/>
      <c r="S55" s="114"/>
      <c r="T55" s="114"/>
      <c r="U55" s="114"/>
    </row>
    <row r="56" spans="1:21" ht="9" customHeight="1">
      <c r="A56" s="164"/>
      <c r="B56" s="62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P56" s="194"/>
      <c r="Q56" s="114"/>
      <c r="R56" s="114"/>
      <c r="S56" s="114"/>
      <c r="T56" s="114"/>
      <c r="U56" s="114"/>
    </row>
    <row r="57" spans="1:21" ht="9" customHeight="1">
      <c r="A57" s="164"/>
      <c r="B57" s="62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P57" s="194"/>
      <c r="Q57" s="114"/>
      <c r="R57" s="114"/>
      <c r="S57" s="114"/>
      <c r="T57" s="114"/>
      <c r="U57" s="114"/>
    </row>
    <row r="58" spans="1:21" ht="9" customHeight="1">
      <c r="A58" s="164"/>
      <c r="B58" s="62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P58" s="194"/>
      <c r="Q58" s="114"/>
      <c r="R58" s="114"/>
      <c r="S58" s="114"/>
      <c r="T58" s="114"/>
      <c r="U58" s="114"/>
    </row>
    <row r="59" spans="1:21" ht="9" customHeight="1">
      <c r="A59" s="165"/>
      <c r="B59" s="62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P59" s="194"/>
      <c r="Q59" s="114"/>
      <c r="R59" s="114"/>
      <c r="S59" s="114"/>
      <c r="T59" s="114"/>
      <c r="U59" s="114"/>
    </row>
    <row r="60" spans="1:21" ht="9" customHeight="1">
      <c r="A60" s="164"/>
      <c r="B60" s="62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P60" s="194"/>
      <c r="Q60" s="114"/>
      <c r="R60" s="114"/>
      <c r="S60" s="114"/>
      <c r="T60" s="114"/>
      <c r="U60" s="114"/>
    </row>
    <row r="61" spans="1:21" ht="9" customHeight="1">
      <c r="A61" s="164"/>
      <c r="B61" s="62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P61" s="194"/>
      <c r="Q61" s="114"/>
      <c r="R61" s="114"/>
      <c r="S61" s="114"/>
      <c r="T61" s="114"/>
      <c r="U61" s="114"/>
    </row>
    <row r="62" spans="1:21" ht="9" customHeight="1">
      <c r="A62" s="164"/>
      <c r="B62" s="62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P62" s="194"/>
      <c r="Q62" s="114"/>
      <c r="R62" s="114"/>
      <c r="S62" s="114"/>
      <c r="T62" s="114"/>
      <c r="U62" s="114"/>
    </row>
    <row r="63" spans="1:21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P63" s="194"/>
      <c r="Q63" s="114"/>
      <c r="R63" s="114"/>
      <c r="S63" s="114"/>
      <c r="T63" s="114"/>
      <c r="U63" s="114"/>
    </row>
    <row r="64" spans="1:21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P64" s="194"/>
      <c r="Q64" s="114"/>
      <c r="R64" s="114"/>
      <c r="S64" s="114"/>
      <c r="T64" s="114"/>
      <c r="U64" s="114"/>
    </row>
    <row r="65" spans="1:21" ht="9" customHeight="1">
      <c r="A65" s="165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P65" s="194"/>
      <c r="Q65" s="114"/>
      <c r="R65" s="114"/>
      <c r="S65" s="114"/>
      <c r="T65" s="114"/>
      <c r="U65" s="114"/>
    </row>
    <row r="66" spans="1:21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P66" s="194"/>
      <c r="Q66" s="114"/>
      <c r="R66" s="114"/>
      <c r="S66" s="114"/>
      <c r="T66" s="114"/>
      <c r="U66" s="114"/>
    </row>
    <row r="67" spans="1:21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P67" s="194"/>
      <c r="Q67" s="114"/>
      <c r="R67" s="114"/>
      <c r="S67" s="114"/>
      <c r="T67" s="114"/>
      <c r="U67" s="114"/>
    </row>
    <row r="68" spans="1:21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P68" s="194"/>
      <c r="Q68" s="114"/>
      <c r="R68" s="114"/>
      <c r="S68" s="114"/>
      <c r="T68" s="114"/>
      <c r="U68" s="114"/>
    </row>
    <row r="69" spans="1:21" ht="9" customHeight="1">
      <c r="A69" s="164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P69" s="194"/>
      <c r="Q69" s="114"/>
      <c r="R69" s="114"/>
      <c r="S69" s="114"/>
      <c r="T69" s="114"/>
      <c r="U69" s="114"/>
    </row>
    <row r="70" spans="1:21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P70" s="194"/>
      <c r="Q70" s="114"/>
      <c r="R70" s="114"/>
      <c r="S70" s="114"/>
      <c r="T70" s="114"/>
      <c r="U70" s="114"/>
    </row>
    <row r="71" spans="1:21" ht="9" customHeight="1">
      <c r="A71" s="165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P71" s="194"/>
      <c r="Q71" s="114"/>
      <c r="R71" s="114"/>
      <c r="S71" s="114"/>
      <c r="T71" s="114"/>
      <c r="U71" s="114"/>
    </row>
    <row r="72" spans="1:21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P72" s="194"/>
      <c r="Q72" s="114"/>
      <c r="R72" s="114"/>
      <c r="S72" s="114"/>
      <c r="T72" s="114"/>
      <c r="U72" s="114"/>
    </row>
    <row r="73" spans="1:21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P73" s="194"/>
      <c r="Q73" s="114"/>
      <c r="R73" s="114"/>
      <c r="S73" s="114"/>
      <c r="T73" s="114"/>
      <c r="U73" s="114"/>
    </row>
    <row r="74" spans="1:21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P74" s="194"/>
      <c r="Q74" s="114"/>
      <c r="R74" s="114"/>
      <c r="S74" s="114"/>
      <c r="T74" s="114"/>
      <c r="U74" s="114"/>
    </row>
    <row r="75" spans="1:21" ht="9" customHeight="1">
      <c r="A75" s="164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P75" s="194"/>
      <c r="Q75" s="114"/>
      <c r="R75" s="114"/>
      <c r="S75" s="114"/>
      <c r="T75" s="114"/>
      <c r="U75" s="114"/>
    </row>
    <row r="76" spans="1:21" ht="9" customHeight="1">
      <c r="A76" s="165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P76" s="194"/>
      <c r="Q76" s="114"/>
      <c r="R76" s="114"/>
      <c r="S76" s="114"/>
      <c r="T76" s="114"/>
      <c r="U76" s="114"/>
    </row>
    <row r="77" spans="1:21" ht="9" customHeight="1">
      <c r="A77" s="166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P77" s="194"/>
      <c r="Q77" s="114"/>
      <c r="R77" s="114"/>
      <c r="S77" s="114"/>
      <c r="T77" s="114"/>
      <c r="U77" s="114"/>
    </row>
    <row r="78" spans="1:21" ht="9" customHeight="1">
      <c r="A78" s="166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114"/>
      <c r="P78" s="194"/>
      <c r="Q78" s="114"/>
      <c r="R78" s="114"/>
      <c r="S78" s="114"/>
      <c r="T78" s="114"/>
      <c r="U78" s="114"/>
    </row>
    <row r="79" spans="1:21" ht="9" customHeight="1">
      <c r="A79" s="166"/>
      <c r="C79" s="135"/>
      <c r="D79" s="135"/>
      <c r="E79" s="135"/>
      <c r="F79" s="135"/>
      <c r="G79" s="135"/>
      <c r="H79" s="114"/>
      <c r="I79" s="114"/>
      <c r="J79" s="114"/>
      <c r="K79" s="114"/>
      <c r="L79" s="114"/>
      <c r="M79" s="114"/>
      <c r="N79" s="114"/>
      <c r="O79" s="114"/>
      <c r="P79" s="194"/>
      <c r="Q79" s="114"/>
      <c r="R79" s="114"/>
      <c r="S79" s="114"/>
      <c r="T79" s="114"/>
      <c r="U79" s="114"/>
    </row>
    <row r="80" spans="1:21" ht="9" customHeight="1">
      <c r="A80" s="166"/>
      <c r="C80" s="135"/>
      <c r="D80" s="135"/>
      <c r="E80" s="135"/>
      <c r="F80" s="135"/>
      <c r="G80" s="135"/>
      <c r="H80" s="114"/>
      <c r="I80" s="114"/>
      <c r="J80" s="114"/>
      <c r="K80" s="114"/>
      <c r="L80" s="114"/>
      <c r="M80" s="114"/>
      <c r="N80" s="114"/>
      <c r="O80" s="114"/>
      <c r="P80" s="194"/>
      <c r="Q80" s="114"/>
      <c r="R80" s="114"/>
      <c r="S80" s="114"/>
      <c r="T80" s="114"/>
      <c r="U80" s="114"/>
    </row>
    <row r="81" spans="1:21" ht="9" customHeight="1">
      <c r="A81" s="167"/>
      <c r="C81" s="135"/>
      <c r="D81" s="135"/>
      <c r="E81" s="135"/>
      <c r="F81" s="135"/>
      <c r="G81" s="135"/>
      <c r="H81" s="114"/>
      <c r="I81" s="114"/>
      <c r="J81" s="114"/>
      <c r="K81" s="114"/>
      <c r="L81" s="114"/>
      <c r="M81" s="114"/>
      <c r="N81" s="114"/>
      <c r="O81" s="114"/>
      <c r="P81" s="194"/>
      <c r="Q81" s="114"/>
      <c r="R81" s="114"/>
      <c r="S81" s="114"/>
      <c r="T81" s="114"/>
      <c r="U81" s="114"/>
    </row>
    <row r="82" spans="1:21" ht="9" customHeight="1">
      <c r="A82" s="167"/>
      <c r="C82" s="135"/>
      <c r="D82" s="135"/>
      <c r="E82" s="135"/>
      <c r="F82" s="135"/>
      <c r="G82" s="135"/>
      <c r="H82" s="114"/>
      <c r="I82" s="114"/>
      <c r="J82" s="114"/>
      <c r="K82" s="114"/>
      <c r="L82" s="114"/>
      <c r="M82" s="114"/>
      <c r="N82" s="114"/>
      <c r="O82" s="114"/>
      <c r="P82" s="194"/>
      <c r="Q82" s="114"/>
      <c r="R82" s="114"/>
      <c r="S82" s="114"/>
      <c r="T82" s="114"/>
      <c r="U82" s="114"/>
    </row>
    <row r="83" spans="1:21" ht="9" customHeight="1">
      <c r="A83" s="168"/>
      <c r="C83" s="135"/>
      <c r="D83" s="135"/>
      <c r="E83" s="135"/>
      <c r="F83" s="135"/>
      <c r="G83" s="135"/>
      <c r="H83" s="114"/>
      <c r="I83" s="114"/>
      <c r="J83" s="114"/>
      <c r="K83" s="114"/>
      <c r="L83" s="114"/>
      <c r="M83" s="114"/>
      <c r="N83" s="114"/>
      <c r="O83" s="114"/>
      <c r="P83" s="194"/>
      <c r="Q83" s="114"/>
      <c r="R83" s="114"/>
      <c r="S83" s="114"/>
      <c r="T83" s="114"/>
      <c r="U83" s="114"/>
    </row>
    <row r="84" spans="1:21" ht="9" customHeight="1">
      <c r="A84" s="164"/>
      <c r="C84" s="135"/>
      <c r="D84" s="135"/>
      <c r="E84" s="135"/>
      <c r="F84" s="135"/>
      <c r="G84" s="135"/>
      <c r="H84" s="114"/>
      <c r="I84" s="114"/>
      <c r="J84" s="114"/>
      <c r="K84" s="114"/>
      <c r="L84" s="114"/>
      <c r="M84" s="114"/>
      <c r="N84" s="114"/>
      <c r="O84" s="114"/>
      <c r="P84" s="194"/>
      <c r="Q84" s="114"/>
      <c r="R84" s="114"/>
      <c r="S84" s="114"/>
      <c r="T84" s="114"/>
      <c r="U84" s="114"/>
    </row>
    <row r="85" spans="1:21" ht="9" customHeight="1">
      <c r="A85" s="164"/>
      <c r="C85" s="135"/>
      <c r="D85" s="135"/>
      <c r="E85" s="135"/>
      <c r="F85" s="135"/>
      <c r="G85" s="135"/>
      <c r="H85" s="114"/>
      <c r="I85" s="114"/>
      <c r="J85" s="114"/>
      <c r="K85" s="114"/>
      <c r="L85" s="114"/>
      <c r="M85" s="114"/>
      <c r="N85" s="114"/>
      <c r="O85" s="114"/>
      <c r="P85" s="194"/>
      <c r="Q85" s="114"/>
      <c r="R85" s="114"/>
      <c r="S85" s="114"/>
      <c r="T85" s="114"/>
      <c r="U85" s="114"/>
    </row>
    <row r="86" spans="1:21" ht="9" customHeight="1">
      <c r="A86" s="164"/>
      <c r="C86" s="135"/>
      <c r="D86" s="135"/>
      <c r="E86" s="135"/>
      <c r="F86" s="135"/>
      <c r="G86" s="135"/>
      <c r="H86" s="114"/>
      <c r="I86" s="114"/>
      <c r="J86" s="114"/>
      <c r="K86" s="114"/>
      <c r="L86" s="114"/>
      <c r="M86" s="114"/>
      <c r="N86" s="114"/>
      <c r="O86" s="114"/>
      <c r="P86" s="194"/>
      <c r="Q86" s="114"/>
      <c r="R86" s="114"/>
      <c r="S86" s="114"/>
      <c r="T86" s="114"/>
      <c r="U86" s="114"/>
    </row>
    <row r="87" spans="1:21" ht="9" customHeight="1">
      <c r="A87" s="164"/>
      <c r="C87" s="135"/>
      <c r="D87" s="135"/>
      <c r="E87" s="135"/>
      <c r="F87" s="135"/>
      <c r="G87" s="135"/>
      <c r="H87" s="114"/>
      <c r="I87" s="114"/>
      <c r="J87" s="114"/>
      <c r="K87" s="114"/>
      <c r="L87" s="114"/>
      <c r="M87" s="114"/>
      <c r="N87" s="114"/>
      <c r="O87" s="114"/>
      <c r="P87" s="194"/>
      <c r="Q87" s="114"/>
      <c r="R87" s="114"/>
      <c r="S87" s="114"/>
      <c r="T87" s="114"/>
      <c r="U87" s="114"/>
    </row>
    <row r="88" spans="1:21" ht="9" customHeight="1">
      <c r="A88" s="166"/>
      <c r="C88" s="135"/>
      <c r="D88" s="135"/>
      <c r="E88" s="135"/>
      <c r="F88" s="135"/>
      <c r="G88" s="135"/>
      <c r="H88" s="114"/>
      <c r="I88" s="114"/>
      <c r="J88" s="114"/>
      <c r="K88" s="114"/>
      <c r="L88" s="114"/>
      <c r="M88" s="114"/>
      <c r="N88" s="114"/>
      <c r="O88" s="114"/>
      <c r="P88" s="194"/>
      <c r="Q88" s="114"/>
      <c r="R88" s="114"/>
      <c r="S88" s="114"/>
      <c r="T88" s="114"/>
      <c r="U88" s="114"/>
    </row>
    <row r="89" spans="1:21" ht="9" customHeight="1">
      <c r="A89" s="168"/>
      <c r="C89" s="135"/>
      <c r="D89" s="135"/>
      <c r="E89" s="135"/>
      <c r="F89" s="135"/>
      <c r="G89" s="135"/>
      <c r="H89" s="114"/>
      <c r="I89" s="114"/>
      <c r="J89" s="114"/>
      <c r="K89" s="114"/>
      <c r="L89" s="114"/>
      <c r="M89" s="114"/>
      <c r="N89" s="114"/>
      <c r="O89" s="114"/>
      <c r="P89" s="194"/>
      <c r="Q89" s="114"/>
      <c r="R89" s="114"/>
      <c r="S89" s="114"/>
      <c r="T89" s="114"/>
      <c r="U89" s="114"/>
    </row>
    <row r="90" spans="1:21" ht="9" customHeight="1">
      <c r="A90" s="164"/>
      <c r="C90" s="135"/>
      <c r="D90" s="135"/>
      <c r="E90" s="135"/>
      <c r="F90" s="135"/>
      <c r="G90" s="135"/>
      <c r="H90" s="114"/>
      <c r="I90" s="114"/>
      <c r="J90" s="114"/>
      <c r="K90" s="114"/>
      <c r="L90" s="114"/>
      <c r="M90" s="114"/>
      <c r="N90" s="114"/>
      <c r="O90" s="114"/>
      <c r="P90" s="194"/>
      <c r="Q90" s="114"/>
      <c r="R90" s="114"/>
      <c r="S90" s="114"/>
      <c r="T90" s="114"/>
      <c r="U90" s="114"/>
    </row>
    <row r="91" spans="1:21" ht="9" customHeight="1">
      <c r="A91" s="164"/>
      <c r="C91" s="135"/>
      <c r="D91" s="135"/>
      <c r="E91" s="135"/>
      <c r="F91" s="135"/>
      <c r="G91" s="135"/>
      <c r="H91" s="114"/>
      <c r="I91" s="114"/>
      <c r="J91" s="114"/>
      <c r="K91" s="114"/>
      <c r="L91" s="114"/>
      <c r="M91" s="114"/>
      <c r="N91" s="114"/>
      <c r="O91" s="114"/>
      <c r="P91" s="194"/>
      <c r="Q91" s="114"/>
      <c r="R91" s="114"/>
      <c r="S91" s="114"/>
      <c r="T91" s="114"/>
      <c r="U91" s="114"/>
    </row>
    <row r="92" spans="1:21" ht="9" customHeight="1">
      <c r="A92" s="164"/>
      <c r="C92" s="135"/>
      <c r="D92" s="135"/>
      <c r="E92" s="135"/>
      <c r="F92" s="135"/>
      <c r="G92" s="135"/>
      <c r="H92" s="114"/>
      <c r="I92" s="114"/>
      <c r="J92" s="114"/>
      <c r="K92" s="114"/>
      <c r="L92" s="114"/>
      <c r="M92" s="114"/>
      <c r="N92" s="114"/>
      <c r="O92" s="114"/>
      <c r="P92" s="194"/>
      <c r="Q92" s="114"/>
      <c r="R92" s="114"/>
      <c r="S92" s="114"/>
      <c r="T92" s="114"/>
      <c r="U92" s="114"/>
    </row>
    <row r="93" spans="1:21" ht="9" customHeight="1">
      <c r="A93" s="164"/>
      <c r="C93" s="135"/>
      <c r="D93" s="135"/>
      <c r="E93" s="135"/>
      <c r="F93" s="135"/>
      <c r="G93" s="135"/>
      <c r="H93" s="114"/>
      <c r="I93" s="114"/>
      <c r="J93" s="114"/>
      <c r="K93" s="114"/>
      <c r="L93" s="114"/>
      <c r="M93" s="114"/>
      <c r="N93" s="114"/>
      <c r="O93" s="114"/>
      <c r="P93" s="194"/>
      <c r="Q93" s="114"/>
      <c r="R93" s="114"/>
      <c r="S93" s="114"/>
      <c r="T93" s="114"/>
      <c r="U93" s="114"/>
    </row>
    <row r="94" spans="1:21" ht="9" customHeight="1">
      <c r="A94" s="166"/>
      <c r="C94" s="135"/>
      <c r="D94" s="135"/>
      <c r="E94" s="135"/>
      <c r="F94" s="135"/>
      <c r="G94" s="135"/>
      <c r="H94" s="114"/>
      <c r="I94" s="114"/>
      <c r="J94" s="114"/>
      <c r="K94" s="114"/>
      <c r="L94" s="114"/>
      <c r="M94" s="114"/>
      <c r="N94" s="114"/>
      <c r="O94" s="114"/>
      <c r="P94" s="194"/>
      <c r="Q94" s="114"/>
      <c r="R94" s="114"/>
      <c r="S94" s="114"/>
      <c r="T94" s="114"/>
      <c r="U94" s="114"/>
    </row>
    <row r="95" spans="1:21" ht="9" customHeight="1">
      <c r="A95" s="168"/>
      <c r="C95" s="135"/>
      <c r="D95" s="135"/>
      <c r="E95" s="135"/>
      <c r="F95" s="135"/>
      <c r="G95" s="135"/>
      <c r="H95" s="114"/>
      <c r="I95" s="114"/>
      <c r="J95" s="114"/>
      <c r="K95" s="114"/>
      <c r="L95" s="114"/>
      <c r="M95" s="114"/>
      <c r="N95" s="114"/>
      <c r="O95" s="114"/>
      <c r="P95" s="194"/>
      <c r="Q95" s="114"/>
      <c r="R95" s="114"/>
      <c r="S95" s="114"/>
      <c r="T95" s="114"/>
      <c r="U95" s="114"/>
    </row>
    <row r="96" spans="1:21" ht="9" customHeight="1">
      <c r="A96" s="164"/>
      <c r="C96" s="135"/>
      <c r="D96" s="135"/>
      <c r="E96" s="135"/>
      <c r="F96" s="135"/>
      <c r="G96" s="135"/>
      <c r="H96" s="114"/>
      <c r="I96" s="114"/>
      <c r="J96" s="114"/>
      <c r="K96" s="114"/>
      <c r="L96" s="114"/>
      <c r="M96" s="114"/>
      <c r="N96" s="114"/>
      <c r="O96" s="114"/>
      <c r="P96" s="194"/>
      <c r="Q96" s="114"/>
      <c r="R96" s="114"/>
      <c r="S96" s="114"/>
      <c r="T96" s="114"/>
      <c r="U96" s="114"/>
    </row>
    <row r="97" spans="1:21" ht="9" customHeight="1">
      <c r="A97" s="164"/>
      <c r="C97" s="135"/>
      <c r="D97" s="135"/>
      <c r="E97" s="135"/>
      <c r="F97" s="135"/>
      <c r="G97" s="135"/>
      <c r="H97" s="114"/>
      <c r="I97" s="114"/>
      <c r="J97" s="114"/>
      <c r="K97" s="114"/>
      <c r="L97" s="114"/>
      <c r="M97" s="114"/>
      <c r="N97" s="114"/>
      <c r="O97" s="114"/>
      <c r="P97" s="194"/>
      <c r="Q97" s="114"/>
      <c r="R97" s="114"/>
      <c r="S97" s="114"/>
      <c r="T97" s="114"/>
      <c r="U97" s="114"/>
    </row>
    <row r="98" spans="1:21" ht="9" customHeight="1">
      <c r="A98" s="164"/>
      <c r="C98" s="67"/>
      <c r="D98" s="67"/>
      <c r="E98" s="67"/>
      <c r="F98" s="67"/>
      <c r="G98" s="67"/>
      <c r="P98" s="194"/>
    </row>
    <row r="99" spans="1:21" ht="9" customHeight="1">
      <c r="A99" s="164"/>
      <c r="C99" s="67"/>
      <c r="D99" s="67"/>
      <c r="E99" s="67"/>
      <c r="F99" s="67"/>
      <c r="G99" s="67"/>
      <c r="P99" s="194"/>
    </row>
    <row r="100" spans="1:21" ht="9" customHeight="1">
      <c r="A100" s="164"/>
      <c r="C100" s="67"/>
      <c r="D100" s="67"/>
      <c r="E100" s="67"/>
      <c r="F100" s="67"/>
      <c r="G100" s="67"/>
      <c r="P100" s="194"/>
    </row>
    <row r="101" spans="1:21" ht="9" customHeight="1">
      <c r="A101" s="164"/>
      <c r="C101" s="67"/>
      <c r="D101" s="67"/>
      <c r="E101" s="67"/>
      <c r="F101" s="67"/>
      <c r="G101" s="67"/>
      <c r="P101" s="194"/>
    </row>
    <row r="102" spans="1:21" ht="9" customHeight="1">
      <c r="A102" s="164"/>
      <c r="C102" s="67"/>
      <c r="D102" s="67"/>
      <c r="E102" s="67"/>
      <c r="F102" s="67"/>
      <c r="G102" s="67"/>
      <c r="P102" s="194"/>
    </row>
    <row r="103" spans="1:21" ht="9" customHeight="1">
      <c r="A103" s="164"/>
      <c r="C103" s="67"/>
      <c r="D103" s="67"/>
      <c r="E103" s="67"/>
      <c r="F103" s="67"/>
      <c r="G103" s="67"/>
      <c r="P103" s="194"/>
    </row>
    <row r="104" spans="1:21" ht="9" customHeight="1">
      <c r="A104" s="166"/>
      <c r="C104" s="67"/>
      <c r="D104" s="67"/>
      <c r="E104" s="67"/>
      <c r="F104" s="67"/>
      <c r="G104" s="67"/>
      <c r="P104" s="194"/>
    </row>
    <row r="105" spans="1:21" ht="9" customHeight="1">
      <c r="A105" s="168"/>
      <c r="C105" s="67"/>
      <c r="D105" s="67"/>
      <c r="E105" s="67"/>
      <c r="F105" s="67"/>
      <c r="G105" s="67"/>
      <c r="P105" s="194"/>
    </row>
    <row r="106" spans="1:21" ht="9" customHeight="1">
      <c r="A106" s="164"/>
      <c r="C106" s="67"/>
      <c r="D106" s="67"/>
      <c r="E106" s="67"/>
      <c r="F106" s="67"/>
      <c r="G106" s="67"/>
      <c r="P106" s="194"/>
    </row>
    <row r="107" spans="1:21" ht="9" customHeight="1">
      <c r="A107" s="164"/>
      <c r="C107" s="67"/>
      <c r="D107" s="67"/>
      <c r="E107" s="67"/>
      <c r="F107" s="67"/>
      <c r="G107" s="67"/>
      <c r="P107" s="194"/>
    </row>
    <row r="108" spans="1:21" ht="9" customHeight="1">
      <c r="A108" s="164"/>
      <c r="C108" s="67"/>
      <c r="D108" s="67"/>
      <c r="E108" s="67"/>
      <c r="F108" s="67"/>
      <c r="G108" s="67"/>
      <c r="P108" s="194"/>
    </row>
    <row r="109" spans="1:21" ht="9" customHeight="1">
      <c r="A109" s="164"/>
      <c r="C109" s="67"/>
      <c r="D109" s="67"/>
      <c r="E109" s="67"/>
      <c r="F109" s="67"/>
      <c r="G109" s="67"/>
      <c r="P109" s="194"/>
    </row>
    <row r="110" spans="1:21" ht="9" customHeight="1">
      <c r="A110" s="164"/>
      <c r="C110" s="67"/>
      <c r="D110" s="67"/>
      <c r="E110" s="67"/>
      <c r="F110" s="67"/>
      <c r="G110" s="67"/>
      <c r="P110" s="194"/>
    </row>
    <row r="111" spans="1:21" ht="9" customHeight="1">
      <c r="A111" s="164"/>
      <c r="C111" s="67"/>
      <c r="D111" s="67"/>
      <c r="E111" s="67"/>
      <c r="F111" s="67"/>
      <c r="G111" s="67"/>
      <c r="P111" s="194"/>
    </row>
    <row r="112" spans="1:21" ht="9" customHeight="1">
      <c r="A112" s="164"/>
      <c r="C112" s="67"/>
      <c r="D112" s="67"/>
      <c r="E112" s="67"/>
      <c r="F112" s="67"/>
      <c r="G112" s="67"/>
      <c r="P112" s="194"/>
    </row>
    <row r="113" spans="1:16" ht="9" customHeight="1">
      <c r="A113" s="164"/>
      <c r="C113" s="67"/>
      <c r="D113" s="67"/>
      <c r="E113" s="67"/>
      <c r="F113" s="67"/>
      <c r="G113" s="67"/>
      <c r="P113" s="194"/>
    </row>
    <row r="114" spans="1:16" ht="9" customHeight="1">
      <c r="A114" s="164"/>
      <c r="C114" s="67"/>
      <c r="D114" s="67"/>
      <c r="E114" s="67"/>
      <c r="F114" s="67"/>
      <c r="G114" s="67"/>
      <c r="P114" s="194"/>
    </row>
    <row r="115" spans="1:16" ht="9" customHeight="1">
      <c r="A115" s="168"/>
      <c r="C115" s="67"/>
      <c r="D115" s="67"/>
      <c r="E115" s="67"/>
      <c r="F115" s="67"/>
      <c r="G115" s="67"/>
      <c r="P115" s="194"/>
    </row>
    <row r="116" spans="1:16" ht="9" customHeight="1">
      <c r="A116" s="164"/>
      <c r="C116" s="67"/>
      <c r="D116" s="67"/>
      <c r="E116" s="67"/>
      <c r="F116" s="67"/>
      <c r="G116" s="67"/>
      <c r="P116" s="194"/>
    </row>
    <row r="117" spans="1:16" ht="9" customHeight="1">
      <c r="A117" s="164"/>
      <c r="C117" s="67"/>
      <c r="D117" s="67"/>
      <c r="E117" s="67"/>
      <c r="F117" s="67"/>
      <c r="G117" s="67"/>
      <c r="P117" s="194"/>
    </row>
    <row r="118" spans="1:16" ht="9" customHeight="1">
      <c r="A118" s="164"/>
      <c r="C118" s="67"/>
      <c r="D118" s="67"/>
      <c r="E118" s="67"/>
      <c r="F118" s="67"/>
      <c r="G118" s="67"/>
      <c r="P118" s="194"/>
    </row>
    <row r="119" spans="1:16">
      <c r="A119" s="169"/>
      <c r="C119" s="67"/>
      <c r="D119" s="67"/>
      <c r="E119" s="67"/>
      <c r="F119" s="67"/>
      <c r="G119" s="67"/>
      <c r="P119" s="194"/>
    </row>
    <row r="120" spans="1:16">
      <c r="A120" s="169"/>
      <c r="C120" s="67"/>
      <c r="D120" s="67"/>
      <c r="E120" s="67"/>
      <c r="F120" s="67"/>
      <c r="G120" s="67"/>
      <c r="P120" s="194"/>
    </row>
    <row r="121" spans="1:16">
      <c r="A121" s="169"/>
      <c r="C121" s="67"/>
      <c r="D121" s="67"/>
      <c r="E121" s="67"/>
      <c r="F121" s="67"/>
      <c r="G121" s="67"/>
      <c r="P121" s="194"/>
    </row>
    <row r="122" spans="1:16">
      <c r="A122" s="169"/>
      <c r="C122" s="67"/>
      <c r="D122" s="67"/>
      <c r="E122" s="67"/>
      <c r="F122" s="67"/>
      <c r="G122" s="67"/>
    </row>
    <row r="123" spans="1:16">
      <c r="A123" s="169"/>
      <c r="C123" s="67"/>
      <c r="D123" s="67"/>
      <c r="E123" s="67"/>
      <c r="F123" s="67"/>
      <c r="G123" s="67"/>
    </row>
    <row r="124" spans="1:16">
      <c r="A124" s="169"/>
      <c r="C124" s="67"/>
      <c r="D124" s="67"/>
      <c r="E124" s="67"/>
      <c r="F124" s="67"/>
      <c r="G124" s="67"/>
    </row>
    <row r="125" spans="1:16">
      <c r="A125" s="169"/>
      <c r="C125" s="67"/>
      <c r="D125" s="67"/>
      <c r="E125" s="67"/>
      <c r="F125" s="67"/>
      <c r="G125" s="67"/>
    </row>
    <row r="126" spans="1:16" ht="15.75">
      <c r="A126" s="170"/>
      <c r="C126" s="67"/>
      <c r="D126" s="67"/>
      <c r="E126" s="67"/>
      <c r="F126" s="67"/>
      <c r="G126" s="67"/>
    </row>
    <row r="127" spans="1:16" ht="15.75">
      <c r="A127" s="170"/>
      <c r="C127" s="67"/>
      <c r="D127" s="67"/>
      <c r="E127" s="67"/>
      <c r="F127" s="67"/>
      <c r="G127" s="67"/>
    </row>
    <row r="128" spans="1:16" ht="15.75">
      <c r="A128" s="170"/>
      <c r="C128" s="67"/>
      <c r="D128" s="67"/>
      <c r="E128" s="67"/>
      <c r="F128" s="67"/>
      <c r="G128" s="67"/>
    </row>
    <row r="129" spans="1:7" ht="15.75">
      <c r="A129" s="170"/>
      <c r="C129" s="67"/>
      <c r="D129" s="67"/>
      <c r="E129" s="67"/>
      <c r="F129" s="67"/>
      <c r="G129" s="67"/>
    </row>
    <row r="130" spans="1:7" ht="15.75">
      <c r="A130" s="170"/>
      <c r="C130" s="67"/>
      <c r="D130" s="67"/>
      <c r="E130" s="67"/>
      <c r="F130" s="67"/>
      <c r="G130" s="67"/>
    </row>
    <row r="131" spans="1:7" ht="15.75">
      <c r="A131" s="170"/>
      <c r="C131" s="67"/>
      <c r="D131" s="67"/>
      <c r="E131" s="67"/>
      <c r="F131" s="67"/>
      <c r="G131" s="67"/>
    </row>
    <row r="132" spans="1:7" ht="15.75">
      <c r="A132" s="170"/>
      <c r="C132" s="67"/>
      <c r="D132" s="67"/>
      <c r="E132" s="67"/>
      <c r="F132" s="67"/>
      <c r="G132" s="67"/>
    </row>
    <row r="133" spans="1:7" ht="15.75">
      <c r="A133" s="170"/>
      <c r="C133" s="67"/>
      <c r="D133" s="67"/>
      <c r="E133" s="67"/>
      <c r="F133" s="67"/>
      <c r="G133" s="67"/>
    </row>
    <row r="134" spans="1:7" ht="15.75">
      <c r="A134" s="170"/>
      <c r="C134" s="67"/>
      <c r="D134" s="67"/>
      <c r="E134" s="67"/>
      <c r="F134" s="67"/>
      <c r="G134" s="67"/>
    </row>
    <row r="135" spans="1:7" ht="15.75">
      <c r="A135" s="170"/>
      <c r="C135" s="67"/>
      <c r="D135" s="67"/>
      <c r="E135" s="67"/>
      <c r="F135" s="67"/>
      <c r="G135" s="67"/>
    </row>
    <row r="136" spans="1:7" ht="15.75">
      <c r="A136" s="170"/>
      <c r="C136" s="67"/>
      <c r="D136" s="67"/>
      <c r="E136" s="67"/>
      <c r="F136" s="67"/>
      <c r="G136" s="67"/>
    </row>
    <row r="137" spans="1:7" ht="15.75">
      <c r="A137" s="170"/>
      <c r="C137" s="67"/>
      <c r="D137" s="67"/>
      <c r="E137" s="67"/>
      <c r="F137" s="67"/>
      <c r="G137" s="67"/>
    </row>
    <row r="138" spans="1:7" ht="15.75">
      <c r="A138" s="170"/>
      <c r="C138" s="67"/>
      <c r="D138" s="67"/>
      <c r="E138" s="67"/>
      <c r="F138" s="67"/>
      <c r="G138" s="67"/>
    </row>
    <row r="139" spans="1:7" ht="15.75">
      <c r="A139" s="170"/>
      <c r="C139" s="67"/>
      <c r="D139" s="67"/>
      <c r="E139" s="67"/>
      <c r="F139" s="67"/>
      <c r="G139" s="67"/>
    </row>
    <row r="140" spans="1:7" ht="15.75">
      <c r="A140" s="170"/>
      <c r="C140" s="67"/>
      <c r="D140" s="67"/>
      <c r="E140" s="67"/>
      <c r="F140" s="67"/>
      <c r="G140" s="67"/>
    </row>
    <row r="141" spans="1:7" ht="15.75">
      <c r="A141" s="170"/>
      <c r="C141" s="67"/>
      <c r="D141" s="67"/>
      <c r="E141" s="67"/>
      <c r="F141" s="67"/>
      <c r="G141" s="67"/>
    </row>
    <row r="142" spans="1:7" ht="15.75">
      <c r="A142" s="170"/>
      <c r="C142" s="67"/>
      <c r="D142" s="67"/>
      <c r="E142" s="67"/>
      <c r="F142" s="67"/>
      <c r="G142" s="67"/>
    </row>
    <row r="143" spans="1:7" ht="15.75">
      <c r="A143" s="170"/>
      <c r="C143" s="67"/>
      <c r="D143" s="67"/>
      <c r="E143" s="67"/>
      <c r="F143" s="67"/>
      <c r="G143" s="67"/>
    </row>
    <row r="144" spans="1:7" ht="15.75">
      <c r="A144" s="170"/>
      <c r="C144" s="67"/>
      <c r="D144" s="67"/>
      <c r="E144" s="67"/>
      <c r="F144" s="67"/>
      <c r="G144" s="67"/>
    </row>
    <row r="145" spans="1:7" ht="15.75">
      <c r="A145" s="170"/>
      <c r="C145" s="67"/>
      <c r="D145" s="67"/>
      <c r="E145" s="67"/>
      <c r="F145" s="67"/>
      <c r="G145" s="67"/>
    </row>
    <row r="146" spans="1:7" ht="15.75">
      <c r="A146" s="170"/>
      <c r="C146" s="67"/>
      <c r="D146" s="67"/>
      <c r="E146" s="67"/>
      <c r="F146" s="67"/>
      <c r="G146" s="67"/>
    </row>
    <row r="147" spans="1:7" ht="15.75">
      <c r="A147" s="170"/>
      <c r="C147" s="67"/>
      <c r="D147" s="67"/>
      <c r="E147" s="67"/>
      <c r="F147" s="67"/>
      <c r="G147" s="67"/>
    </row>
    <row r="148" spans="1:7" ht="15.75">
      <c r="A148" s="170"/>
      <c r="C148" s="67"/>
      <c r="D148" s="67"/>
      <c r="E148" s="67"/>
      <c r="F148" s="67"/>
      <c r="G148" s="67"/>
    </row>
    <row r="149" spans="1:7" ht="15.75">
      <c r="A149" s="170"/>
      <c r="C149" s="67"/>
      <c r="D149" s="67"/>
      <c r="E149" s="67"/>
      <c r="F149" s="67"/>
      <c r="G149" s="67"/>
    </row>
    <row r="150" spans="1:7" ht="15.75">
      <c r="A150" s="170"/>
      <c r="C150" s="67"/>
      <c r="D150" s="67"/>
      <c r="E150" s="67"/>
      <c r="F150" s="67"/>
      <c r="G150" s="67"/>
    </row>
    <row r="151" spans="1:7" ht="15.75">
      <c r="A151" s="170"/>
      <c r="C151" s="67"/>
      <c r="D151" s="67"/>
      <c r="E151" s="67"/>
      <c r="F151" s="67"/>
      <c r="G151" s="67"/>
    </row>
    <row r="152" spans="1:7" ht="15.75">
      <c r="A152" s="170"/>
      <c r="C152" s="67"/>
      <c r="D152" s="67"/>
      <c r="E152" s="67"/>
      <c r="F152" s="67"/>
      <c r="G152" s="67"/>
    </row>
    <row r="153" spans="1:7" ht="15.75">
      <c r="A153" s="170"/>
      <c r="C153" s="67"/>
      <c r="D153" s="67"/>
      <c r="E153" s="67"/>
      <c r="F153" s="67"/>
      <c r="G153" s="67"/>
    </row>
    <row r="154" spans="1:7" ht="15.75">
      <c r="A154" s="170"/>
      <c r="C154" s="67"/>
      <c r="D154" s="67"/>
      <c r="E154" s="67"/>
      <c r="F154" s="67"/>
      <c r="G154" s="67"/>
    </row>
    <row r="155" spans="1:7" ht="15.75">
      <c r="A155" s="170"/>
      <c r="C155" s="67"/>
      <c r="D155" s="67"/>
      <c r="E155" s="67"/>
      <c r="F155" s="67"/>
      <c r="G155" s="67"/>
    </row>
    <row r="156" spans="1:7" ht="15.75">
      <c r="A156" s="170"/>
      <c r="C156" s="67"/>
      <c r="D156" s="67"/>
      <c r="E156" s="67"/>
      <c r="F156" s="67"/>
      <c r="G156" s="67"/>
    </row>
    <row r="157" spans="1:7" ht="15.75">
      <c r="A157" s="170"/>
      <c r="C157" s="67"/>
      <c r="D157" s="67"/>
      <c r="E157" s="67"/>
      <c r="F157" s="67"/>
      <c r="G157" s="67"/>
    </row>
    <row r="158" spans="1:7" ht="15.75">
      <c r="A158" s="170"/>
      <c r="C158" s="67"/>
      <c r="D158" s="67"/>
      <c r="E158" s="67"/>
      <c r="F158" s="67"/>
      <c r="G158" s="67"/>
    </row>
    <row r="159" spans="1:7" ht="15.75">
      <c r="A159" s="170"/>
      <c r="C159" s="67"/>
      <c r="D159" s="67"/>
      <c r="E159" s="67"/>
      <c r="F159" s="67"/>
      <c r="G159" s="67"/>
    </row>
    <row r="160" spans="1:7" ht="15.75">
      <c r="A160" s="170"/>
      <c r="C160" s="67"/>
      <c r="D160" s="67"/>
      <c r="E160" s="67"/>
      <c r="F160" s="67"/>
      <c r="G160" s="67"/>
    </row>
    <row r="161" spans="1:7" ht="15.75">
      <c r="A161" s="170"/>
      <c r="C161" s="67"/>
      <c r="D161" s="67"/>
      <c r="E161" s="67"/>
      <c r="F161" s="67"/>
      <c r="G161" s="67"/>
    </row>
    <row r="162" spans="1:7" ht="15.75">
      <c r="A162" s="170"/>
      <c r="C162" s="67"/>
      <c r="D162" s="67"/>
      <c r="E162" s="67"/>
      <c r="F162" s="67"/>
      <c r="G162" s="67"/>
    </row>
    <row r="163" spans="1:7" ht="15.75">
      <c r="A163" s="170"/>
      <c r="C163" s="67"/>
      <c r="D163" s="67"/>
      <c r="E163" s="67"/>
      <c r="F163" s="67"/>
      <c r="G163" s="67"/>
    </row>
    <row r="164" spans="1:7" ht="15.75">
      <c r="A164" s="170"/>
      <c r="C164" s="67"/>
      <c r="D164" s="67"/>
      <c r="E164" s="67"/>
      <c r="F164" s="67"/>
      <c r="G164" s="67"/>
    </row>
    <row r="165" spans="1:7" ht="15.75">
      <c r="A165" s="170"/>
      <c r="C165" s="67"/>
      <c r="D165" s="67"/>
      <c r="E165" s="67"/>
      <c r="F165" s="67"/>
      <c r="G165" s="67"/>
    </row>
    <row r="166" spans="1:7" ht="15.75">
      <c r="A166" s="170"/>
      <c r="C166" s="67"/>
      <c r="D166" s="67"/>
      <c r="E166" s="67"/>
      <c r="F166" s="67"/>
      <c r="G166" s="67"/>
    </row>
    <row r="167" spans="1:7" ht="15.75">
      <c r="A167" s="170"/>
      <c r="C167" s="67"/>
      <c r="D167" s="67"/>
      <c r="E167" s="67"/>
      <c r="F167" s="67"/>
      <c r="G167" s="67"/>
    </row>
    <row r="168" spans="1:7" ht="15.75">
      <c r="A168" s="170"/>
      <c r="C168" s="67"/>
      <c r="D168" s="67"/>
      <c r="E168" s="67"/>
      <c r="F168" s="67"/>
      <c r="G168" s="67"/>
    </row>
    <row r="169" spans="1:7" ht="15.75">
      <c r="A169" s="170"/>
      <c r="C169" s="67"/>
      <c r="D169" s="67"/>
      <c r="E169" s="67"/>
      <c r="F169" s="67"/>
      <c r="G169" s="67"/>
    </row>
    <row r="170" spans="1:7" ht="15.75">
      <c r="A170" s="170"/>
      <c r="C170" s="67"/>
      <c r="D170" s="67"/>
      <c r="E170" s="67"/>
      <c r="F170" s="67"/>
      <c r="G170" s="67"/>
    </row>
    <row r="171" spans="1:7" ht="15.75">
      <c r="A171" s="170"/>
      <c r="C171" s="67"/>
      <c r="D171" s="67"/>
      <c r="E171" s="67"/>
      <c r="F171" s="67"/>
      <c r="G171" s="67"/>
    </row>
    <row r="172" spans="1:7" ht="15.75">
      <c r="A172" s="170"/>
      <c r="C172" s="67"/>
      <c r="D172" s="67"/>
      <c r="E172" s="67"/>
      <c r="F172" s="67"/>
      <c r="G172" s="67"/>
    </row>
    <row r="173" spans="1:7" ht="15.75">
      <c r="A173" s="170"/>
      <c r="C173" s="67"/>
      <c r="D173" s="67"/>
      <c r="E173" s="67"/>
      <c r="F173" s="67"/>
      <c r="G173" s="67"/>
    </row>
    <row r="174" spans="1:7" ht="15.75">
      <c r="A174" s="170"/>
      <c r="C174" s="67"/>
      <c r="D174" s="67"/>
      <c r="E174" s="67"/>
      <c r="F174" s="67"/>
      <c r="G174" s="67"/>
    </row>
    <row r="175" spans="1:7" ht="15.75">
      <c r="A175" s="170"/>
      <c r="C175" s="67"/>
      <c r="D175" s="67"/>
      <c r="E175" s="67"/>
      <c r="F175" s="67"/>
      <c r="G175" s="67"/>
    </row>
    <row r="176" spans="1:7" ht="15.75">
      <c r="A176" s="170"/>
      <c r="C176" s="67"/>
      <c r="D176" s="67"/>
      <c r="E176" s="67"/>
      <c r="F176" s="67"/>
      <c r="G176" s="67"/>
    </row>
    <row r="177" spans="1:7" ht="15.75">
      <c r="A177" s="170"/>
      <c r="C177" s="67"/>
      <c r="D177" s="67"/>
      <c r="E177" s="67"/>
      <c r="F177" s="67"/>
      <c r="G177" s="67"/>
    </row>
    <row r="178" spans="1:7" ht="15.75">
      <c r="A178" s="170"/>
      <c r="C178" s="67"/>
      <c r="D178" s="67"/>
      <c r="E178" s="67"/>
      <c r="F178" s="67"/>
      <c r="G178" s="67"/>
    </row>
    <row r="179" spans="1:7" ht="15.75">
      <c r="A179" s="170"/>
      <c r="C179" s="67"/>
      <c r="D179" s="67"/>
      <c r="E179" s="67"/>
      <c r="F179" s="67"/>
      <c r="G179" s="67"/>
    </row>
    <row r="180" spans="1:7" ht="15.75">
      <c r="A180" s="170"/>
      <c r="C180" s="67"/>
      <c r="D180" s="67"/>
      <c r="E180" s="67"/>
      <c r="F180" s="67"/>
      <c r="G180" s="67"/>
    </row>
    <row r="181" spans="1:7" ht="15.75">
      <c r="A181" s="170"/>
      <c r="C181" s="67"/>
      <c r="D181" s="67"/>
      <c r="E181" s="67"/>
      <c r="F181" s="67"/>
      <c r="G181" s="67"/>
    </row>
    <row r="182" spans="1:7" ht="15.75">
      <c r="A182" s="170"/>
      <c r="C182" s="67"/>
      <c r="D182" s="67"/>
      <c r="E182" s="67"/>
      <c r="F182" s="67"/>
      <c r="G182" s="67"/>
    </row>
    <row r="183" spans="1:7" ht="15.75">
      <c r="A183" s="170"/>
      <c r="C183" s="67"/>
      <c r="D183" s="67"/>
      <c r="E183" s="67"/>
      <c r="F183" s="67"/>
      <c r="G183" s="67"/>
    </row>
    <row r="184" spans="1:7" ht="15.75">
      <c r="A184" s="170"/>
      <c r="C184" s="67"/>
      <c r="D184" s="67"/>
      <c r="E184" s="67"/>
      <c r="F184" s="67"/>
      <c r="G184" s="67"/>
    </row>
    <row r="185" spans="1:7" ht="15.75">
      <c r="A185" s="170"/>
      <c r="C185" s="67"/>
      <c r="D185" s="67"/>
      <c r="E185" s="67"/>
      <c r="F185" s="67"/>
      <c r="G185" s="67"/>
    </row>
    <row r="186" spans="1:7" ht="15.75">
      <c r="A186" s="170"/>
      <c r="C186" s="67"/>
      <c r="D186" s="67"/>
      <c r="E186" s="67"/>
      <c r="F186" s="67"/>
      <c r="G186" s="67"/>
    </row>
    <row r="187" spans="1:7" ht="15.75">
      <c r="A187" s="170"/>
      <c r="C187" s="67"/>
      <c r="D187" s="67"/>
      <c r="E187" s="67"/>
      <c r="F187" s="67"/>
      <c r="G187" s="67"/>
    </row>
    <row r="188" spans="1:7" ht="15.75">
      <c r="A188" s="170"/>
      <c r="C188" s="67"/>
      <c r="D188" s="67"/>
      <c r="E188" s="67"/>
      <c r="F188" s="67"/>
      <c r="G188" s="67"/>
    </row>
    <row r="189" spans="1:7" ht="15.75">
      <c r="A189" s="170"/>
      <c r="C189" s="67"/>
      <c r="D189" s="67"/>
      <c r="E189" s="67"/>
      <c r="F189" s="67"/>
      <c r="G189" s="67"/>
    </row>
    <row r="190" spans="1:7" ht="15.75">
      <c r="A190" s="170"/>
      <c r="C190" s="67"/>
      <c r="D190" s="67"/>
      <c r="E190" s="67"/>
      <c r="F190" s="67"/>
      <c r="G190" s="67"/>
    </row>
    <row r="191" spans="1:7" ht="15.75">
      <c r="A191" s="170"/>
      <c r="C191" s="67"/>
      <c r="D191" s="67"/>
      <c r="E191" s="67"/>
      <c r="F191" s="67"/>
      <c r="G191" s="67"/>
    </row>
    <row r="192" spans="1:7" ht="15.75">
      <c r="A192" s="170"/>
      <c r="C192" s="67"/>
      <c r="D192" s="67"/>
      <c r="E192" s="67"/>
      <c r="F192" s="67"/>
      <c r="G192" s="67"/>
    </row>
    <row r="193" spans="1:7" ht="15.75">
      <c r="A193" s="170"/>
      <c r="C193" s="67"/>
      <c r="D193" s="67"/>
      <c r="E193" s="67"/>
      <c r="F193" s="67"/>
      <c r="G193" s="67"/>
    </row>
    <row r="194" spans="1:7" ht="15.75">
      <c r="A194" s="170"/>
      <c r="C194" s="67"/>
      <c r="D194" s="67"/>
      <c r="E194" s="67"/>
      <c r="F194" s="67"/>
      <c r="G194" s="67"/>
    </row>
    <row r="195" spans="1:7" ht="15.75">
      <c r="A195" s="170"/>
      <c r="C195" s="67"/>
      <c r="D195" s="67"/>
      <c r="E195" s="67"/>
      <c r="F195" s="67"/>
      <c r="G195" s="67"/>
    </row>
    <row r="196" spans="1:7" ht="15.75">
      <c r="A196" s="170"/>
      <c r="C196" s="67"/>
      <c r="D196" s="67"/>
      <c r="E196" s="67"/>
      <c r="F196" s="67"/>
      <c r="G196" s="67"/>
    </row>
    <row r="197" spans="1:7" ht="15.75">
      <c r="A197" s="170"/>
      <c r="C197" s="67"/>
      <c r="D197" s="67"/>
      <c r="E197" s="67"/>
      <c r="F197" s="67"/>
      <c r="G197" s="67"/>
    </row>
    <row r="198" spans="1:7" ht="15.75">
      <c r="A198" s="170"/>
      <c r="C198" s="67"/>
      <c r="D198" s="67"/>
      <c r="E198" s="67"/>
      <c r="F198" s="67"/>
      <c r="G198" s="67"/>
    </row>
    <row r="199" spans="1:7" ht="15.75">
      <c r="A199" s="170"/>
      <c r="C199" s="67"/>
      <c r="D199" s="67"/>
      <c r="E199" s="67"/>
      <c r="F199" s="67"/>
      <c r="G199" s="67"/>
    </row>
    <row r="200" spans="1:7" ht="15.75">
      <c r="A200" s="170"/>
      <c r="C200" s="67"/>
      <c r="D200" s="67"/>
      <c r="E200" s="67"/>
      <c r="F200" s="67"/>
      <c r="G200" s="67"/>
    </row>
    <row r="201" spans="1:7" ht="15.75">
      <c r="A201" s="170"/>
      <c r="C201" s="67"/>
      <c r="D201" s="67"/>
      <c r="E201" s="67"/>
      <c r="F201" s="67"/>
      <c r="G201" s="67"/>
    </row>
    <row r="202" spans="1:7" ht="15.75">
      <c r="A202" s="170"/>
      <c r="C202" s="67"/>
      <c r="D202" s="67"/>
      <c r="E202" s="67"/>
      <c r="F202" s="67"/>
      <c r="G202" s="67"/>
    </row>
    <row r="203" spans="1:7" ht="15.75">
      <c r="A203" s="170"/>
      <c r="C203" s="67"/>
      <c r="D203" s="67"/>
      <c r="E203" s="67"/>
      <c r="F203" s="67"/>
      <c r="G203" s="67"/>
    </row>
    <row r="204" spans="1:7" ht="15.75">
      <c r="A204" s="170"/>
      <c r="C204" s="67"/>
      <c r="D204" s="67"/>
      <c r="E204" s="67"/>
      <c r="F204" s="67"/>
      <c r="G204" s="67"/>
    </row>
    <row r="205" spans="1:7" ht="15.75">
      <c r="A205" s="170"/>
      <c r="C205" s="67"/>
      <c r="D205" s="67"/>
      <c r="E205" s="67"/>
      <c r="F205" s="67"/>
      <c r="G205" s="67"/>
    </row>
    <row r="206" spans="1:7" ht="15.75">
      <c r="A206" s="170"/>
      <c r="C206" s="67"/>
      <c r="D206" s="67"/>
      <c r="E206" s="67"/>
      <c r="F206" s="67"/>
      <c r="G206" s="67"/>
    </row>
    <row r="207" spans="1:7" ht="15.75">
      <c r="A207" s="170"/>
      <c r="C207" s="67"/>
      <c r="D207" s="67"/>
      <c r="E207" s="67"/>
      <c r="F207" s="67"/>
      <c r="G207" s="67"/>
    </row>
    <row r="208" spans="1:7" ht="15.75">
      <c r="A208" s="170"/>
      <c r="C208" s="67"/>
      <c r="D208" s="67"/>
      <c r="E208" s="67"/>
      <c r="F208" s="67"/>
      <c r="G208" s="67"/>
    </row>
    <row r="209" spans="1:7" ht="15.75">
      <c r="A209" s="170"/>
      <c r="C209" s="67"/>
      <c r="D209" s="67"/>
      <c r="E209" s="67"/>
      <c r="F209" s="67"/>
      <c r="G209" s="67"/>
    </row>
    <row r="210" spans="1:7" ht="15.75">
      <c r="A210" s="170"/>
      <c r="C210" s="67"/>
      <c r="D210" s="67"/>
      <c r="E210" s="67"/>
      <c r="F210" s="67"/>
      <c r="G210" s="67"/>
    </row>
    <row r="211" spans="1:7" ht="15.75">
      <c r="A211" s="170"/>
      <c r="C211" s="67"/>
      <c r="D211" s="67"/>
      <c r="E211" s="67"/>
      <c r="F211" s="67"/>
      <c r="G211" s="67"/>
    </row>
    <row r="212" spans="1:7" ht="15.75">
      <c r="A212" s="170"/>
      <c r="C212" s="67"/>
      <c r="D212" s="67"/>
      <c r="E212" s="67"/>
      <c r="F212" s="67"/>
      <c r="G212" s="67"/>
    </row>
    <row r="213" spans="1:7" ht="15.75">
      <c r="A213" s="170"/>
      <c r="C213" s="67"/>
      <c r="D213" s="67"/>
      <c r="E213" s="67"/>
      <c r="F213" s="67"/>
      <c r="G213" s="67"/>
    </row>
    <row r="214" spans="1:7" ht="15.75">
      <c r="A214" s="170"/>
      <c r="C214" s="67"/>
      <c r="D214" s="67"/>
      <c r="E214" s="67"/>
      <c r="F214" s="67"/>
      <c r="G214" s="67"/>
    </row>
    <row r="215" spans="1:7" ht="15.75">
      <c r="A215" s="170"/>
      <c r="C215" s="67"/>
      <c r="D215" s="67"/>
      <c r="E215" s="67"/>
      <c r="F215" s="67"/>
      <c r="G215" s="67"/>
    </row>
    <row r="216" spans="1:7" ht="15.75">
      <c r="A216" s="170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  <c r="C270" s="67"/>
      <c r="D270" s="67"/>
      <c r="E270" s="67"/>
      <c r="F270" s="67"/>
      <c r="G270" s="67"/>
    </row>
    <row r="271" spans="1:7" ht="15.75">
      <c r="A271" s="66"/>
      <c r="C271" s="67"/>
      <c r="D271" s="67"/>
      <c r="E271" s="67"/>
      <c r="F271" s="67"/>
      <c r="G271" s="67"/>
    </row>
    <row r="272" spans="1:7" ht="15.75">
      <c r="A272" s="66"/>
      <c r="C272" s="67"/>
      <c r="D272" s="67"/>
      <c r="E272" s="67"/>
      <c r="F272" s="67"/>
      <c r="G272" s="67"/>
    </row>
    <row r="273" spans="1:7" ht="15.75">
      <c r="A273" s="66"/>
      <c r="C273" s="67"/>
      <c r="D273" s="67"/>
      <c r="E273" s="67"/>
      <c r="F273" s="67"/>
      <c r="G273" s="67"/>
    </row>
    <row r="274" spans="1:7" ht="15.75">
      <c r="A274" s="66"/>
      <c r="C274" s="67"/>
      <c r="D274" s="67"/>
      <c r="E274" s="67"/>
      <c r="F274" s="67"/>
      <c r="G274" s="67"/>
    </row>
    <row r="275" spans="1:7" ht="15.75">
      <c r="A275" s="66"/>
      <c r="C275" s="67"/>
      <c r="D275" s="67"/>
      <c r="E275" s="67"/>
      <c r="F275" s="67"/>
      <c r="G275" s="67"/>
    </row>
    <row r="276" spans="1:7" ht="15.75">
      <c r="A276" s="66"/>
      <c r="C276" s="67"/>
      <c r="D276" s="67"/>
      <c r="E276" s="67"/>
      <c r="F276" s="67"/>
      <c r="G276" s="67"/>
    </row>
    <row r="277" spans="1:7" ht="15.75">
      <c r="A277" s="66"/>
      <c r="C277" s="67"/>
      <c r="D277" s="67"/>
      <c r="E277" s="67"/>
      <c r="F277" s="67"/>
      <c r="G277" s="67"/>
    </row>
    <row r="278" spans="1:7" ht="15.75">
      <c r="A278" s="66"/>
      <c r="C278" s="67"/>
      <c r="D278" s="67"/>
      <c r="E278" s="67"/>
      <c r="F278" s="67"/>
      <c r="G278" s="67"/>
    </row>
    <row r="279" spans="1:7" ht="15.75">
      <c r="A279" s="66"/>
      <c r="C279" s="67"/>
      <c r="D279" s="67"/>
      <c r="E279" s="67"/>
      <c r="F279" s="67"/>
      <c r="G279" s="67"/>
    </row>
    <row r="280" spans="1:7" ht="15.75">
      <c r="A280" s="66"/>
      <c r="C280" s="67"/>
      <c r="D280" s="67"/>
      <c r="E280" s="67"/>
      <c r="F280" s="67"/>
      <c r="G280" s="67"/>
    </row>
    <row r="281" spans="1:7" ht="15.75">
      <c r="A281" s="66"/>
      <c r="C281" s="67"/>
      <c r="D281" s="67"/>
      <c r="E281" s="67"/>
      <c r="F281" s="67"/>
      <c r="G281" s="67"/>
    </row>
    <row r="282" spans="1:7" ht="15.75">
      <c r="A282" s="66"/>
      <c r="C282" s="67"/>
      <c r="D282" s="67"/>
      <c r="E282" s="67"/>
      <c r="F282" s="67"/>
      <c r="G282" s="67"/>
    </row>
    <row r="283" spans="1:7" ht="15.75">
      <c r="A283" s="66"/>
      <c r="C283" s="67"/>
      <c r="D283" s="67"/>
      <c r="E283" s="67"/>
      <c r="F283" s="67"/>
      <c r="G283" s="67"/>
    </row>
    <row r="284" spans="1:7" ht="15.75">
      <c r="A284" s="66"/>
      <c r="C284" s="67"/>
      <c r="D284" s="67"/>
      <c r="E284" s="67"/>
      <c r="F284" s="67"/>
      <c r="G284" s="67"/>
    </row>
    <row r="285" spans="1:7" ht="15.75">
      <c r="A285" s="66"/>
      <c r="C285" s="67"/>
      <c r="D285" s="67"/>
      <c r="E285" s="67"/>
      <c r="F285" s="67"/>
      <c r="G285" s="67"/>
    </row>
    <row r="286" spans="1:7" ht="15.75">
      <c r="A286" s="66"/>
      <c r="C286" s="67"/>
      <c r="D286" s="67"/>
      <c r="E286" s="67"/>
      <c r="F286" s="67"/>
      <c r="G286" s="67"/>
    </row>
    <row r="287" spans="1:7" ht="15.75">
      <c r="A287" s="66"/>
      <c r="C287" s="67"/>
      <c r="D287" s="67"/>
      <c r="E287" s="67"/>
      <c r="F287" s="67"/>
      <c r="G287" s="67"/>
    </row>
    <row r="288" spans="1:7" ht="15.75">
      <c r="A288" s="66"/>
      <c r="C288" s="67"/>
      <c r="D288" s="67"/>
      <c r="E288" s="67"/>
      <c r="F288" s="67"/>
      <c r="G288" s="67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  <row r="666" spans="1:1" ht="15.75">
      <c r="A666" s="66"/>
    </row>
    <row r="667" spans="1:1" ht="15.75">
      <c r="A667" s="66"/>
    </row>
    <row r="668" spans="1:1" ht="15.75">
      <c r="A668" s="66"/>
    </row>
    <row r="669" spans="1:1" ht="15.75">
      <c r="A669" s="66"/>
    </row>
    <row r="670" spans="1:1" ht="15.75">
      <c r="A670" s="66"/>
    </row>
    <row r="671" spans="1:1" ht="15.75">
      <c r="A671" s="66"/>
    </row>
    <row r="672" spans="1:1" ht="15.75">
      <c r="A672" s="66"/>
    </row>
  </sheetData>
  <mergeCells count="4">
    <mergeCell ref="A2:O2"/>
    <mergeCell ref="A3:O3"/>
    <mergeCell ref="A4:O4"/>
    <mergeCell ref="A5:O5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L649"/>
  <sheetViews>
    <sheetView zoomScale="50" workbookViewId="0">
      <selection activeCell="A9" sqref="A9"/>
    </sheetView>
  </sheetViews>
  <sheetFormatPr defaultColWidth="11.42578125" defaultRowHeight="12.75"/>
  <cols>
    <col min="1" max="1" width="39.42578125" style="69" customWidth="1"/>
    <col min="2" max="15" width="14.5703125" style="42" customWidth="1"/>
    <col min="16" max="16" width="11" style="42" customWidth="1"/>
    <col min="17" max="17" width="4.28515625" style="171" customWidth="1"/>
    <col min="18" max="256" width="11.42578125" style="42"/>
    <col min="257" max="257" width="39.42578125" style="42" customWidth="1"/>
    <col min="258" max="271" width="14.5703125" style="42" customWidth="1"/>
    <col min="272" max="272" width="11" style="42" customWidth="1"/>
    <col min="273" max="273" width="4.28515625" style="42" customWidth="1"/>
    <col min="274" max="512" width="11.42578125" style="42"/>
    <col min="513" max="513" width="39.42578125" style="42" customWidth="1"/>
    <col min="514" max="527" width="14.5703125" style="42" customWidth="1"/>
    <col min="528" max="528" width="11" style="42" customWidth="1"/>
    <col min="529" max="529" width="4.28515625" style="42" customWidth="1"/>
    <col min="530" max="768" width="11.42578125" style="42"/>
    <col min="769" max="769" width="39.42578125" style="42" customWidth="1"/>
    <col min="770" max="783" width="14.5703125" style="42" customWidth="1"/>
    <col min="784" max="784" width="11" style="42" customWidth="1"/>
    <col min="785" max="785" width="4.28515625" style="42" customWidth="1"/>
    <col min="786" max="1024" width="11.42578125" style="42"/>
    <col min="1025" max="1025" width="39.42578125" style="42" customWidth="1"/>
    <col min="1026" max="1039" width="14.5703125" style="42" customWidth="1"/>
    <col min="1040" max="1040" width="11" style="42" customWidth="1"/>
    <col min="1041" max="1041" width="4.28515625" style="42" customWidth="1"/>
    <col min="1042" max="1280" width="11.42578125" style="42"/>
    <col min="1281" max="1281" width="39.42578125" style="42" customWidth="1"/>
    <col min="1282" max="1295" width="14.5703125" style="42" customWidth="1"/>
    <col min="1296" max="1296" width="11" style="42" customWidth="1"/>
    <col min="1297" max="1297" width="4.28515625" style="42" customWidth="1"/>
    <col min="1298" max="1536" width="11.42578125" style="42"/>
    <col min="1537" max="1537" width="39.42578125" style="42" customWidth="1"/>
    <col min="1538" max="1551" width="14.5703125" style="42" customWidth="1"/>
    <col min="1552" max="1552" width="11" style="42" customWidth="1"/>
    <col min="1553" max="1553" width="4.28515625" style="42" customWidth="1"/>
    <col min="1554" max="1792" width="11.42578125" style="42"/>
    <col min="1793" max="1793" width="39.42578125" style="42" customWidth="1"/>
    <col min="1794" max="1807" width="14.5703125" style="42" customWidth="1"/>
    <col min="1808" max="1808" width="11" style="42" customWidth="1"/>
    <col min="1809" max="1809" width="4.28515625" style="42" customWidth="1"/>
    <col min="1810" max="2048" width="11.42578125" style="42"/>
    <col min="2049" max="2049" width="39.42578125" style="42" customWidth="1"/>
    <col min="2050" max="2063" width="14.5703125" style="42" customWidth="1"/>
    <col min="2064" max="2064" width="11" style="42" customWidth="1"/>
    <col min="2065" max="2065" width="4.28515625" style="42" customWidth="1"/>
    <col min="2066" max="2304" width="11.42578125" style="42"/>
    <col min="2305" max="2305" width="39.42578125" style="42" customWidth="1"/>
    <col min="2306" max="2319" width="14.5703125" style="42" customWidth="1"/>
    <col min="2320" max="2320" width="11" style="42" customWidth="1"/>
    <col min="2321" max="2321" width="4.28515625" style="42" customWidth="1"/>
    <col min="2322" max="2560" width="11.42578125" style="42"/>
    <col min="2561" max="2561" width="39.42578125" style="42" customWidth="1"/>
    <col min="2562" max="2575" width="14.5703125" style="42" customWidth="1"/>
    <col min="2576" max="2576" width="11" style="42" customWidth="1"/>
    <col min="2577" max="2577" width="4.28515625" style="42" customWidth="1"/>
    <col min="2578" max="2816" width="11.42578125" style="42"/>
    <col min="2817" max="2817" width="39.42578125" style="42" customWidth="1"/>
    <col min="2818" max="2831" width="14.5703125" style="42" customWidth="1"/>
    <col min="2832" max="2832" width="11" style="42" customWidth="1"/>
    <col min="2833" max="2833" width="4.28515625" style="42" customWidth="1"/>
    <col min="2834" max="3072" width="11.42578125" style="42"/>
    <col min="3073" max="3073" width="39.42578125" style="42" customWidth="1"/>
    <col min="3074" max="3087" width="14.5703125" style="42" customWidth="1"/>
    <col min="3088" max="3088" width="11" style="42" customWidth="1"/>
    <col min="3089" max="3089" width="4.28515625" style="42" customWidth="1"/>
    <col min="3090" max="3328" width="11.42578125" style="42"/>
    <col min="3329" max="3329" width="39.42578125" style="42" customWidth="1"/>
    <col min="3330" max="3343" width="14.5703125" style="42" customWidth="1"/>
    <col min="3344" max="3344" width="11" style="42" customWidth="1"/>
    <col min="3345" max="3345" width="4.28515625" style="42" customWidth="1"/>
    <col min="3346" max="3584" width="11.42578125" style="42"/>
    <col min="3585" max="3585" width="39.42578125" style="42" customWidth="1"/>
    <col min="3586" max="3599" width="14.5703125" style="42" customWidth="1"/>
    <col min="3600" max="3600" width="11" style="42" customWidth="1"/>
    <col min="3601" max="3601" width="4.28515625" style="42" customWidth="1"/>
    <col min="3602" max="3840" width="11.42578125" style="42"/>
    <col min="3841" max="3841" width="39.42578125" style="42" customWidth="1"/>
    <col min="3842" max="3855" width="14.5703125" style="42" customWidth="1"/>
    <col min="3856" max="3856" width="11" style="42" customWidth="1"/>
    <col min="3857" max="3857" width="4.28515625" style="42" customWidth="1"/>
    <col min="3858" max="4096" width="11.42578125" style="42"/>
    <col min="4097" max="4097" width="39.42578125" style="42" customWidth="1"/>
    <col min="4098" max="4111" width="14.5703125" style="42" customWidth="1"/>
    <col min="4112" max="4112" width="11" style="42" customWidth="1"/>
    <col min="4113" max="4113" width="4.28515625" style="42" customWidth="1"/>
    <col min="4114" max="4352" width="11.42578125" style="42"/>
    <col min="4353" max="4353" width="39.42578125" style="42" customWidth="1"/>
    <col min="4354" max="4367" width="14.5703125" style="42" customWidth="1"/>
    <col min="4368" max="4368" width="11" style="42" customWidth="1"/>
    <col min="4369" max="4369" width="4.28515625" style="42" customWidth="1"/>
    <col min="4370" max="4608" width="11.42578125" style="42"/>
    <col min="4609" max="4609" width="39.42578125" style="42" customWidth="1"/>
    <col min="4610" max="4623" width="14.5703125" style="42" customWidth="1"/>
    <col min="4624" max="4624" width="11" style="42" customWidth="1"/>
    <col min="4625" max="4625" width="4.28515625" style="42" customWidth="1"/>
    <col min="4626" max="4864" width="11.42578125" style="42"/>
    <col min="4865" max="4865" width="39.42578125" style="42" customWidth="1"/>
    <col min="4866" max="4879" width="14.5703125" style="42" customWidth="1"/>
    <col min="4880" max="4880" width="11" style="42" customWidth="1"/>
    <col min="4881" max="4881" width="4.28515625" style="42" customWidth="1"/>
    <col min="4882" max="5120" width="11.42578125" style="42"/>
    <col min="5121" max="5121" width="39.42578125" style="42" customWidth="1"/>
    <col min="5122" max="5135" width="14.5703125" style="42" customWidth="1"/>
    <col min="5136" max="5136" width="11" style="42" customWidth="1"/>
    <col min="5137" max="5137" width="4.28515625" style="42" customWidth="1"/>
    <col min="5138" max="5376" width="11.42578125" style="42"/>
    <col min="5377" max="5377" width="39.42578125" style="42" customWidth="1"/>
    <col min="5378" max="5391" width="14.5703125" style="42" customWidth="1"/>
    <col min="5392" max="5392" width="11" style="42" customWidth="1"/>
    <col min="5393" max="5393" width="4.28515625" style="42" customWidth="1"/>
    <col min="5394" max="5632" width="11.42578125" style="42"/>
    <col min="5633" max="5633" width="39.42578125" style="42" customWidth="1"/>
    <col min="5634" max="5647" width="14.5703125" style="42" customWidth="1"/>
    <col min="5648" max="5648" width="11" style="42" customWidth="1"/>
    <col min="5649" max="5649" width="4.28515625" style="42" customWidth="1"/>
    <col min="5650" max="5888" width="11.42578125" style="42"/>
    <col min="5889" max="5889" width="39.42578125" style="42" customWidth="1"/>
    <col min="5890" max="5903" width="14.5703125" style="42" customWidth="1"/>
    <col min="5904" max="5904" width="11" style="42" customWidth="1"/>
    <col min="5905" max="5905" width="4.28515625" style="42" customWidth="1"/>
    <col min="5906" max="6144" width="11.42578125" style="42"/>
    <col min="6145" max="6145" width="39.42578125" style="42" customWidth="1"/>
    <col min="6146" max="6159" width="14.5703125" style="42" customWidth="1"/>
    <col min="6160" max="6160" width="11" style="42" customWidth="1"/>
    <col min="6161" max="6161" width="4.28515625" style="42" customWidth="1"/>
    <col min="6162" max="6400" width="11.42578125" style="42"/>
    <col min="6401" max="6401" width="39.42578125" style="42" customWidth="1"/>
    <col min="6402" max="6415" width="14.5703125" style="42" customWidth="1"/>
    <col min="6416" max="6416" width="11" style="42" customWidth="1"/>
    <col min="6417" max="6417" width="4.28515625" style="42" customWidth="1"/>
    <col min="6418" max="6656" width="11.42578125" style="42"/>
    <col min="6657" max="6657" width="39.42578125" style="42" customWidth="1"/>
    <col min="6658" max="6671" width="14.5703125" style="42" customWidth="1"/>
    <col min="6672" max="6672" width="11" style="42" customWidth="1"/>
    <col min="6673" max="6673" width="4.28515625" style="42" customWidth="1"/>
    <col min="6674" max="6912" width="11.42578125" style="42"/>
    <col min="6913" max="6913" width="39.42578125" style="42" customWidth="1"/>
    <col min="6914" max="6927" width="14.5703125" style="42" customWidth="1"/>
    <col min="6928" max="6928" width="11" style="42" customWidth="1"/>
    <col min="6929" max="6929" width="4.28515625" style="42" customWidth="1"/>
    <col min="6930" max="7168" width="11.42578125" style="42"/>
    <col min="7169" max="7169" width="39.42578125" style="42" customWidth="1"/>
    <col min="7170" max="7183" width="14.5703125" style="42" customWidth="1"/>
    <col min="7184" max="7184" width="11" style="42" customWidth="1"/>
    <col min="7185" max="7185" width="4.28515625" style="42" customWidth="1"/>
    <col min="7186" max="7424" width="11.42578125" style="42"/>
    <col min="7425" max="7425" width="39.42578125" style="42" customWidth="1"/>
    <col min="7426" max="7439" width="14.5703125" style="42" customWidth="1"/>
    <col min="7440" max="7440" width="11" style="42" customWidth="1"/>
    <col min="7441" max="7441" width="4.28515625" style="42" customWidth="1"/>
    <col min="7442" max="7680" width="11.42578125" style="42"/>
    <col min="7681" max="7681" width="39.42578125" style="42" customWidth="1"/>
    <col min="7682" max="7695" width="14.5703125" style="42" customWidth="1"/>
    <col min="7696" max="7696" width="11" style="42" customWidth="1"/>
    <col min="7697" max="7697" width="4.28515625" style="42" customWidth="1"/>
    <col min="7698" max="7936" width="11.42578125" style="42"/>
    <col min="7937" max="7937" width="39.42578125" style="42" customWidth="1"/>
    <col min="7938" max="7951" width="14.5703125" style="42" customWidth="1"/>
    <col min="7952" max="7952" width="11" style="42" customWidth="1"/>
    <col min="7953" max="7953" width="4.28515625" style="42" customWidth="1"/>
    <col min="7954" max="8192" width="11.42578125" style="42"/>
    <col min="8193" max="8193" width="39.42578125" style="42" customWidth="1"/>
    <col min="8194" max="8207" width="14.5703125" style="42" customWidth="1"/>
    <col min="8208" max="8208" width="11" style="42" customWidth="1"/>
    <col min="8209" max="8209" width="4.28515625" style="42" customWidth="1"/>
    <col min="8210" max="8448" width="11.42578125" style="42"/>
    <col min="8449" max="8449" width="39.42578125" style="42" customWidth="1"/>
    <col min="8450" max="8463" width="14.5703125" style="42" customWidth="1"/>
    <col min="8464" max="8464" width="11" style="42" customWidth="1"/>
    <col min="8465" max="8465" width="4.28515625" style="42" customWidth="1"/>
    <col min="8466" max="8704" width="11.42578125" style="42"/>
    <col min="8705" max="8705" width="39.42578125" style="42" customWidth="1"/>
    <col min="8706" max="8719" width="14.5703125" style="42" customWidth="1"/>
    <col min="8720" max="8720" width="11" style="42" customWidth="1"/>
    <col min="8721" max="8721" width="4.28515625" style="42" customWidth="1"/>
    <col min="8722" max="8960" width="11.42578125" style="42"/>
    <col min="8961" max="8961" width="39.42578125" style="42" customWidth="1"/>
    <col min="8962" max="8975" width="14.5703125" style="42" customWidth="1"/>
    <col min="8976" max="8976" width="11" style="42" customWidth="1"/>
    <col min="8977" max="8977" width="4.28515625" style="42" customWidth="1"/>
    <col min="8978" max="9216" width="11.42578125" style="42"/>
    <col min="9217" max="9217" width="39.42578125" style="42" customWidth="1"/>
    <col min="9218" max="9231" width="14.5703125" style="42" customWidth="1"/>
    <col min="9232" max="9232" width="11" style="42" customWidth="1"/>
    <col min="9233" max="9233" width="4.28515625" style="42" customWidth="1"/>
    <col min="9234" max="9472" width="11.42578125" style="42"/>
    <col min="9473" max="9473" width="39.42578125" style="42" customWidth="1"/>
    <col min="9474" max="9487" width="14.5703125" style="42" customWidth="1"/>
    <col min="9488" max="9488" width="11" style="42" customWidth="1"/>
    <col min="9489" max="9489" width="4.28515625" style="42" customWidth="1"/>
    <col min="9490" max="9728" width="11.42578125" style="42"/>
    <col min="9729" max="9729" width="39.42578125" style="42" customWidth="1"/>
    <col min="9730" max="9743" width="14.5703125" style="42" customWidth="1"/>
    <col min="9744" max="9744" width="11" style="42" customWidth="1"/>
    <col min="9745" max="9745" width="4.28515625" style="42" customWidth="1"/>
    <col min="9746" max="9984" width="11.42578125" style="42"/>
    <col min="9985" max="9985" width="39.42578125" style="42" customWidth="1"/>
    <col min="9986" max="9999" width="14.5703125" style="42" customWidth="1"/>
    <col min="10000" max="10000" width="11" style="42" customWidth="1"/>
    <col min="10001" max="10001" width="4.28515625" style="42" customWidth="1"/>
    <col min="10002" max="10240" width="11.42578125" style="42"/>
    <col min="10241" max="10241" width="39.42578125" style="42" customWidth="1"/>
    <col min="10242" max="10255" width="14.5703125" style="42" customWidth="1"/>
    <col min="10256" max="10256" width="11" style="42" customWidth="1"/>
    <col min="10257" max="10257" width="4.28515625" style="42" customWidth="1"/>
    <col min="10258" max="10496" width="11.42578125" style="42"/>
    <col min="10497" max="10497" width="39.42578125" style="42" customWidth="1"/>
    <col min="10498" max="10511" width="14.5703125" style="42" customWidth="1"/>
    <col min="10512" max="10512" width="11" style="42" customWidth="1"/>
    <col min="10513" max="10513" width="4.28515625" style="42" customWidth="1"/>
    <col min="10514" max="10752" width="11.42578125" style="42"/>
    <col min="10753" max="10753" width="39.42578125" style="42" customWidth="1"/>
    <col min="10754" max="10767" width="14.5703125" style="42" customWidth="1"/>
    <col min="10768" max="10768" width="11" style="42" customWidth="1"/>
    <col min="10769" max="10769" width="4.28515625" style="42" customWidth="1"/>
    <col min="10770" max="11008" width="11.42578125" style="42"/>
    <col min="11009" max="11009" width="39.42578125" style="42" customWidth="1"/>
    <col min="11010" max="11023" width="14.5703125" style="42" customWidth="1"/>
    <col min="11024" max="11024" width="11" style="42" customWidth="1"/>
    <col min="11025" max="11025" width="4.28515625" style="42" customWidth="1"/>
    <col min="11026" max="11264" width="11.42578125" style="42"/>
    <col min="11265" max="11265" width="39.42578125" style="42" customWidth="1"/>
    <col min="11266" max="11279" width="14.5703125" style="42" customWidth="1"/>
    <col min="11280" max="11280" width="11" style="42" customWidth="1"/>
    <col min="11281" max="11281" width="4.28515625" style="42" customWidth="1"/>
    <col min="11282" max="11520" width="11.42578125" style="42"/>
    <col min="11521" max="11521" width="39.42578125" style="42" customWidth="1"/>
    <col min="11522" max="11535" width="14.5703125" style="42" customWidth="1"/>
    <col min="11536" max="11536" width="11" style="42" customWidth="1"/>
    <col min="11537" max="11537" width="4.28515625" style="42" customWidth="1"/>
    <col min="11538" max="11776" width="11.42578125" style="42"/>
    <col min="11777" max="11777" width="39.42578125" style="42" customWidth="1"/>
    <col min="11778" max="11791" width="14.5703125" style="42" customWidth="1"/>
    <col min="11792" max="11792" width="11" style="42" customWidth="1"/>
    <col min="11793" max="11793" width="4.28515625" style="42" customWidth="1"/>
    <col min="11794" max="12032" width="11.42578125" style="42"/>
    <col min="12033" max="12033" width="39.42578125" style="42" customWidth="1"/>
    <col min="12034" max="12047" width="14.5703125" style="42" customWidth="1"/>
    <col min="12048" max="12048" width="11" style="42" customWidth="1"/>
    <col min="12049" max="12049" width="4.28515625" style="42" customWidth="1"/>
    <col min="12050" max="12288" width="11.42578125" style="42"/>
    <col min="12289" max="12289" width="39.42578125" style="42" customWidth="1"/>
    <col min="12290" max="12303" width="14.5703125" style="42" customWidth="1"/>
    <col min="12304" max="12304" width="11" style="42" customWidth="1"/>
    <col min="12305" max="12305" width="4.28515625" style="42" customWidth="1"/>
    <col min="12306" max="12544" width="11.42578125" style="42"/>
    <col min="12545" max="12545" width="39.42578125" style="42" customWidth="1"/>
    <col min="12546" max="12559" width="14.5703125" style="42" customWidth="1"/>
    <col min="12560" max="12560" width="11" style="42" customWidth="1"/>
    <col min="12561" max="12561" width="4.28515625" style="42" customWidth="1"/>
    <col min="12562" max="12800" width="11.42578125" style="42"/>
    <col min="12801" max="12801" width="39.42578125" style="42" customWidth="1"/>
    <col min="12802" max="12815" width="14.5703125" style="42" customWidth="1"/>
    <col min="12816" max="12816" width="11" style="42" customWidth="1"/>
    <col min="12817" max="12817" width="4.28515625" style="42" customWidth="1"/>
    <col min="12818" max="13056" width="11.42578125" style="42"/>
    <col min="13057" max="13057" width="39.42578125" style="42" customWidth="1"/>
    <col min="13058" max="13071" width="14.5703125" style="42" customWidth="1"/>
    <col min="13072" max="13072" width="11" style="42" customWidth="1"/>
    <col min="13073" max="13073" width="4.28515625" style="42" customWidth="1"/>
    <col min="13074" max="13312" width="11.42578125" style="42"/>
    <col min="13313" max="13313" width="39.42578125" style="42" customWidth="1"/>
    <col min="13314" max="13327" width="14.5703125" style="42" customWidth="1"/>
    <col min="13328" max="13328" width="11" style="42" customWidth="1"/>
    <col min="13329" max="13329" width="4.28515625" style="42" customWidth="1"/>
    <col min="13330" max="13568" width="11.42578125" style="42"/>
    <col min="13569" max="13569" width="39.42578125" style="42" customWidth="1"/>
    <col min="13570" max="13583" width="14.5703125" style="42" customWidth="1"/>
    <col min="13584" max="13584" width="11" style="42" customWidth="1"/>
    <col min="13585" max="13585" width="4.28515625" style="42" customWidth="1"/>
    <col min="13586" max="13824" width="11.42578125" style="42"/>
    <col min="13825" max="13825" width="39.42578125" style="42" customWidth="1"/>
    <col min="13826" max="13839" width="14.5703125" style="42" customWidth="1"/>
    <col min="13840" max="13840" width="11" style="42" customWidth="1"/>
    <col min="13841" max="13841" width="4.28515625" style="42" customWidth="1"/>
    <col min="13842" max="14080" width="11.42578125" style="42"/>
    <col min="14081" max="14081" width="39.42578125" style="42" customWidth="1"/>
    <col min="14082" max="14095" width="14.5703125" style="42" customWidth="1"/>
    <col min="14096" max="14096" width="11" style="42" customWidth="1"/>
    <col min="14097" max="14097" width="4.28515625" style="42" customWidth="1"/>
    <col min="14098" max="14336" width="11.42578125" style="42"/>
    <col min="14337" max="14337" width="39.42578125" style="42" customWidth="1"/>
    <col min="14338" max="14351" width="14.5703125" style="42" customWidth="1"/>
    <col min="14352" max="14352" width="11" style="42" customWidth="1"/>
    <col min="14353" max="14353" width="4.28515625" style="42" customWidth="1"/>
    <col min="14354" max="14592" width="11.42578125" style="42"/>
    <col min="14593" max="14593" width="39.42578125" style="42" customWidth="1"/>
    <col min="14594" max="14607" width="14.5703125" style="42" customWidth="1"/>
    <col min="14608" max="14608" width="11" style="42" customWidth="1"/>
    <col min="14609" max="14609" width="4.28515625" style="42" customWidth="1"/>
    <col min="14610" max="14848" width="11.42578125" style="42"/>
    <col min="14849" max="14849" width="39.42578125" style="42" customWidth="1"/>
    <col min="14850" max="14863" width="14.5703125" style="42" customWidth="1"/>
    <col min="14864" max="14864" width="11" style="42" customWidth="1"/>
    <col min="14865" max="14865" width="4.28515625" style="42" customWidth="1"/>
    <col min="14866" max="15104" width="11.42578125" style="42"/>
    <col min="15105" max="15105" width="39.42578125" style="42" customWidth="1"/>
    <col min="15106" max="15119" width="14.5703125" style="42" customWidth="1"/>
    <col min="15120" max="15120" width="11" style="42" customWidth="1"/>
    <col min="15121" max="15121" width="4.28515625" style="42" customWidth="1"/>
    <col min="15122" max="15360" width="11.42578125" style="42"/>
    <col min="15361" max="15361" width="39.42578125" style="42" customWidth="1"/>
    <col min="15362" max="15375" width="14.5703125" style="42" customWidth="1"/>
    <col min="15376" max="15376" width="11" style="42" customWidth="1"/>
    <col min="15377" max="15377" width="4.28515625" style="42" customWidth="1"/>
    <col min="15378" max="15616" width="11.42578125" style="42"/>
    <col min="15617" max="15617" width="39.42578125" style="42" customWidth="1"/>
    <col min="15618" max="15631" width="14.5703125" style="42" customWidth="1"/>
    <col min="15632" max="15632" width="11" style="42" customWidth="1"/>
    <col min="15633" max="15633" width="4.28515625" style="42" customWidth="1"/>
    <col min="15634" max="15872" width="11.42578125" style="42"/>
    <col min="15873" max="15873" width="39.42578125" style="42" customWidth="1"/>
    <col min="15874" max="15887" width="14.5703125" style="42" customWidth="1"/>
    <col min="15888" max="15888" width="11" style="42" customWidth="1"/>
    <col min="15889" max="15889" width="4.28515625" style="42" customWidth="1"/>
    <col min="15890" max="16128" width="11.42578125" style="42"/>
    <col min="16129" max="16129" width="39.42578125" style="42" customWidth="1"/>
    <col min="16130" max="16143" width="14.5703125" style="42" customWidth="1"/>
    <col min="16144" max="16144" width="11" style="42" customWidth="1"/>
    <col min="16145" max="16145" width="4.28515625" style="42" customWidth="1"/>
    <col min="16146" max="16384" width="11.42578125" style="42"/>
  </cols>
  <sheetData>
    <row r="1" spans="1:32" s="44" customFormat="1" ht="3.75" customHeight="1">
      <c r="A1" s="335"/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336"/>
      <c r="P1" s="336"/>
      <c r="Q1" s="337"/>
    </row>
    <row r="2" spans="1:32" s="203" customFormat="1" ht="47.25" customHeight="1">
      <c r="A2" s="703" t="s">
        <v>146</v>
      </c>
      <c r="B2" s="703"/>
      <c r="C2" s="703"/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202"/>
    </row>
    <row r="3" spans="1:32" s="203" customFormat="1" ht="27.95" customHeight="1">
      <c r="A3" s="703" t="s">
        <v>329</v>
      </c>
      <c r="B3" s="703"/>
      <c r="C3" s="703"/>
      <c r="D3" s="703"/>
      <c r="E3" s="703"/>
      <c r="F3" s="703"/>
      <c r="G3" s="703"/>
      <c r="H3" s="703"/>
      <c r="I3" s="703"/>
      <c r="J3" s="703"/>
      <c r="K3" s="703"/>
      <c r="L3" s="703"/>
      <c r="M3" s="703"/>
      <c r="N3" s="703"/>
      <c r="O3" s="703"/>
      <c r="P3" s="703"/>
      <c r="Q3" s="202"/>
    </row>
    <row r="4" spans="1:32" s="203" customFormat="1" ht="27.95" customHeight="1">
      <c r="A4" s="703" t="s">
        <v>2</v>
      </c>
      <c r="B4" s="703"/>
      <c r="C4" s="703"/>
      <c r="D4" s="703"/>
      <c r="E4" s="703"/>
      <c r="F4" s="703"/>
      <c r="G4" s="703"/>
      <c r="H4" s="703"/>
      <c r="I4" s="703"/>
      <c r="J4" s="703"/>
      <c r="K4" s="703"/>
      <c r="L4" s="703"/>
      <c r="M4" s="703"/>
      <c r="N4" s="703"/>
      <c r="O4" s="703"/>
      <c r="P4" s="703"/>
      <c r="Q4" s="202"/>
    </row>
    <row r="5" spans="1:32" s="205" customFormat="1" ht="46.5" customHeight="1">
      <c r="A5" s="704" t="s">
        <v>3</v>
      </c>
      <c r="B5" s="704"/>
      <c r="C5" s="704"/>
      <c r="D5" s="704"/>
      <c r="E5" s="704"/>
      <c r="F5" s="704"/>
      <c r="G5" s="704"/>
      <c r="H5" s="704"/>
      <c r="I5" s="704"/>
      <c r="J5" s="704"/>
      <c r="K5" s="704"/>
      <c r="L5" s="704"/>
      <c r="M5" s="704"/>
      <c r="N5" s="704"/>
      <c r="O5" s="704"/>
      <c r="P5" s="704"/>
      <c r="Q5" s="204"/>
    </row>
    <row r="6" spans="1:32" ht="2.25" customHeight="1">
      <c r="A6" s="139"/>
    </row>
    <row r="7" spans="1:32" ht="14.25" hidden="1" customHeight="1">
      <c r="A7" s="338"/>
      <c r="B7" s="339"/>
      <c r="C7" s="340"/>
      <c r="D7" s="339"/>
      <c r="E7" s="339"/>
      <c r="F7" s="339"/>
      <c r="G7" s="339"/>
      <c r="H7" s="339"/>
      <c r="I7" s="339"/>
      <c r="J7" s="340"/>
      <c r="K7" s="341"/>
      <c r="L7" s="339"/>
      <c r="M7" s="339"/>
      <c r="N7" s="339"/>
      <c r="O7" s="341"/>
      <c r="P7" s="339"/>
      <c r="Q7" s="342"/>
    </row>
    <row r="8" spans="1:32" ht="34.5" customHeight="1">
      <c r="A8" s="343" t="s">
        <v>330</v>
      </c>
      <c r="B8" s="344" t="s">
        <v>56</v>
      </c>
      <c r="C8" s="344" t="s">
        <v>62</v>
      </c>
      <c r="D8" s="344" t="s">
        <v>57</v>
      </c>
      <c r="E8" s="344" t="s">
        <v>61</v>
      </c>
      <c r="F8" s="344" t="s">
        <v>58</v>
      </c>
      <c r="G8" s="344" t="s">
        <v>65</v>
      </c>
      <c r="H8" s="344" t="s">
        <v>63</v>
      </c>
      <c r="I8" s="344" t="s">
        <v>64</v>
      </c>
      <c r="J8" s="344" t="s">
        <v>59</v>
      </c>
      <c r="K8" s="344" t="s">
        <v>60</v>
      </c>
      <c r="L8" s="344" t="s">
        <v>66</v>
      </c>
      <c r="M8" s="344" t="s">
        <v>67</v>
      </c>
      <c r="N8" s="344" t="s">
        <v>68</v>
      </c>
      <c r="O8" s="345" t="s">
        <v>53</v>
      </c>
      <c r="P8" s="346" t="s">
        <v>331</v>
      </c>
      <c r="Q8" s="342"/>
      <c r="R8" s="114"/>
      <c r="S8" s="114"/>
      <c r="T8" s="114"/>
      <c r="U8" s="114"/>
      <c r="V8" s="114"/>
      <c r="Y8" s="42">
        <v>1</v>
      </c>
      <c r="Z8" s="42">
        <v>1</v>
      </c>
    </row>
    <row r="9" spans="1:32" ht="36.75" customHeight="1">
      <c r="A9" s="347" t="s">
        <v>332</v>
      </c>
      <c r="B9" s="348">
        <v>3411535.3396000001</v>
      </c>
      <c r="C9" s="348">
        <v>2040855.2692146001</v>
      </c>
      <c r="D9" s="348">
        <v>2161955.2558000004</v>
      </c>
      <c r="E9" s="348">
        <v>4727720.6578000002</v>
      </c>
      <c r="F9" s="348">
        <v>2749933.5413899999</v>
      </c>
      <c r="G9" s="348">
        <v>492095.11658859998</v>
      </c>
      <c r="H9" s="348">
        <v>553785.46021000005</v>
      </c>
      <c r="I9" s="348">
        <v>0</v>
      </c>
      <c r="J9" s="348">
        <v>34919.457999999999</v>
      </c>
      <c r="K9" s="348">
        <v>136161.739</v>
      </c>
      <c r="L9" s="348">
        <v>0</v>
      </c>
      <c r="M9" s="348">
        <v>35804.343099999998</v>
      </c>
      <c r="N9" s="348">
        <v>0</v>
      </c>
      <c r="O9" s="348">
        <f>SUM(B9:N9)</f>
        <v>16344766.1807032</v>
      </c>
      <c r="P9" s="349">
        <f>+O9/$O$23</f>
        <v>0.21988733588424661</v>
      </c>
      <c r="Q9" s="350"/>
      <c r="R9" s="134"/>
      <c r="S9" s="134"/>
      <c r="T9" s="134"/>
      <c r="U9" s="134"/>
      <c r="V9" s="134"/>
      <c r="W9" s="67"/>
      <c r="X9" s="67"/>
      <c r="Y9" s="67"/>
      <c r="Z9" s="67"/>
      <c r="AA9" s="67"/>
      <c r="AB9" s="67"/>
      <c r="AC9" s="67"/>
      <c r="AD9" s="67"/>
      <c r="AE9" s="67"/>
      <c r="AF9" s="67"/>
    </row>
    <row r="10" spans="1:32" ht="18" customHeight="1">
      <c r="A10" s="347" t="s">
        <v>333</v>
      </c>
      <c r="B10" s="348">
        <v>1071515.34409</v>
      </c>
      <c r="C10" s="348">
        <v>421855.14691700001</v>
      </c>
      <c r="D10" s="348">
        <v>740939.20857000002</v>
      </c>
      <c r="E10" s="348">
        <v>734287.94527000003</v>
      </c>
      <c r="F10" s="348">
        <v>499652.76733999996</v>
      </c>
      <c r="G10" s="348">
        <v>539570.39650499995</v>
      </c>
      <c r="H10" s="348">
        <v>435278.10407999996</v>
      </c>
      <c r="I10" s="348">
        <v>0</v>
      </c>
      <c r="J10" s="348">
        <v>47342.199000000001</v>
      </c>
      <c r="K10" s="348">
        <v>92089.801090000008</v>
      </c>
      <c r="L10" s="348">
        <v>34413.045030000001</v>
      </c>
      <c r="M10" s="348">
        <v>85789.762040000001</v>
      </c>
      <c r="N10" s="348">
        <v>0</v>
      </c>
      <c r="O10" s="348">
        <f t="shared" ref="O10:O22" si="0">SUM(B10:N10)</f>
        <v>4702733.7199320002</v>
      </c>
      <c r="P10" s="349">
        <f t="shared" ref="P10:P23" si="1">+O10/$O$23</f>
        <v>6.3266220979636634E-2</v>
      </c>
      <c r="Q10" s="350"/>
      <c r="R10" s="134"/>
      <c r="S10" s="134"/>
      <c r="T10" s="134"/>
      <c r="U10" s="134"/>
      <c r="V10" s="134"/>
      <c r="W10" s="67"/>
      <c r="X10" s="67"/>
      <c r="Y10" s="67"/>
      <c r="Z10" s="67"/>
      <c r="AA10" s="67"/>
      <c r="AB10" s="67"/>
      <c r="AC10" s="67"/>
      <c r="AD10" s="67"/>
      <c r="AE10" s="67"/>
      <c r="AF10" s="67"/>
    </row>
    <row r="11" spans="1:32" ht="18" customHeight="1">
      <c r="A11" s="347" t="s">
        <v>334</v>
      </c>
      <c r="B11" s="348">
        <v>861423.5613099999</v>
      </c>
      <c r="C11" s="348">
        <v>314459.07256619999</v>
      </c>
      <c r="D11" s="348">
        <v>829680.86346999998</v>
      </c>
      <c r="E11" s="348">
        <v>635899.39616999996</v>
      </c>
      <c r="F11" s="348">
        <v>347834.46557</v>
      </c>
      <c r="G11" s="348">
        <v>464435.51125019998</v>
      </c>
      <c r="H11" s="348">
        <v>288342.23751999997</v>
      </c>
      <c r="I11" s="348">
        <v>0</v>
      </c>
      <c r="J11" s="348">
        <v>40798.911</v>
      </c>
      <c r="K11" s="348">
        <v>25844.079850000002</v>
      </c>
      <c r="L11" s="348">
        <v>16673.790810000002</v>
      </c>
      <c r="M11" s="348">
        <v>110199.96262000001</v>
      </c>
      <c r="N11" s="348">
        <v>7316.3217800000002</v>
      </c>
      <c r="O11" s="348">
        <f t="shared" si="0"/>
        <v>3942908.173916399</v>
      </c>
      <c r="P11" s="349">
        <f t="shared" si="1"/>
        <v>5.3044232289005185E-2</v>
      </c>
      <c r="Q11" s="350"/>
      <c r="R11" s="134"/>
      <c r="S11" s="134"/>
      <c r="T11" s="134"/>
      <c r="U11" s="134"/>
      <c r="V11" s="134"/>
      <c r="W11" s="67"/>
      <c r="X11" s="67"/>
      <c r="Y11" s="67"/>
      <c r="Z11" s="67"/>
      <c r="AA11" s="67"/>
      <c r="AB11" s="67"/>
      <c r="AC11" s="67"/>
      <c r="AD11" s="67"/>
      <c r="AE11" s="67"/>
      <c r="AF11" s="67"/>
    </row>
    <row r="12" spans="1:32" ht="18" customHeight="1">
      <c r="A12" s="347" t="s">
        <v>335</v>
      </c>
      <c r="B12" s="348">
        <v>1220868.58388</v>
      </c>
      <c r="C12" s="348">
        <v>275895.84977119998</v>
      </c>
      <c r="D12" s="348">
        <v>1383423.1478199998</v>
      </c>
      <c r="E12" s="348">
        <v>766842.86632999999</v>
      </c>
      <c r="F12" s="348">
        <v>809232.7376799999</v>
      </c>
      <c r="G12" s="348">
        <v>786556.71612979996</v>
      </c>
      <c r="H12" s="348">
        <v>425508.43995999999</v>
      </c>
      <c r="I12" s="348">
        <v>0</v>
      </c>
      <c r="J12" s="348">
        <v>11964.951999999999</v>
      </c>
      <c r="K12" s="348">
        <v>34262.134250000003</v>
      </c>
      <c r="L12" s="348">
        <v>101103.85909999999</v>
      </c>
      <c r="M12" s="348">
        <v>267165.97871</v>
      </c>
      <c r="N12" s="348">
        <v>43393.121662600002</v>
      </c>
      <c r="O12" s="348">
        <f t="shared" si="0"/>
        <v>6126218.3872936005</v>
      </c>
      <c r="P12" s="349">
        <f t="shared" si="1"/>
        <v>8.2416464410329071E-2</v>
      </c>
      <c r="Q12" s="350"/>
      <c r="R12" s="134"/>
      <c r="S12" s="134"/>
      <c r="T12" s="134"/>
      <c r="U12" s="134"/>
      <c r="V12" s="134"/>
      <c r="W12" s="67"/>
      <c r="X12" s="67"/>
      <c r="Y12" s="67"/>
      <c r="Z12" s="67"/>
      <c r="AA12" s="67"/>
      <c r="AB12" s="67"/>
      <c r="AC12" s="67"/>
      <c r="AD12" s="67"/>
      <c r="AE12" s="67"/>
      <c r="AF12" s="67"/>
    </row>
    <row r="13" spans="1:32" ht="18" customHeight="1">
      <c r="A13" s="347" t="s">
        <v>336</v>
      </c>
      <c r="B13" s="348">
        <v>971201.64684000006</v>
      </c>
      <c r="C13" s="348">
        <v>393667.23165460001</v>
      </c>
      <c r="D13" s="348">
        <v>1400456.50413</v>
      </c>
      <c r="E13" s="348">
        <v>467872.64929999999</v>
      </c>
      <c r="F13" s="348">
        <v>996145.29847000004</v>
      </c>
      <c r="G13" s="348">
        <v>531913.73709039995</v>
      </c>
      <c r="H13" s="348">
        <v>521409.00033999997</v>
      </c>
      <c r="I13" s="348">
        <v>12476.52126</v>
      </c>
      <c r="J13" s="348">
        <v>8466.9580000000005</v>
      </c>
      <c r="K13" s="348">
        <v>1121.8302099999999</v>
      </c>
      <c r="L13" s="348">
        <v>214407.28480000002</v>
      </c>
      <c r="M13" s="348">
        <v>320247.29617000005</v>
      </c>
      <c r="N13" s="348">
        <v>57379.97711</v>
      </c>
      <c r="O13" s="348">
        <f t="shared" si="0"/>
        <v>5896765.9353750013</v>
      </c>
      <c r="P13" s="349">
        <f t="shared" si="1"/>
        <v>7.9329623778490899E-2</v>
      </c>
      <c r="Q13" s="350"/>
      <c r="R13" s="134"/>
      <c r="S13" s="134"/>
      <c r="T13" s="134"/>
      <c r="U13" s="134"/>
      <c r="V13" s="134"/>
      <c r="W13" s="67"/>
      <c r="X13" s="67"/>
      <c r="Y13" s="67"/>
      <c r="Z13" s="67"/>
      <c r="AA13" s="67"/>
      <c r="AB13" s="67"/>
      <c r="AC13" s="67"/>
      <c r="AD13" s="67"/>
      <c r="AE13" s="67"/>
      <c r="AF13" s="67"/>
    </row>
    <row r="14" spans="1:32" ht="18" customHeight="1">
      <c r="A14" s="347" t="s">
        <v>337</v>
      </c>
      <c r="B14" s="348">
        <v>1060640.62937</v>
      </c>
      <c r="C14" s="348">
        <v>590308.65782540001</v>
      </c>
      <c r="D14" s="348">
        <v>1960865.8590899999</v>
      </c>
      <c r="E14" s="348">
        <v>451874.04002999997</v>
      </c>
      <c r="F14" s="348">
        <v>926241.26617999992</v>
      </c>
      <c r="G14" s="348">
        <v>531736.54356480006</v>
      </c>
      <c r="H14" s="348">
        <v>644084.57591999997</v>
      </c>
      <c r="I14" s="348">
        <v>57123.5481</v>
      </c>
      <c r="J14" s="348">
        <v>1914.047</v>
      </c>
      <c r="K14" s="348">
        <v>5594.7518</v>
      </c>
      <c r="L14" s="348">
        <v>498417.48388000001</v>
      </c>
      <c r="M14" s="348">
        <v>433137.52742</v>
      </c>
      <c r="N14" s="348">
        <v>88903.379150000008</v>
      </c>
      <c r="O14" s="348">
        <f t="shared" si="0"/>
        <v>7250842.3093302008</v>
      </c>
      <c r="P14" s="349">
        <f t="shared" si="1"/>
        <v>9.7546112357221965E-2</v>
      </c>
      <c r="Q14" s="350"/>
      <c r="R14" s="134"/>
      <c r="S14" s="134"/>
      <c r="T14" s="134"/>
      <c r="U14" s="134"/>
      <c r="V14" s="134"/>
      <c r="W14" s="67"/>
      <c r="X14" s="67"/>
      <c r="Y14" s="67"/>
      <c r="Z14" s="67"/>
      <c r="AA14" s="67"/>
      <c r="AB14" s="67"/>
      <c r="AC14" s="67"/>
      <c r="AD14" s="67"/>
      <c r="AE14" s="67"/>
      <c r="AF14" s="67"/>
    </row>
    <row r="15" spans="1:32" ht="18" customHeight="1">
      <c r="A15" s="347" t="s">
        <v>338</v>
      </c>
      <c r="B15" s="348">
        <v>660216.34165999992</v>
      </c>
      <c r="C15" s="348">
        <v>490986.85862199997</v>
      </c>
      <c r="D15" s="348">
        <v>1329575.8417100001</v>
      </c>
      <c r="E15" s="348">
        <v>334496.41589999996</v>
      </c>
      <c r="F15" s="348">
        <v>455055.94949999999</v>
      </c>
      <c r="G15" s="348">
        <v>314387.00997200003</v>
      </c>
      <c r="H15" s="348">
        <v>338191.01702999999</v>
      </c>
      <c r="I15" s="348">
        <v>97059.834390000004</v>
      </c>
      <c r="J15" s="348">
        <v>3513.587</v>
      </c>
      <c r="K15" s="348">
        <v>273.30240000000003</v>
      </c>
      <c r="L15" s="348">
        <v>456838.81682000001</v>
      </c>
      <c r="M15" s="348">
        <v>577682.72401999997</v>
      </c>
      <c r="N15" s="348">
        <v>93301.495750000002</v>
      </c>
      <c r="O15" s="348">
        <f t="shared" si="0"/>
        <v>5151579.194773999</v>
      </c>
      <c r="P15" s="349">
        <f t="shared" si="1"/>
        <v>6.9304572008679052E-2</v>
      </c>
      <c r="Q15" s="350"/>
      <c r="R15" s="134"/>
      <c r="S15" s="134"/>
      <c r="T15" s="134"/>
      <c r="U15" s="134"/>
      <c r="V15" s="134"/>
      <c r="W15" s="67"/>
      <c r="X15" s="67"/>
      <c r="Y15" s="67"/>
      <c r="Z15" s="67"/>
      <c r="AA15" s="67"/>
      <c r="AB15" s="67"/>
      <c r="AC15" s="67"/>
      <c r="AD15" s="67"/>
      <c r="AE15" s="67"/>
      <c r="AF15" s="67"/>
    </row>
    <row r="16" spans="1:32" ht="18" customHeight="1">
      <c r="A16" s="347" t="s">
        <v>339</v>
      </c>
      <c r="B16" s="348">
        <v>415249.11874000001</v>
      </c>
      <c r="C16" s="348">
        <v>242980.6668342</v>
      </c>
      <c r="D16" s="348">
        <v>686550.63162999996</v>
      </c>
      <c r="E16" s="348">
        <v>234308.21291999999</v>
      </c>
      <c r="F16" s="348">
        <v>312044.54042999999</v>
      </c>
      <c r="G16" s="348">
        <v>191427.39489160001</v>
      </c>
      <c r="H16" s="348">
        <v>246954.06099</v>
      </c>
      <c r="I16" s="348">
        <v>89624.672420000003</v>
      </c>
      <c r="J16" s="348">
        <v>390.56700000000001</v>
      </c>
      <c r="K16" s="348">
        <v>401.04129</v>
      </c>
      <c r="L16" s="348">
        <v>736616.30291999993</v>
      </c>
      <c r="M16" s="348">
        <v>366659.80785000004</v>
      </c>
      <c r="N16" s="348">
        <v>198970.50150780001</v>
      </c>
      <c r="O16" s="348">
        <f t="shared" si="0"/>
        <v>3722177.5194235998</v>
      </c>
      <c r="P16" s="349">
        <f t="shared" si="1"/>
        <v>5.0074726636381676E-2</v>
      </c>
      <c r="Q16" s="350"/>
      <c r="R16" s="134"/>
      <c r="S16" s="134"/>
      <c r="T16" s="134"/>
      <c r="U16" s="134"/>
      <c r="V16" s="134"/>
      <c r="W16" s="67"/>
      <c r="X16" s="67"/>
      <c r="Y16" s="67"/>
      <c r="Z16" s="67"/>
      <c r="AA16" s="67"/>
      <c r="AB16" s="67"/>
      <c r="AC16" s="67"/>
      <c r="AD16" s="67"/>
      <c r="AE16" s="67"/>
      <c r="AF16" s="67"/>
    </row>
    <row r="17" spans="1:32" ht="18" customHeight="1">
      <c r="A17" s="347" t="s">
        <v>340</v>
      </c>
      <c r="B17" s="348">
        <v>197087.32818000001</v>
      </c>
      <c r="C17" s="348">
        <v>121598.543288</v>
      </c>
      <c r="D17" s="348">
        <v>348402.21181999997</v>
      </c>
      <c r="E17" s="348">
        <v>237954.01255000001</v>
      </c>
      <c r="F17" s="348">
        <v>211526.52408999999</v>
      </c>
      <c r="G17" s="348">
        <v>94622.721118799993</v>
      </c>
      <c r="H17" s="348">
        <v>259258.03021</v>
      </c>
      <c r="I17" s="348">
        <v>413203.73610000004</v>
      </c>
      <c r="J17" s="348">
        <v>499.49299999999999</v>
      </c>
      <c r="K17" s="348">
        <v>0</v>
      </c>
      <c r="L17" s="348">
        <v>411908.16380000004</v>
      </c>
      <c r="M17" s="348">
        <v>219812.60080000001</v>
      </c>
      <c r="N17" s="348">
        <v>131312.36207219999</v>
      </c>
      <c r="O17" s="348">
        <f t="shared" si="0"/>
        <v>2647185.7270290004</v>
      </c>
      <c r="P17" s="349">
        <f t="shared" si="1"/>
        <v>3.5612783362690262E-2</v>
      </c>
      <c r="Q17" s="350"/>
      <c r="R17" s="134"/>
      <c r="S17" s="134"/>
      <c r="T17" s="134"/>
      <c r="U17" s="134"/>
      <c r="V17" s="134"/>
      <c r="W17" s="67"/>
      <c r="X17" s="67"/>
      <c r="Y17" s="67"/>
      <c r="Z17" s="67"/>
      <c r="AA17" s="67"/>
      <c r="AB17" s="67"/>
      <c r="AC17" s="67"/>
      <c r="AD17" s="67"/>
      <c r="AE17" s="67"/>
      <c r="AF17" s="67"/>
    </row>
    <row r="18" spans="1:32" ht="18" customHeight="1">
      <c r="A18" s="347" t="s">
        <v>341</v>
      </c>
      <c r="B18" s="348">
        <v>255970.89949000001</v>
      </c>
      <c r="C18" s="348">
        <v>351293.7900108</v>
      </c>
      <c r="D18" s="348">
        <v>370567.10012000002</v>
      </c>
      <c r="E18" s="348">
        <v>255973.98968999999</v>
      </c>
      <c r="F18" s="348">
        <v>240985.98524000001</v>
      </c>
      <c r="G18" s="348">
        <v>90124.861688400008</v>
      </c>
      <c r="H18" s="348">
        <v>176728.87811000002</v>
      </c>
      <c r="I18" s="348">
        <v>920062.9320599999</v>
      </c>
      <c r="J18" s="348">
        <v>454.56599999999997</v>
      </c>
      <c r="K18" s="348">
        <v>0</v>
      </c>
      <c r="L18" s="348">
        <v>383980.71357999998</v>
      </c>
      <c r="M18" s="348">
        <v>775275.60762999998</v>
      </c>
      <c r="N18" s="348">
        <v>159539.66688</v>
      </c>
      <c r="O18" s="348">
        <f t="shared" si="0"/>
        <v>3980958.9904991994</v>
      </c>
      <c r="P18" s="349">
        <f t="shared" si="1"/>
        <v>5.3556132709856118E-2</v>
      </c>
      <c r="Q18" s="350"/>
      <c r="R18" s="134"/>
      <c r="S18" s="134"/>
      <c r="T18" s="134"/>
      <c r="U18" s="134"/>
      <c r="V18" s="134"/>
      <c r="W18" s="67"/>
      <c r="X18" s="67"/>
      <c r="Y18" s="67"/>
      <c r="Z18" s="67"/>
      <c r="AA18" s="67"/>
      <c r="AB18" s="67"/>
      <c r="AC18" s="67"/>
      <c r="AD18" s="67"/>
      <c r="AE18" s="67"/>
      <c r="AF18" s="67"/>
    </row>
    <row r="19" spans="1:32" ht="18" customHeight="1">
      <c r="A19" s="347" t="s">
        <v>342</v>
      </c>
      <c r="B19" s="348">
        <v>316990.85024</v>
      </c>
      <c r="C19" s="348">
        <v>1054385.226941</v>
      </c>
      <c r="D19" s="348">
        <v>494164.01848999999</v>
      </c>
      <c r="E19" s="348">
        <v>230628.11783</v>
      </c>
      <c r="F19" s="348">
        <v>312405.75157999998</v>
      </c>
      <c r="G19" s="348">
        <v>81346.550290600004</v>
      </c>
      <c r="H19" s="348">
        <v>262866.95049999998</v>
      </c>
      <c r="I19" s="348">
        <v>2363398.3881999999</v>
      </c>
      <c r="J19" s="348">
        <v>694.15599999999995</v>
      </c>
      <c r="K19" s="348">
        <v>0</v>
      </c>
      <c r="L19" s="348">
        <v>693717.98075999995</v>
      </c>
      <c r="M19" s="348">
        <v>1102329.2228399999</v>
      </c>
      <c r="N19" s="348">
        <v>260582.14712920002</v>
      </c>
      <c r="O19" s="348">
        <f t="shared" si="0"/>
        <v>7173509.3608007999</v>
      </c>
      <c r="P19" s="349">
        <f t="shared" si="1"/>
        <v>9.6505746539797224E-2</v>
      </c>
      <c r="Q19" s="350"/>
      <c r="R19" s="134"/>
      <c r="S19" s="134"/>
      <c r="T19" s="134"/>
      <c r="U19" s="134"/>
      <c r="V19" s="134"/>
      <c r="W19" s="67"/>
      <c r="X19" s="67"/>
      <c r="Y19" s="67"/>
      <c r="Z19" s="67"/>
      <c r="AA19" s="67"/>
      <c r="AB19" s="67"/>
      <c r="AC19" s="67"/>
      <c r="AD19" s="67"/>
      <c r="AE19" s="67"/>
      <c r="AF19" s="67"/>
    </row>
    <row r="20" spans="1:32" ht="18" customHeight="1">
      <c r="A20" s="347" t="s">
        <v>343</v>
      </c>
      <c r="B20" s="348">
        <v>205692.08989999999</v>
      </c>
      <c r="C20" s="348">
        <v>1275612.8841217998</v>
      </c>
      <c r="D20" s="348">
        <v>428659.82936999999</v>
      </c>
      <c r="E20" s="348">
        <v>168788.77781999999</v>
      </c>
      <c r="F20" s="348">
        <v>400582.52489999996</v>
      </c>
      <c r="G20" s="348">
        <v>105011.09242120001</v>
      </c>
      <c r="H20" s="348">
        <v>103798.08751000001</v>
      </c>
      <c r="I20" s="348">
        <v>1915705.0985300001</v>
      </c>
      <c r="J20" s="348">
        <v>949.12</v>
      </c>
      <c r="K20" s="348">
        <v>40.273820000000001</v>
      </c>
      <c r="L20" s="348">
        <v>232178.15194000001</v>
      </c>
      <c r="M20" s="348">
        <v>1514486.0774600001</v>
      </c>
      <c r="N20" s="348">
        <v>158282.11178000001</v>
      </c>
      <c r="O20" s="348">
        <f t="shared" si="0"/>
        <v>6509786.1195729999</v>
      </c>
      <c r="P20" s="349">
        <f t="shared" si="1"/>
        <v>8.7576629190272731E-2</v>
      </c>
      <c r="Q20" s="350"/>
      <c r="R20" s="134"/>
      <c r="S20" s="134"/>
      <c r="T20" s="134"/>
      <c r="U20" s="134"/>
      <c r="V20" s="134"/>
      <c r="W20" s="67"/>
      <c r="X20" s="67"/>
      <c r="Y20" s="67"/>
      <c r="Z20" s="67"/>
      <c r="AA20" s="67"/>
      <c r="AB20" s="67"/>
      <c r="AC20" s="67"/>
      <c r="AD20" s="67"/>
      <c r="AE20" s="67"/>
      <c r="AF20" s="67"/>
    </row>
    <row r="21" spans="1:32" ht="18" customHeight="1">
      <c r="A21" s="347" t="s">
        <v>344</v>
      </c>
      <c r="B21" s="348">
        <v>7962.5974999999999</v>
      </c>
      <c r="C21" s="348">
        <v>66006.139947400006</v>
      </c>
      <c r="D21" s="348">
        <v>23972.539219999999</v>
      </c>
      <c r="E21" s="348">
        <v>13388.78939</v>
      </c>
      <c r="F21" s="348">
        <v>18626.909600000003</v>
      </c>
      <c r="G21" s="348">
        <v>6828.9826471999995</v>
      </c>
      <c r="H21" s="348">
        <v>5105.8386600000003</v>
      </c>
      <c r="I21" s="348">
        <v>135377.95377000002</v>
      </c>
      <c r="J21" s="348">
        <v>31.449000000000002</v>
      </c>
      <c r="K21" s="348">
        <v>0</v>
      </c>
      <c r="L21" s="348">
        <v>3535.7670499999999</v>
      </c>
      <c r="M21" s="348">
        <v>220500.22765000002</v>
      </c>
      <c r="N21" s="348">
        <v>5067.4874400000008</v>
      </c>
      <c r="O21" s="348">
        <f t="shared" si="0"/>
        <v>506404.68187460006</v>
      </c>
      <c r="P21" s="349">
        <f t="shared" si="1"/>
        <v>6.8126992546506124E-3</v>
      </c>
      <c r="Q21" s="350"/>
      <c r="R21" s="134"/>
      <c r="S21" s="134"/>
      <c r="T21" s="134"/>
      <c r="U21" s="134"/>
      <c r="V21" s="134"/>
      <c r="W21" s="67"/>
      <c r="X21" s="67"/>
      <c r="Y21" s="67"/>
      <c r="Z21" s="67"/>
      <c r="AA21" s="67"/>
      <c r="AB21" s="67"/>
      <c r="AC21" s="67"/>
      <c r="AD21" s="67"/>
      <c r="AE21" s="67"/>
      <c r="AF21" s="67"/>
    </row>
    <row r="22" spans="1:32" ht="18" customHeight="1">
      <c r="A22" s="347" t="s">
        <v>345</v>
      </c>
      <c r="B22" s="348">
        <v>991.51386000000002</v>
      </c>
      <c r="C22" s="348">
        <v>24280.369065000003</v>
      </c>
      <c r="D22" s="348">
        <v>8631.426730000001</v>
      </c>
      <c r="E22" s="348">
        <v>7325.2608</v>
      </c>
      <c r="F22" s="348">
        <v>4674.5212599999995</v>
      </c>
      <c r="G22" s="348">
        <v>995.03463080000006</v>
      </c>
      <c r="H22" s="348">
        <v>137946.02651</v>
      </c>
      <c r="I22" s="348">
        <v>45541.801520000001</v>
      </c>
      <c r="J22" s="348">
        <v>6.8929999999999998</v>
      </c>
      <c r="K22" s="348">
        <v>0</v>
      </c>
      <c r="L22" s="348">
        <v>724.47005000000001</v>
      </c>
      <c r="M22" s="348">
        <v>100618.80022</v>
      </c>
      <c r="N22" s="348">
        <v>44885.678950000001</v>
      </c>
      <c r="O22" s="348">
        <f t="shared" si="0"/>
        <v>376621.79659579997</v>
      </c>
      <c r="P22" s="349">
        <f t="shared" si="1"/>
        <v>5.0667205987419122E-3</v>
      </c>
      <c r="Q22" s="350"/>
      <c r="R22" s="134"/>
      <c r="S22" s="134"/>
      <c r="T22" s="134"/>
      <c r="U22" s="134"/>
      <c r="V22" s="134"/>
      <c r="W22" s="67"/>
      <c r="X22" s="67"/>
      <c r="Y22" s="67"/>
      <c r="Z22" s="67"/>
      <c r="AA22" s="67"/>
      <c r="AB22" s="67"/>
      <c r="AC22" s="67"/>
      <c r="AD22" s="67"/>
      <c r="AE22" s="67"/>
      <c r="AF22" s="67"/>
    </row>
    <row r="23" spans="1:32" ht="51.75" customHeight="1">
      <c r="A23" s="53" t="s">
        <v>53</v>
      </c>
      <c r="B23" s="351">
        <f>SUM(B9:B22)</f>
        <v>10657345.844660001</v>
      </c>
      <c r="C23" s="351">
        <f t="shared" ref="C23:O23" si="2">SUM(C9:C22)</f>
        <v>7664185.7067791997</v>
      </c>
      <c r="D23" s="351">
        <f t="shared" si="2"/>
        <v>12167844.437969999</v>
      </c>
      <c r="E23" s="351">
        <f t="shared" si="2"/>
        <v>9267361.1317999996</v>
      </c>
      <c r="F23" s="351">
        <f t="shared" si="2"/>
        <v>8284942.7832300002</v>
      </c>
      <c r="G23" s="351">
        <f t="shared" si="2"/>
        <v>4231051.6687893998</v>
      </c>
      <c r="H23" s="351">
        <f t="shared" si="2"/>
        <v>4399256.7075499995</v>
      </c>
      <c r="I23" s="351">
        <f t="shared" si="2"/>
        <v>6049574.4863500008</v>
      </c>
      <c r="J23" s="351">
        <f t="shared" si="2"/>
        <v>151946.35599999997</v>
      </c>
      <c r="K23" s="351">
        <f t="shared" si="2"/>
        <v>295788.95371000003</v>
      </c>
      <c r="L23" s="351">
        <f t="shared" si="2"/>
        <v>3784515.83054</v>
      </c>
      <c r="M23" s="351">
        <f>SUM(M9:M22)</f>
        <v>6129709.9385299999</v>
      </c>
      <c r="N23" s="351">
        <f t="shared" si="2"/>
        <v>1248934.2512118001</v>
      </c>
      <c r="O23" s="351">
        <f t="shared" si="2"/>
        <v>74332458.097120404</v>
      </c>
      <c r="P23" s="352">
        <f t="shared" si="1"/>
        <v>1</v>
      </c>
      <c r="Q23" s="350"/>
      <c r="R23" s="134"/>
      <c r="S23" s="134"/>
      <c r="T23" s="134"/>
      <c r="U23" s="134"/>
      <c r="V23" s="134"/>
      <c r="W23" s="67"/>
      <c r="X23" s="67"/>
      <c r="Y23" s="67"/>
      <c r="Z23" s="67"/>
      <c r="AA23" s="67"/>
      <c r="AB23" s="67"/>
      <c r="AC23" s="67"/>
      <c r="AD23" s="67"/>
      <c r="AE23" s="67"/>
      <c r="AF23" s="67"/>
    </row>
    <row r="24" spans="1:32" ht="34.5" customHeight="1">
      <c r="A24" s="353" t="s">
        <v>43</v>
      </c>
      <c r="B24" s="349">
        <f t="shared" ref="B24:O24" si="3">+B23/$O$23</f>
        <v>0.1433740537778995</v>
      </c>
      <c r="C24" s="349">
        <f t="shared" si="3"/>
        <v>0.1031068513403044</v>
      </c>
      <c r="D24" s="349">
        <f t="shared" si="3"/>
        <v>0.16369490192389285</v>
      </c>
      <c r="E24" s="349">
        <f t="shared" si="3"/>
        <v>0.12467448768735137</v>
      </c>
      <c r="F24" s="349">
        <f t="shared" si="3"/>
        <v>0.11145794172991239</v>
      </c>
      <c r="G24" s="349">
        <f t="shared" si="3"/>
        <v>5.6920647817959191E-2</v>
      </c>
      <c r="H24" s="349">
        <f t="shared" si="3"/>
        <v>5.9183522517203345E-2</v>
      </c>
      <c r="I24" s="349">
        <f t="shared" si="3"/>
        <v>8.1385368400515162E-2</v>
      </c>
      <c r="J24" s="349">
        <f t="shared" si="3"/>
        <v>2.0441454499119582E-3</v>
      </c>
      <c r="K24" s="349">
        <f t="shared" si="3"/>
        <v>3.9792704463443365E-3</v>
      </c>
      <c r="L24" s="349">
        <f t="shared" si="3"/>
        <v>5.0913368499065012E-2</v>
      </c>
      <c r="M24" s="349">
        <f t="shared" si="3"/>
        <v>8.2463436504697826E-2</v>
      </c>
      <c r="N24" s="349">
        <f t="shared" si="3"/>
        <v>1.6802003904942613E-2</v>
      </c>
      <c r="O24" s="349">
        <f t="shared" si="3"/>
        <v>1</v>
      </c>
      <c r="P24" s="349"/>
      <c r="Q24" s="350"/>
      <c r="R24" s="134"/>
      <c r="S24" s="134"/>
      <c r="T24" s="134"/>
      <c r="U24" s="134"/>
      <c r="V24" s="134"/>
      <c r="W24" s="67"/>
      <c r="X24" s="67"/>
      <c r="Y24" s="67"/>
      <c r="Z24" s="67"/>
      <c r="AA24" s="67"/>
      <c r="AB24" s="67"/>
      <c r="AC24" s="67"/>
      <c r="AD24" s="67"/>
      <c r="AE24" s="67"/>
      <c r="AF24" s="67"/>
    </row>
    <row r="25" spans="1:32" ht="114.75" customHeight="1">
      <c r="A25" s="354" t="s">
        <v>346</v>
      </c>
      <c r="B25" s="344" t="s">
        <v>56</v>
      </c>
      <c r="C25" s="344" t="s">
        <v>62</v>
      </c>
      <c r="D25" s="344" t="s">
        <v>57</v>
      </c>
      <c r="E25" s="344" t="s">
        <v>61</v>
      </c>
      <c r="F25" s="344" t="s">
        <v>58</v>
      </c>
      <c r="G25" s="344" t="s">
        <v>65</v>
      </c>
      <c r="H25" s="344" t="s">
        <v>63</v>
      </c>
      <c r="I25" s="344" t="s">
        <v>64</v>
      </c>
      <c r="J25" s="344" t="s">
        <v>59</v>
      </c>
      <c r="K25" s="344" t="s">
        <v>60</v>
      </c>
      <c r="L25" s="344" t="s">
        <v>66</v>
      </c>
      <c r="M25" s="344" t="s">
        <v>67</v>
      </c>
      <c r="N25" s="344" t="s">
        <v>68</v>
      </c>
      <c r="O25" s="345" t="s">
        <v>53</v>
      </c>
      <c r="P25" s="346" t="s">
        <v>15</v>
      </c>
      <c r="Q25" s="350"/>
      <c r="R25" s="134"/>
      <c r="S25" s="134"/>
      <c r="T25" s="134"/>
      <c r="U25" s="134"/>
      <c r="V25" s="134"/>
      <c r="W25" s="67"/>
      <c r="X25" s="67"/>
      <c r="Y25" s="67"/>
      <c r="Z25" s="67"/>
      <c r="AA25" s="67"/>
      <c r="AB25" s="67"/>
      <c r="AC25" s="67"/>
      <c r="AD25" s="67"/>
      <c r="AE25" s="67"/>
      <c r="AF25" s="67"/>
    </row>
    <row r="26" spans="1:32" ht="28.5" customHeight="1">
      <c r="A26" s="347" t="s">
        <v>332</v>
      </c>
      <c r="B26" s="348">
        <v>97</v>
      </c>
      <c r="C26" s="348">
        <v>11198</v>
      </c>
      <c r="D26" s="348">
        <v>91</v>
      </c>
      <c r="E26" s="348">
        <v>120</v>
      </c>
      <c r="F26" s="348">
        <v>64</v>
      </c>
      <c r="G26" s="348">
        <v>22</v>
      </c>
      <c r="H26" s="348">
        <v>20</v>
      </c>
      <c r="I26" s="348">
        <v>0</v>
      </c>
      <c r="J26" s="348">
        <v>2</v>
      </c>
      <c r="K26" s="348">
        <v>4</v>
      </c>
      <c r="L26" s="348">
        <v>0</v>
      </c>
      <c r="M26" s="348">
        <v>13</v>
      </c>
      <c r="N26" s="348">
        <v>0</v>
      </c>
      <c r="O26" s="348">
        <f>SUM(B26:N26)</f>
        <v>11631</v>
      </c>
      <c r="P26" s="349">
        <f>+O26/$O$40</f>
        <v>1.3502030354319466E-2</v>
      </c>
      <c r="Q26" s="350"/>
      <c r="R26" s="134"/>
      <c r="S26" s="134"/>
      <c r="T26" s="134"/>
      <c r="U26" s="134"/>
      <c r="V26" s="134"/>
      <c r="W26" s="67"/>
      <c r="X26" s="67"/>
      <c r="Y26" s="67"/>
      <c r="Z26" s="67"/>
      <c r="AA26" s="67"/>
      <c r="AB26" s="67"/>
      <c r="AC26" s="67"/>
      <c r="AD26" s="67"/>
      <c r="AE26" s="67"/>
      <c r="AF26" s="67"/>
    </row>
    <row r="27" spans="1:32" ht="17.25" customHeight="1">
      <c r="A27" s="347" t="s">
        <v>333</v>
      </c>
      <c r="B27" s="348">
        <v>109</v>
      </c>
      <c r="C27" s="348">
        <v>12295</v>
      </c>
      <c r="D27" s="348">
        <v>72</v>
      </c>
      <c r="E27" s="348">
        <v>76</v>
      </c>
      <c r="F27" s="348">
        <v>52</v>
      </c>
      <c r="G27" s="348">
        <v>44</v>
      </c>
      <c r="H27" s="348">
        <v>40</v>
      </c>
      <c r="I27" s="348">
        <v>0</v>
      </c>
      <c r="J27" s="348">
        <v>5</v>
      </c>
      <c r="K27" s="348">
        <v>5</v>
      </c>
      <c r="L27" s="348">
        <v>3</v>
      </c>
      <c r="M27" s="348">
        <v>20</v>
      </c>
      <c r="N27" s="348">
        <v>0</v>
      </c>
      <c r="O27" s="348">
        <f t="shared" ref="O27:O40" si="4">SUM(B27:N27)</f>
        <v>12721</v>
      </c>
      <c r="P27" s="349">
        <f t="shared" ref="P27:P40" si="5">+O27/$O$40</f>
        <v>1.4767374098297474E-2</v>
      </c>
      <c r="Q27" s="350"/>
      <c r="R27" s="134"/>
      <c r="S27" s="134"/>
      <c r="T27" s="134"/>
      <c r="U27" s="134"/>
      <c r="V27" s="134"/>
      <c r="W27" s="67"/>
      <c r="X27" s="67"/>
      <c r="Y27" s="67"/>
      <c r="Z27" s="67"/>
      <c r="AA27" s="67"/>
      <c r="AB27" s="67"/>
      <c r="AC27" s="67"/>
      <c r="AD27" s="67"/>
      <c r="AE27" s="67"/>
      <c r="AF27" s="67"/>
    </row>
    <row r="28" spans="1:32" ht="17.25" customHeight="1">
      <c r="A28" s="347" t="s">
        <v>334</v>
      </c>
      <c r="B28" s="348">
        <v>187</v>
      </c>
      <c r="C28" s="348">
        <v>70307</v>
      </c>
      <c r="D28" s="348">
        <v>136</v>
      </c>
      <c r="E28" s="348">
        <v>133</v>
      </c>
      <c r="F28" s="348">
        <v>74</v>
      </c>
      <c r="G28" s="348">
        <v>88</v>
      </c>
      <c r="H28" s="348">
        <v>61</v>
      </c>
      <c r="I28" s="348">
        <v>0</v>
      </c>
      <c r="J28" s="348">
        <v>7</v>
      </c>
      <c r="K28" s="348">
        <v>4</v>
      </c>
      <c r="L28" s="348">
        <v>5</v>
      </c>
      <c r="M28" s="348">
        <v>33</v>
      </c>
      <c r="N28" s="348">
        <v>2</v>
      </c>
      <c r="O28" s="348">
        <f t="shared" si="4"/>
        <v>71037</v>
      </c>
      <c r="P28" s="349">
        <f t="shared" si="5"/>
        <v>8.2464425266941102E-2</v>
      </c>
      <c r="Q28" s="350"/>
      <c r="R28" s="134"/>
      <c r="S28" s="134"/>
      <c r="T28" s="134"/>
      <c r="U28" s="134"/>
      <c r="V28" s="134"/>
      <c r="W28" s="67"/>
      <c r="X28" s="67"/>
      <c r="Y28" s="67"/>
      <c r="Z28" s="67"/>
      <c r="AA28" s="67"/>
      <c r="AB28" s="67"/>
      <c r="AC28" s="67"/>
      <c r="AD28" s="67"/>
      <c r="AE28" s="67"/>
      <c r="AF28" s="67"/>
    </row>
    <row r="29" spans="1:32" ht="17.25" customHeight="1">
      <c r="A29" s="347" t="s">
        <v>335</v>
      </c>
      <c r="B29" s="348">
        <v>586</v>
      </c>
      <c r="C29" s="348">
        <v>22657</v>
      </c>
      <c r="D29" s="348">
        <v>621</v>
      </c>
      <c r="E29" s="348">
        <v>363</v>
      </c>
      <c r="F29" s="348">
        <v>401</v>
      </c>
      <c r="G29" s="348">
        <v>328</v>
      </c>
      <c r="H29" s="348">
        <v>198</v>
      </c>
      <c r="I29" s="348">
        <v>0</v>
      </c>
      <c r="J29" s="348">
        <v>6</v>
      </c>
      <c r="K29" s="348">
        <v>7</v>
      </c>
      <c r="L29" s="348">
        <v>69</v>
      </c>
      <c r="M29" s="348">
        <v>149</v>
      </c>
      <c r="N29" s="348">
        <v>22</v>
      </c>
      <c r="O29" s="348">
        <f t="shared" si="4"/>
        <v>25407</v>
      </c>
      <c r="P29" s="349">
        <f t="shared" si="5"/>
        <v>2.9494117892889232E-2</v>
      </c>
      <c r="Q29" s="350"/>
      <c r="R29" s="134"/>
      <c r="S29" s="134"/>
      <c r="T29" s="134"/>
      <c r="U29" s="134"/>
      <c r="V29" s="134"/>
      <c r="W29" s="67"/>
      <c r="X29" s="67"/>
      <c r="Y29" s="67"/>
      <c r="Z29" s="67"/>
      <c r="AA29" s="67"/>
      <c r="AB29" s="67"/>
      <c r="AC29" s="67"/>
      <c r="AD29" s="67"/>
      <c r="AE29" s="67"/>
      <c r="AF29" s="67"/>
    </row>
    <row r="30" spans="1:32" ht="17.25" customHeight="1">
      <c r="A30" s="347" t="s">
        <v>336</v>
      </c>
      <c r="B30" s="348">
        <v>1022</v>
      </c>
      <c r="C30" s="348">
        <v>4113</v>
      </c>
      <c r="D30" s="348">
        <v>1424</v>
      </c>
      <c r="E30" s="348">
        <v>486</v>
      </c>
      <c r="F30" s="348">
        <v>1066</v>
      </c>
      <c r="G30" s="348">
        <v>574</v>
      </c>
      <c r="H30" s="348">
        <v>550</v>
      </c>
      <c r="I30" s="348">
        <v>14</v>
      </c>
      <c r="J30" s="348">
        <v>9</v>
      </c>
      <c r="K30" s="348">
        <v>2</v>
      </c>
      <c r="L30" s="348">
        <v>305</v>
      </c>
      <c r="M30" s="348">
        <v>364</v>
      </c>
      <c r="N30" s="348">
        <v>64</v>
      </c>
      <c r="O30" s="348">
        <f t="shared" si="4"/>
        <v>9993</v>
      </c>
      <c r="P30" s="349">
        <f t="shared" si="5"/>
        <v>1.1600532140891963E-2</v>
      </c>
      <c r="Q30" s="350"/>
      <c r="R30" s="134"/>
      <c r="S30" s="134"/>
      <c r="T30" s="134"/>
      <c r="U30" s="134"/>
      <c r="V30" s="134"/>
      <c r="W30" s="67"/>
      <c r="X30" s="67"/>
      <c r="Y30" s="67"/>
      <c r="Z30" s="67"/>
      <c r="AA30" s="67"/>
      <c r="AB30" s="67"/>
      <c r="AC30" s="67"/>
      <c r="AD30" s="67"/>
      <c r="AE30" s="67"/>
      <c r="AF30" s="67"/>
    </row>
    <row r="31" spans="1:32" ht="17.25" customHeight="1">
      <c r="A31" s="347" t="s">
        <v>337</v>
      </c>
      <c r="B31" s="348">
        <v>2204</v>
      </c>
      <c r="C31" s="348">
        <v>1035</v>
      </c>
      <c r="D31" s="348">
        <v>3766</v>
      </c>
      <c r="E31" s="348">
        <v>944</v>
      </c>
      <c r="F31" s="348">
        <v>1909</v>
      </c>
      <c r="G31" s="348">
        <v>1130</v>
      </c>
      <c r="H31" s="348">
        <v>1246</v>
      </c>
      <c r="I31" s="348">
        <v>123</v>
      </c>
      <c r="J31" s="348">
        <v>4</v>
      </c>
      <c r="K31" s="348">
        <v>4</v>
      </c>
      <c r="L31" s="348">
        <v>1332</v>
      </c>
      <c r="M31" s="348">
        <v>912</v>
      </c>
      <c r="N31" s="348">
        <v>176</v>
      </c>
      <c r="O31" s="348">
        <f t="shared" si="4"/>
        <v>14785</v>
      </c>
      <c r="P31" s="349">
        <f t="shared" si="5"/>
        <v>1.7163401151114546E-2</v>
      </c>
      <c r="Q31" s="350"/>
      <c r="R31" s="134"/>
      <c r="S31" s="134"/>
      <c r="T31" s="134"/>
      <c r="U31" s="134"/>
      <c r="V31" s="134"/>
      <c r="W31" s="67"/>
      <c r="X31" s="67"/>
      <c r="Y31" s="67"/>
      <c r="Z31" s="67"/>
      <c r="AA31" s="67"/>
      <c r="AB31" s="67"/>
      <c r="AC31" s="67"/>
      <c r="AD31" s="67"/>
      <c r="AE31" s="67"/>
      <c r="AF31" s="67"/>
    </row>
    <row r="32" spans="1:32" ht="17.25" customHeight="1">
      <c r="A32" s="347" t="s">
        <v>338</v>
      </c>
      <c r="B32" s="348">
        <v>2437</v>
      </c>
      <c r="C32" s="348">
        <v>1417</v>
      </c>
      <c r="D32" s="348">
        <v>3976</v>
      </c>
      <c r="E32" s="348">
        <v>1242</v>
      </c>
      <c r="F32" s="348">
        <v>1721</v>
      </c>
      <c r="G32" s="348">
        <v>1271</v>
      </c>
      <c r="H32" s="348">
        <v>1231</v>
      </c>
      <c r="I32" s="348">
        <v>359</v>
      </c>
      <c r="J32" s="348">
        <v>13</v>
      </c>
      <c r="K32" s="348">
        <v>1</v>
      </c>
      <c r="L32" s="348">
        <v>2151</v>
      </c>
      <c r="M32" s="348">
        <v>2236</v>
      </c>
      <c r="N32" s="348">
        <v>349</v>
      </c>
      <c r="O32" s="348">
        <f t="shared" si="4"/>
        <v>18404</v>
      </c>
      <c r="P32" s="349">
        <f t="shared" si="5"/>
        <v>2.136457455428557E-2</v>
      </c>
      <c r="Q32" s="350"/>
      <c r="R32" s="134"/>
      <c r="S32" s="134"/>
      <c r="T32" s="134"/>
      <c r="U32" s="134"/>
      <c r="V32" s="134"/>
      <c r="W32" s="67"/>
      <c r="X32" s="67"/>
      <c r="Y32" s="67"/>
      <c r="Z32" s="67"/>
      <c r="AA32" s="67"/>
      <c r="AB32" s="67"/>
      <c r="AC32" s="67"/>
      <c r="AD32" s="67"/>
      <c r="AE32" s="67"/>
      <c r="AF32" s="67"/>
    </row>
    <row r="33" spans="1:38" ht="17.25" customHeight="1">
      <c r="A33" s="347" t="s">
        <v>339</v>
      </c>
      <c r="B33" s="348">
        <v>2437</v>
      </c>
      <c r="C33" s="348">
        <v>1812</v>
      </c>
      <c r="D33" s="348">
        <v>2953</v>
      </c>
      <c r="E33" s="348">
        <v>1366</v>
      </c>
      <c r="F33" s="348">
        <v>1853</v>
      </c>
      <c r="G33" s="348">
        <v>1330</v>
      </c>
      <c r="H33" s="348">
        <v>1472</v>
      </c>
      <c r="I33" s="348">
        <v>556</v>
      </c>
      <c r="J33" s="348">
        <v>2</v>
      </c>
      <c r="K33" s="348">
        <v>2</v>
      </c>
      <c r="L33" s="348">
        <v>5263</v>
      </c>
      <c r="M33" s="348">
        <v>2188</v>
      </c>
      <c r="N33" s="348">
        <v>1165</v>
      </c>
      <c r="O33" s="348">
        <f t="shared" si="4"/>
        <v>22399</v>
      </c>
      <c r="P33" s="349">
        <f t="shared" si="5"/>
        <v>2.6002233505837993E-2</v>
      </c>
      <c r="Q33" s="350"/>
      <c r="R33" s="134"/>
      <c r="S33" s="134"/>
      <c r="T33" s="134"/>
      <c r="U33" s="134"/>
      <c r="V33" s="134"/>
      <c r="W33" s="67"/>
      <c r="X33" s="67"/>
      <c r="Y33" s="67"/>
      <c r="Z33" s="67"/>
      <c r="AA33" s="67"/>
      <c r="AB33" s="67"/>
      <c r="AC33" s="67"/>
      <c r="AD33" s="67"/>
      <c r="AE33" s="67"/>
      <c r="AF33" s="67"/>
    </row>
    <row r="34" spans="1:38" ht="17.25" customHeight="1">
      <c r="A34" s="347" t="s">
        <v>340</v>
      </c>
      <c r="B34" s="348">
        <v>1643</v>
      </c>
      <c r="C34" s="348">
        <v>1253</v>
      </c>
      <c r="D34" s="348">
        <v>2086</v>
      </c>
      <c r="E34" s="348">
        <v>1972</v>
      </c>
      <c r="F34" s="348">
        <v>1775</v>
      </c>
      <c r="G34" s="348">
        <v>948</v>
      </c>
      <c r="H34" s="348">
        <v>2125</v>
      </c>
      <c r="I34" s="348">
        <v>3407</v>
      </c>
      <c r="J34" s="348">
        <v>4</v>
      </c>
      <c r="K34" s="348">
        <v>0</v>
      </c>
      <c r="L34" s="348">
        <v>4523</v>
      </c>
      <c r="M34" s="348">
        <v>1828</v>
      </c>
      <c r="N34" s="348">
        <v>1083</v>
      </c>
      <c r="O34" s="348">
        <f t="shared" si="4"/>
        <v>22647</v>
      </c>
      <c r="P34" s="349">
        <f t="shared" si="5"/>
        <v>2.6290128229238496E-2</v>
      </c>
      <c r="Q34" s="350"/>
      <c r="R34" s="134"/>
      <c r="S34" s="134"/>
      <c r="T34" s="134"/>
      <c r="U34" s="134"/>
      <c r="V34" s="134"/>
      <c r="W34" s="67"/>
      <c r="X34" s="67"/>
      <c r="Y34" s="67"/>
      <c r="Z34" s="67"/>
      <c r="AA34" s="67"/>
      <c r="AB34" s="67"/>
      <c r="AC34" s="67"/>
      <c r="AD34" s="67"/>
      <c r="AE34" s="67"/>
      <c r="AF34" s="67"/>
    </row>
    <row r="35" spans="1:38" ht="17.25" customHeight="1">
      <c r="A35" s="347" t="s">
        <v>341</v>
      </c>
      <c r="B35" s="348">
        <v>3046</v>
      </c>
      <c r="C35" s="348">
        <v>417</v>
      </c>
      <c r="D35" s="348">
        <v>3132</v>
      </c>
      <c r="E35" s="348">
        <v>3052</v>
      </c>
      <c r="F35" s="348">
        <v>2855</v>
      </c>
      <c r="G35" s="348">
        <v>1312</v>
      </c>
      <c r="H35" s="348">
        <v>2049</v>
      </c>
      <c r="I35" s="348">
        <v>11009</v>
      </c>
      <c r="J35" s="348">
        <v>5</v>
      </c>
      <c r="K35" s="348">
        <v>0</v>
      </c>
      <c r="L35" s="348">
        <v>6430</v>
      </c>
      <c r="M35" s="348">
        <v>9279</v>
      </c>
      <c r="N35" s="348">
        <v>1849</v>
      </c>
      <c r="O35" s="348">
        <f t="shared" si="4"/>
        <v>44435</v>
      </c>
      <c r="P35" s="349">
        <f t="shared" si="5"/>
        <v>5.1583072718956707E-2</v>
      </c>
      <c r="Q35" s="350"/>
      <c r="R35" s="134"/>
      <c r="S35" s="134"/>
      <c r="T35" s="134"/>
      <c r="U35" s="134"/>
      <c r="V35" s="134"/>
      <c r="W35" s="67"/>
      <c r="X35" s="67"/>
      <c r="Y35" s="67"/>
      <c r="Z35" s="67"/>
      <c r="AA35" s="67"/>
      <c r="AB35" s="67"/>
      <c r="AC35" s="67"/>
      <c r="AD35" s="67"/>
      <c r="AE35" s="67"/>
      <c r="AF35" s="67"/>
    </row>
    <row r="36" spans="1:38" ht="17.25" customHeight="1">
      <c r="A36" s="347" t="s">
        <v>342</v>
      </c>
      <c r="B36" s="348">
        <v>6395</v>
      </c>
      <c r="C36" s="348">
        <v>134</v>
      </c>
      <c r="D36" s="348">
        <v>7589</v>
      </c>
      <c r="E36" s="348">
        <v>4555</v>
      </c>
      <c r="F36" s="348">
        <v>6473</v>
      </c>
      <c r="G36" s="348">
        <v>1994</v>
      </c>
      <c r="H36" s="348">
        <v>4994</v>
      </c>
      <c r="I36" s="348">
        <v>49823</v>
      </c>
      <c r="J36" s="348">
        <v>14</v>
      </c>
      <c r="K36" s="348">
        <v>0</v>
      </c>
      <c r="L36" s="348">
        <v>19967</v>
      </c>
      <c r="M36" s="348">
        <v>22875</v>
      </c>
      <c r="N36" s="348">
        <v>4988</v>
      </c>
      <c r="O36" s="348">
        <f t="shared" si="4"/>
        <v>129801</v>
      </c>
      <c r="P36" s="349">
        <f t="shared" si="5"/>
        <v>0.15068154432301789</v>
      </c>
      <c r="Q36" s="350"/>
      <c r="R36" s="134"/>
      <c r="S36" s="134"/>
      <c r="T36" s="134"/>
      <c r="U36" s="134"/>
      <c r="V36" s="134"/>
      <c r="W36" s="67"/>
      <c r="X36" s="67"/>
      <c r="Y36" s="67"/>
      <c r="Z36" s="67"/>
      <c r="AA36" s="67"/>
      <c r="AB36" s="67"/>
      <c r="AC36" s="67"/>
      <c r="AD36" s="67"/>
      <c r="AE36" s="67"/>
      <c r="AF36" s="67"/>
    </row>
    <row r="37" spans="1:38" ht="17.25" customHeight="1">
      <c r="A37" s="347" t="s">
        <v>343</v>
      </c>
      <c r="B37" s="348">
        <v>10779</v>
      </c>
      <c r="C37" s="348">
        <v>63</v>
      </c>
      <c r="D37" s="348">
        <v>17755</v>
      </c>
      <c r="E37" s="348">
        <v>9636</v>
      </c>
      <c r="F37" s="348">
        <v>22793</v>
      </c>
      <c r="G37" s="348">
        <v>6580</v>
      </c>
      <c r="H37" s="348">
        <v>4615</v>
      </c>
      <c r="I37" s="348">
        <v>106452</v>
      </c>
      <c r="J37" s="348">
        <v>53</v>
      </c>
      <c r="K37" s="348">
        <v>2</v>
      </c>
      <c r="L37" s="348">
        <v>19102</v>
      </c>
      <c r="M37" s="348">
        <v>94221</v>
      </c>
      <c r="N37" s="348">
        <v>7266</v>
      </c>
      <c r="O37" s="348">
        <f t="shared" si="4"/>
        <v>299317</v>
      </c>
      <c r="P37" s="349">
        <f t="shared" si="5"/>
        <v>0.34746687469382165</v>
      </c>
      <c r="Q37" s="350"/>
      <c r="R37" s="134"/>
      <c r="S37" s="134"/>
      <c r="T37" s="134"/>
      <c r="U37" s="134"/>
      <c r="V37" s="134"/>
      <c r="W37" s="67"/>
      <c r="X37" s="67"/>
      <c r="Y37" s="67"/>
      <c r="Z37" s="67"/>
      <c r="AA37" s="67"/>
      <c r="AB37" s="67"/>
      <c r="AC37" s="67"/>
      <c r="AD37" s="67"/>
      <c r="AE37" s="67"/>
      <c r="AF37" s="67"/>
    </row>
    <row r="38" spans="1:38" ht="17.25" customHeight="1">
      <c r="A38" s="347" t="s">
        <v>344</v>
      </c>
      <c r="B38" s="348">
        <v>1438</v>
      </c>
      <c r="C38" s="348">
        <v>37</v>
      </c>
      <c r="D38" s="348">
        <v>2932</v>
      </c>
      <c r="E38" s="348">
        <v>2612</v>
      </c>
      <c r="F38" s="348">
        <v>3546</v>
      </c>
      <c r="G38" s="348">
        <v>1380</v>
      </c>
      <c r="H38" s="348">
        <v>611</v>
      </c>
      <c r="I38" s="348">
        <v>26598</v>
      </c>
      <c r="J38" s="348">
        <v>7</v>
      </c>
      <c r="K38" s="348">
        <v>0</v>
      </c>
      <c r="L38" s="348">
        <v>1033</v>
      </c>
      <c r="M38" s="348">
        <v>44076</v>
      </c>
      <c r="N38" s="348">
        <v>634</v>
      </c>
      <c r="O38" s="348">
        <f t="shared" si="4"/>
        <v>84904</v>
      </c>
      <c r="P38" s="349">
        <f t="shared" si="5"/>
        <v>9.8562151595145725E-2</v>
      </c>
      <c r="Q38" s="350"/>
      <c r="R38" s="134"/>
      <c r="S38" s="134"/>
      <c r="T38" s="134"/>
      <c r="U38" s="134"/>
      <c r="V38" s="134"/>
      <c r="W38" s="67"/>
      <c r="X38" s="67"/>
      <c r="Y38" s="67"/>
      <c r="Z38" s="67"/>
      <c r="AA38" s="67"/>
      <c r="AB38" s="67"/>
      <c r="AC38" s="67"/>
      <c r="AD38" s="67"/>
      <c r="AE38" s="67"/>
      <c r="AF38" s="67"/>
    </row>
    <row r="39" spans="1:38" ht="17.25" customHeight="1">
      <c r="A39" s="347" t="s">
        <v>345</v>
      </c>
      <c r="B39" s="348">
        <v>2609</v>
      </c>
      <c r="C39" s="348">
        <v>48</v>
      </c>
      <c r="D39" s="348">
        <v>1724</v>
      </c>
      <c r="E39" s="348">
        <v>5349</v>
      </c>
      <c r="F39" s="348">
        <v>2422</v>
      </c>
      <c r="G39" s="348">
        <v>387</v>
      </c>
      <c r="H39" s="348">
        <v>816</v>
      </c>
      <c r="I39" s="348">
        <v>24002</v>
      </c>
      <c r="J39" s="348">
        <v>5</v>
      </c>
      <c r="K39" s="348">
        <v>0</v>
      </c>
      <c r="L39" s="348">
        <v>389</v>
      </c>
      <c r="M39" s="348">
        <v>55539</v>
      </c>
      <c r="N39" s="348">
        <v>655</v>
      </c>
      <c r="O39" s="348">
        <f t="shared" si="4"/>
        <v>93945</v>
      </c>
      <c r="P39" s="349">
        <f t="shared" si="5"/>
        <v>0.10905753947524222</v>
      </c>
      <c r="Q39" s="350"/>
      <c r="R39" s="134"/>
      <c r="S39" s="134"/>
      <c r="T39" s="134"/>
      <c r="U39" s="134"/>
      <c r="V39" s="134"/>
      <c r="W39" s="67"/>
      <c r="X39" s="67"/>
      <c r="Y39" s="67"/>
      <c r="Z39" s="67"/>
      <c r="AA39" s="67"/>
      <c r="AB39" s="67"/>
      <c r="AC39" s="67"/>
      <c r="AD39" s="67"/>
      <c r="AE39" s="67"/>
      <c r="AF39" s="67"/>
    </row>
    <row r="40" spans="1:38" ht="49.5" customHeight="1">
      <c r="A40" s="53" t="s">
        <v>53</v>
      </c>
      <c r="B40" s="351">
        <f>SUM(B26:B39)</f>
        <v>34989</v>
      </c>
      <c r="C40" s="351">
        <f t="shared" ref="C40:N40" si="6">SUM(C26:C39)</f>
        <v>126786</v>
      </c>
      <c r="D40" s="351">
        <f t="shared" si="6"/>
        <v>48257</v>
      </c>
      <c r="E40" s="351">
        <f t="shared" si="6"/>
        <v>31906</v>
      </c>
      <c r="F40" s="351">
        <f t="shared" si="6"/>
        <v>47004</v>
      </c>
      <c r="G40" s="351">
        <f t="shared" si="6"/>
        <v>17388</v>
      </c>
      <c r="H40" s="351">
        <f t="shared" si="6"/>
        <v>20028</v>
      </c>
      <c r="I40" s="351">
        <f t="shared" si="6"/>
        <v>222343</v>
      </c>
      <c r="J40" s="351">
        <f t="shared" si="6"/>
        <v>136</v>
      </c>
      <c r="K40" s="351">
        <f t="shared" si="6"/>
        <v>31</v>
      </c>
      <c r="L40" s="351">
        <f t="shared" si="6"/>
        <v>60572</v>
      </c>
      <c r="M40" s="351">
        <f>SUM(M26:M39)</f>
        <v>233733</v>
      </c>
      <c r="N40" s="351">
        <f t="shared" si="6"/>
        <v>18253</v>
      </c>
      <c r="O40" s="351">
        <f t="shared" si="4"/>
        <v>861426</v>
      </c>
      <c r="P40" s="352">
        <f t="shared" si="5"/>
        <v>1</v>
      </c>
      <c r="Q40" s="350"/>
      <c r="R40" s="134"/>
      <c r="S40" s="134"/>
      <c r="T40" s="134"/>
      <c r="U40" s="134"/>
      <c r="V40" s="134"/>
      <c r="W40" s="67"/>
      <c r="X40" s="67"/>
      <c r="Y40" s="67"/>
      <c r="Z40" s="67"/>
      <c r="AA40" s="67"/>
      <c r="AB40" s="67"/>
      <c r="AC40" s="67"/>
      <c r="AD40" s="67"/>
      <c r="AE40" s="67"/>
      <c r="AF40" s="67"/>
    </row>
    <row r="41" spans="1:38" ht="36.75" customHeight="1">
      <c r="A41" s="353" t="s">
        <v>43</v>
      </c>
      <c r="B41" s="349">
        <f t="shared" ref="B41:O41" si="7">+B40/$O$40</f>
        <v>4.0617534181694073E-2</v>
      </c>
      <c r="C41" s="349">
        <f t="shared" si="7"/>
        <v>0.14718153387522551</v>
      </c>
      <c r="D41" s="349">
        <f t="shared" si="7"/>
        <v>5.6019901883620882E-2</v>
      </c>
      <c r="E41" s="349">
        <f t="shared" si="7"/>
        <v>3.7038584858130587E-2</v>
      </c>
      <c r="F41" s="349">
        <f t="shared" si="7"/>
        <v>5.4565337010956248E-2</v>
      </c>
      <c r="G41" s="349">
        <f t="shared" si="7"/>
        <v>2.0185134880999645E-2</v>
      </c>
      <c r="H41" s="349">
        <f t="shared" si="7"/>
        <v>2.3249820646230785E-2</v>
      </c>
      <c r="I41" s="349">
        <f t="shared" si="7"/>
        <v>0.25811038905257094</v>
      </c>
      <c r="J41" s="349">
        <f t="shared" si="7"/>
        <v>1.5787775154221025E-4</v>
      </c>
      <c r="K41" s="349">
        <f t="shared" si="7"/>
        <v>3.5986840425062629E-5</v>
      </c>
      <c r="L41" s="349">
        <f t="shared" si="7"/>
        <v>7.0315964458932054E-2</v>
      </c>
      <c r="M41" s="349">
        <f t="shared" si="7"/>
        <v>0.27133265074423107</v>
      </c>
      <c r="N41" s="349">
        <f t="shared" si="7"/>
        <v>2.1189283815440909E-2</v>
      </c>
      <c r="O41" s="349">
        <f t="shared" si="7"/>
        <v>1</v>
      </c>
      <c r="P41" s="349"/>
      <c r="Q41" s="355"/>
      <c r="R41" s="192"/>
      <c r="S41" s="192"/>
      <c r="T41" s="192"/>
      <c r="U41" s="192"/>
      <c r="V41" s="192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  <c r="AJ41" s="70"/>
      <c r="AK41" s="70"/>
      <c r="AL41" s="70"/>
    </row>
    <row r="42" spans="1:38" ht="9" customHeight="1" thickBot="1">
      <c r="A42" s="356"/>
      <c r="B42" s="357"/>
      <c r="C42" s="358"/>
      <c r="D42" s="358"/>
      <c r="E42" s="358"/>
      <c r="F42" s="358"/>
      <c r="G42" s="358"/>
      <c r="H42" s="357"/>
      <c r="I42" s="357"/>
      <c r="J42" s="357"/>
      <c r="K42" s="357"/>
      <c r="L42" s="357"/>
      <c r="M42" s="357"/>
      <c r="N42" s="357"/>
      <c r="O42" s="357"/>
      <c r="P42" s="359"/>
      <c r="Q42" s="360"/>
      <c r="R42" s="114"/>
      <c r="S42" s="114"/>
      <c r="T42" s="114"/>
      <c r="U42" s="114"/>
      <c r="V42" s="114"/>
    </row>
    <row r="43" spans="1:38" ht="15.75" customHeight="1" thickTop="1">
      <c r="A43" s="361" t="s">
        <v>238</v>
      </c>
      <c r="B43" s="11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114"/>
      <c r="P43" s="192"/>
      <c r="Q43" s="360"/>
      <c r="R43" s="114"/>
      <c r="S43" s="114"/>
      <c r="T43" s="114"/>
      <c r="U43" s="114"/>
      <c r="V43" s="114"/>
    </row>
    <row r="44" spans="1:38" ht="12" customHeight="1">
      <c r="A44" s="361" t="s">
        <v>256</v>
      </c>
      <c r="B44" s="11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14"/>
      <c r="P44" s="192"/>
      <c r="Q44" s="360"/>
      <c r="R44" s="114"/>
      <c r="S44" s="114"/>
      <c r="T44" s="114"/>
      <c r="U44" s="114"/>
      <c r="V44" s="114"/>
    </row>
    <row r="45" spans="1:38" ht="12" customHeight="1">
      <c r="A45" s="361" t="s">
        <v>245</v>
      </c>
      <c r="B45" s="114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14"/>
      <c r="P45" s="192"/>
      <c r="Q45" s="360"/>
      <c r="R45" s="114"/>
      <c r="S45" s="114"/>
      <c r="T45" s="114"/>
      <c r="U45" s="114"/>
      <c r="V45" s="114"/>
    </row>
    <row r="46" spans="1:38" ht="9" customHeight="1">
      <c r="A46" s="164"/>
      <c r="B46" s="114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14"/>
      <c r="P46" s="192"/>
      <c r="Q46" s="360"/>
      <c r="R46" s="114"/>
      <c r="S46" s="114"/>
      <c r="T46" s="114"/>
      <c r="U46" s="114"/>
      <c r="V46" s="114"/>
    </row>
    <row r="47" spans="1:38" ht="9" customHeight="1">
      <c r="A47" s="164"/>
      <c r="B47" s="11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14"/>
      <c r="P47" s="192"/>
      <c r="Q47" s="360"/>
      <c r="R47" s="114"/>
      <c r="S47" s="114"/>
      <c r="T47" s="114"/>
      <c r="U47" s="114"/>
      <c r="V47" s="114"/>
    </row>
    <row r="48" spans="1:38" ht="9" customHeight="1">
      <c r="A48" s="165"/>
      <c r="B48" s="11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14"/>
      <c r="P48" s="192"/>
      <c r="Q48" s="360"/>
      <c r="R48" s="114"/>
      <c r="S48" s="114"/>
      <c r="T48" s="114"/>
      <c r="U48" s="114"/>
      <c r="V48" s="114"/>
    </row>
    <row r="49" spans="1:22" ht="9" customHeight="1">
      <c r="A49" s="164"/>
      <c r="B49" s="11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14"/>
      <c r="P49" s="192"/>
      <c r="Q49" s="360"/>
      <c r="R49" s="114"/>
      <c r="S49" s="114"/>
      <c r="T49" s="114"/>
      <c r="U49" s="114"/>
      <c r="V49" s="114"/>
    </row>
    <row r="50" spans="1:22" ht="9" customHeight="1">
      <c r="A50" s="164"/>
      <c r="B50" s="11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14"/>
      <c r="P50" s="192"/>
      <c r="Q50" s="360"/>
      <c r="R50" s="114"/>
      <c r="S50" s="114"/>
      <c r="T50" s="114"/>
      <c r="U50" s="114"/>
      <c r="V50" s="114"/>
    </row>
    <row r="51" spans="1:22" ht="9" customHeight="1">
      <c r="A51" s="164"/>
      <c r="B51" s="114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P51" s="192"/>
      <c r="Q51" s="360"/>
      <c r="R51" s="114"/>
      <c r="S51" s="114"/>
      <c r="T51" s="114"/>
      <c r="U51" s="114"/>
      <c r="V51" s="114"/>
    </row>
    <row r="52" spans="1:22" ht="9" customHeight="1">
      <c r="A52" s="164"/>
      <c r="B52" s="114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P52" s="192"/>
      <c r="Q52" s="360"/>
      <c r="R52" s="114"/>
      <c r="S52" s="114"/>
      <c r="T52" s="114"/>
      <c r="U52" s="114"/>
      <c r="V52" s="114"/>
    </row>
    <row r="53" spans="1:22" ht="9" customHeight="1">
      <c r="A53" s="165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P53" s="192"/>
      <c r="Q53" s="360"/>
      <c r="R53" s="114"/>
      <c r="S53" s="114"/>
      <c r="T53" s="114"/>
      <c r="U53" s="114"/>
      <c r="V53" s="114"/>
    </row>
    <row r="54" spans="1:22" ht="9" customHeight="1">
      <c r="A54" s="166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P54" s="192"/>
      <c r="Q54" s="360"/>
      <c r="R54" s="114"/>
      <c r="S54" s="114"/>
      <c r="T54" s="114"/>
      <c r="U54" s="114"/>
      <c r="V54" s="114"/>
    </row>
    <row r="55" spans="1:22" ht="9" customHeight="1">
      <c r="A55" s="166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P55" s="192"/>
      <c r="Q55" s="360"/>
      <c r="R55" s="114"/>
      <c r="S55" s="114"/>
      <c r="T55" s="114"/>
      <c r="U55" s="114"/>
      <c r="V55" s="114"/>
    </row>
    <row r="56" spans="1:22" ht="9" customHeight="1">
      <c r="A56" s="166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P56" s="192"/>
      <c r="Q56" s="360"/>
      <c r="R56" s="114"/>
      <c r="S56" s="114"/>
      <c r="T56" s="114"/>
      <c r="U56" s="114"/>
      <c r="V56" s="114"/>
    </row>
    <row r="57" spans="1:22" ht="9" customHeight="1">
      <c r="A57" s="166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P57" s="192"/>
      <c r="Q57" s="360"/>
      <c r="R57" s="114"/>
      <c r="S57" s="114"/>
      <c r="T57" s="114"/>
      <c r="U57" s="114"/>
      <c r="V57" s="114"/>
    </row>
    <row r="58" spans="1:22" ht="9" customHeight="1">
      <c r="A58" s="167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P58" s="192"/>
      <c r="Q58" s="360"/>
      <c r="R58" s="114"/>
      <c r="S58" s="114"/>
      <c r="T58" s="114"/>
      <c r="U58" s="114"/>
      <c r="V58" s="114"/>
    </row>
    <row r="59" spans="1:22" ht="9" customHeight="1">
      <c r="A59" s="167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P59" s="192"/>
      <c r="Q59" s="360"/>
      <c r="R59" s="114"/>
      <c r="S59" s="114"/>
      <c r="T59" s="114"/>
      <c r="U59" s="114"/>
      <c r="V59" s="114"/>
    </row>
    <row r="60" spans="1:22" ht="9" customHeight="1">
      <c r="A60" s="168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P60" s="192"/>
      <c r="Q60" s="360"/>
      <c r="R60" s="114"/>
      <c r="S60" s="114"/>
      <c r="T60" s="114"/>
      <c r="U60" s="114"/>
      <c r="V60" s="114"/>
    </row>
    <row r="61" spans="1:22" ht="9" customHeight="1">
      <c r="A61" s="164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P61" s="192"/>
      <c r="Q61" s="360"/>
      <c r="R61" s="114"/>
      <c r="S61" s="114"/>
      <c r="T61" s="114"/>
      <c r="U61" s="114"/>
      <c r="V61" s="114"/>
    </row>
    <row r="62" spans="1:22" ht="9" customHeight="1">
      <c r="A62" s="164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P62" s="192"/>
      <c r="Q62" s="360"/>
      <c r="R62" s="114"/>
      <c r="S62" s="114"/>
      <c r="T62" s="114"/>
      <c r="U62" s="114"/>
      <c r="V62" s="114"/>
    </row>
    <row r="63" spans="1:22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P63" s="192"/>
      <c r="Q63" s="360"/>
      <c r="R63" s="114"/>
      <c r="S63" s="114"/>
      <c r="T63" s="114"/>
      <c r="U63" s="114"/>
      <c r="V63" s="114"/>
    </row>
    <row r="64" spans="1:22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P64" s="192"/>
      <c r="Q64" s="360"/>
      <c r="R64" s="114"/>
      <c r="S64" s="114"/>
      <c r="T64" s="114"/>
      <c r="U64" s="114"/>
      <c r="V64" s="114"/>
    </row>
    <row r="65" spans="1:22" ht="9" customHeight="1">
      <c r="A65" s="166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P65" s="192"/>
      <c r="Q65" s="360"/>
      <c r="R65" s="114"/>
      <c r="S65" s="114"/>
      <c r="T65" s="114"/>
      <c r="U65" s="114"/>
      <c r="V65" s="114"/>
    </row>
    <row r="66" spans="1:22" ht="9" customHeight="1">
      <c r="A66" s="168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P66" s="192"/>
      <c r="Q66" s="360"/>
      <c r="R66" s="114"/>
      <c r="S66" s="114"/>
      <c r="T66" s="114"/>
      <c r="U66" s="114"/>
      <c r="V66" s="114"/>
    </row>
    <row r="67" spans="1:22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P67" s="192"/>
      <c r="Q67" s="360"/>
      <c r="R67" s="114"/>
      <c r="S67" s="114"/>
      <c r="T67" s="114"/>
      <c r="U67" s="114"/>
      <c r="V67" s="114"/>
    </row>
    <row r="68" spans="1:22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P68" s="192"/>
      <c r="Q68" s="360"/>
      <c r="R68" s="114"/>
      <c r="S68" s="114"/>
      <c r="T68" s="114"/>
      <c r="U68" s="114"/>
      <c r="V68" s="114"/>
    </row>
    <row r="69" spans="1:22" ht="9" customHeight="1">
      <c r="A69" s="164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P69" s="192"/>
      <c r="Q69" s="360"/>
      <c r="R69" s="114"/>
      <c r="S69" s="114"/>
      <c r="T69" s="114"/>
      <c r="U69" s="114"/>
      <c r="V69" s="114"/>
    </row>
    <row r="70" spans="1:22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P70" s="192"/>
      <c r="Q70" s="360"/>
      <c r="R70" s="114"/>
      <c r="S70" s="114"/>
      <c r="T70" s="114"/>
      <c r="U70" s="114"/>
      <c r="V70" s="114"/>
    </row>
    <row r="71" spans="1:22" ht="9" customHeight="1">
      <c r="A71" s="166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P71" s="192"/>
      <c r="Q71" s="360"/>
      <c r="R71" s="114"/>
      <c r="S71" s="114"/>
      <c r="T71" s="114"/>
      <c r="U71" s="114"/>
      <c r="V71" s="114"/>
    </row>
    <row r="72" spans="1:22" ht="9" customHeight="1">
      <c r="A72" s="168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P72" s="192"/>
      <c r="Q72" s="360"/>
      <c r="R72" s="114"/>
      <c r="S72" s="114"/>
      <c r="T72" s="114"/>
      <c r="U72" s="114"/>
      <c r="V72" s="114"/>
    </row>
    <row r="73" spans="1:22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P73" s="192"/>
      <c r="Q73" s="360"/>
      <c r="R73" s="114"/>
      <c r="S73" s="114"/>
      <c r="T73" s="114"/>
      <c r="U73" s="114"/>
      <c r="V73" s="114"/>
    </row>
    <row r="74" spans="1:22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P74" s="192"/>
      <c r="Q74" s="360"/>
      <c r="R74" s="114"/>
      <c r="S74" s="114"/>
      <c r="T74" s="114"/>
      <c r="U74" s="114"/>
      <c r="V74" s="114"/>
    </row>
    <row r="75" spans="1:22" ht="9" customHeight="1">
      <c r="A75" s="164"/>
      <c r="C75" s="67"/>
      <c r="D75" s="67"/>
      <c r="E75" s="67"/>
      <c r="F75" s="67"/>
      <c r="G75" s="67"/>
      <c r="P75" s="70"/>
    </row>
    <row r="76" spans="1:22" ht="9" customHeight="1">
      <c r="A76" s="164"/>
      <c r="C76" s="67"/>
      <c r="D76" s="67"/>
      <c r="E76" s="67"/>
      <c r="F76" s="67"/>
      <c r="G76" s="67"/>
      <c r="P76" s="70"/>
    </row>
    <row r="77" spans="1:22" ht="9" customHeight="1">
      <c r="A77" s="164"/>
      <c r="C77" s="67"/>
      <c r="D77" s="67"/>
      <c r="E77" s="67"/>
      <c r="F77" s="67"/>
      <c r="G77" s="67"/>
      <c r="P77" s="70"/>
    </row>
    <row r="78" spans="1:22" ht="9" customHeight="1">
      <c r="A78" s="164"/>
      <c r="C78" s="67"/>
      <c r="D78" s="67"/>
      <c r="E78" s="67"/>
      <c r="F78" s="67"/>
      <c r="G78" s="67"/>
      <c r="P78" s="70"/>
    </row>
    <row r="79" spans="1:22" ht="9" customHeight="1">
      <c r="A79" s="164"/>
      <c r="C79" s="67"/>
      <c r="D79" s="67"/>
      <c r="E79" s="67"/>
      <c r="F79" s="67"/>
      <c r="G79" s="67"/>
      <c r="P79" s="70"/>
    </row>
    <row r="80" spans="1:22" ht="9" customHeight="1">
      <c r="A80" s="164"/>
      <c r="C80" s="67"/>
      <c r="D80" s="67"/>
      <c r="E80" s="67"/>
      <c r="F80" s="67"/>
      <c r="G80" s="67"/>
      <c r="P80" s="70"/>
    </row>
    <row r="81" spans="1:16" ht="9" customHeight="1">
      <c r="A81" s="166"/>
      <c r="C81" s="67"/>
      <c r="D81" s="67"/>
      <c r="E81" s="67"/>
      <c r="F81" s="67"/>
      <c r="G81" s="67"/>
      <c r="P81" s="70"/>
    </row>
    <row r="82" spans="1:16" ht="9" customHeight="1">
      <c r="A82" s="168"/>
      <c r="C82" s="67"/>
      <c r="D82" s="67"/>
      <c r="E82" s="67"/>
      <c r="F82" s="67"/>
      <c r="G82" s="67"/>
      <c r="P82" s="70"/>
    </row>
    <row r="83" spans="1:16" ht="9" customHeight="1">
      <c r="A83" s="164"/>
      <c r="C83" s="67"/>
      <c r="D83" s="67"/>
      <c r="E83" s="67"/>
      <c r="F83" s="67"/>
      <c r="G83" s="67"/>
      <c r="P83" s="70"/>
    </row>
    <row r="84" spans="1:16" ht="9" customHeight="1">
      <c r="A84" s="164"/>
      <c r="C84" s="67"/>
      <c r="D84" s="67"/>
      <c r="E84" s="67"/>
      <c r="F84" s="67"/>
      <c r="G84" s="67"/>
      <c r="P84" s="70"/>
    </row>
    <row r="85" spans="1:16" ht="9" customHeight="1">
      <c r="A85" s="164"/>
      <c r="C85" s="67"/>
      <c r="D85" s="67"/>
      <c r="E85" s="67"/>
      <c r="F85" s="67"/>
      <c r="G85" s="67"/>
      <c r="P85" s="70"/>
    </row>
    <row r="86" spans="1:16" ht="9" customHeight="1">
      <c r="A86" s="164"/>
      <c r="C86" s="67"/>
      <c r="D86" s="67"/>
      <c r="E86" s="67"/>
      <c r="F86" s="67"/>
      <c r="G86" s="67"/>
      <c r="P86" s="70"/>
    </row>
    <row r="87" spans="1:16" ht="9" customHeight="1">
      <c r="A87" s="164"/>
      <c r="C87" s="67"/>
      <c r="D87" s="67"/>
      <c r="E87" s="67"/>
      <c r="F87" s="67"/>
      <c r="G87" s="67"/>
      <c r="P87" s="70"/>
    </row>
    <row r="88" spans="1:16" ht="9" customHeight="1">
      <c r="A88" s="164"/>
      <c r="C88" s="67"/>
      <c r="D88" s="67"/>
      <c r="E88" s="67"/>
      <c r="F88" s="67"/>
      <c r="G88" s="67"/>
      <c r="P88" s="70"/>
    </row>
    <row r="89" spans="1:16" ht="9" customHeight="1">
      <c r="A89" s="164"/>
      <c r="C89" s="67"/>
      <c r="D89" s="67"/>
      <c r="E89" s="67"/>
      <c r="F89" s="67"/>
      <c r="G89" s="67"/>
      <c r="P89" s="70"/>
    </row>
    <row r="90" spans="1:16" ht="9" customHeight="1">
      <c r="A90" s="164"/>
      <c r="C90" s="67"/>
      <c r="D90" s="67"/>
      <c r="E90" s="67"/>
      <c r="F90" s="67"/>
      <c r="G90" s="67"/>
      <c r="P90" s="70"/>
    </row>
    <row r="91" spans="1:16" ht="9" customHeight="1">
      <c r="A91" s="164"/>
      <c r="C91" s="67"/>
      <c r="D91" s="67"/>
      <c r="E91" s="67"/>
      <c r="F91" s="67"/>
      <c r="G91" s="67"/>
      <c r="P91" s="70"/>
    </row>
    <row r="92" spans="1:16" ht="9" customHeight="1">
      <c r="A92" s="168"/>
      <c r="C92" s="67"/>
      <c r="D92" s="67"/>
      <c r="E92" s="67"/>
      <c r="F92" s="67"/>
      <c r="G92" s="67"/>
      <c r="P92" s="70"/>
    </row>
    <row r="93" spans="1:16" ht="9" customHeight="1">
      <c r="A93" s="164"/>
      <c r="C93" s="67"/>
      <c r="D93" s="67"/>
      <c r="E93" s="67"/>
      <c r="F93" s="67"/>
      <c r="G93" s="67"/>
      <c r="P93" s="70"/>
    </row>
    <row r="94" spans="1:16" ht="9" customHeight="1">
      <c r="A94" s="164"/>
      <c r="C94" s="67"/>
      <c r="D94" s="67"/>
      <c r="E94" s="67"/>
      <c r="F94" s="67"/>
      <c r="G94" s="67"/>
      <c r="P94" s="70"/>
    </row>
    <row r="95" spans="1:16" ht="9" customHeight="1">
      <c r="A95" s="164"/>
      <c r="C95" s="67"/>
      <c r="D95" s="67"/>
      <c r="E95" s="67"/>
      <c r="F95" s="67"/>
      <c r="G95" s="67"/>
      <c r="P95" s="70"/>
    </row>
    <row r="96" spans="1:16">
      <c r="A96" s="169"/>
      <c r="C96" s="67"/>
      <c r="D96" s="67"/>
      <c r="E96" s="67"/>
      <c r="F96" s="67"/>
      <c r="G96" s="67"/>
      <c r="P96" s="70"/>
    </row>
    <row r="97" spans="1:16">
      <c r="A97" s="169"/>
      <c r="C97" s="67"/>
      <c r="D97" s="67"/>
      <c r="E97" s="67"/>
      <c r="F97" s="67"/>
      <c r="G97" s="67"/>
      <c r="P97" s="70"/>
    </row>
    <row r="98" spans="1:16">
      <c r="A98" s="169"/>
      <c r="C98" s="67"/>
      <c r="D98" s="67"/>
      <c r="E98" s="67"/>
      <c r="F98" s="67"/>
      <c r="G98" s="67"/>
      <c r="P98" s="70"/>
    </row>
    <row r="99" spans="1:16">
      <c r="A99" s="169"/>
      <c r="C99" s="67"/>
      <c r="D99" s="67"/>
      <c r="E99" s="67"/>
      <c r="F99" s="67"/>
      <c r="G99" s="67"/>
      <c r="P99" s="70"/>
    </row>
    <row r="100" spans="1:16">
      <c r="A100" s="169"/>
      <c r="C100" s="67"/>
      <c r="D100" s="67"/>
      <c r="E100" s="67"/>
      <c r="F100" s="67"/>
      <c r="G100" s="67"/>
      <c r="P100" s="70"/>
    </row>
    <row r="101" spans="1:16">
      <c r="A101" s="169"/>
      <c r="C101" s="67"/>
      <c r="D101" s="67"/>
      <c r="E101" s="67"/>
      <c r="F101" s="67"/>
      <c r="G101" s="67"/>
      <c r="P101" s="70"/>
    </row>
    <row r="102" spans="1:16">
      <c r="A102" s="169"/>
      <c r="C102" s="67"/>
      <c r="D102" s="67"/>
      <c r="E102" s="67"/>
      <c r="F102" s="67"/>
      <c r="G102" s="67"/>
      <c r="P102" s="70"/>
    </row>
    <row r="103" spans="1:16" ht="15.75">
      <c r="A103" s="170"/>
      <c r="C103" s="67"/>
      <c r="D103" s="67"/>
      <c r="E103" s="67"/>
      <c r="F103" s="67"/>
      <c r="G103" s="67"/>
      <c r="P103" s="70"/>
    </row>
    <row r="104" spans="1:16" ht="15.75">
      <c r="A104" s="170"/>
      <c r="C104" s="67"/>
      <c r="D104" s="67"/>
      <c r="E104" s="67"/>
      <c r="F104" s="67"/>
      <c r="G104" s="67"/>
      <c r="P104" s="70"/>
    </row>
    <row r="105" spans="1:16" ht="15.75">
      <c r="A105" s="170"/>
      <c r="C105" s="67"/>
      <c r="D105" s="67"/>
      <c r="E105" s="67"/>
      <c r="F105" s="67"/>
      <c r="G105" s="67"/>
      <c r="P105" s="70"/>
    </row>
    <row r="106" spans="1:16" ht="15.75">
      <c r="A106" s="170"/>
      <c r="C106" s="67"/>
      <c r="D106" s="67"/>
      <c r="E106" s="67"/>
      <c r="F106" s="67"/>
      <c r="G106" s="67"/>
      <c r="P106" s="70"/>
    </row>
    <row r="107" spans="1:16" ht="15.75">
      <c r="A107" s="170"/>
      <c r="C107" s="67"/>
      <c r="D107" s="67"/>
      <c r="E107" s="67"/>
      <c r="F107" s="67"/>
      <c r="G107" s="67"/>
      <c r="P107" s="70"/>
    </row>
    <row r="108" spans="1:16" ht="15.75">
      <c r="A108" s="170"/>
      <c r="C108" s="67"/>
      <c r="D108" s="67"/>
      <c r="E108" s="67"/>
      <c r="F108" s="67"/>
      <c r="G108" s="67"/>
      <c r="P108" s="70"/>
    </row>
    <row r="109" spans="1:16" ht="15.75">
      <c r="A109" s="170"/>
      <c r="C109" s="67"/>
      <c r="D109" s="67"/>
      <c r="E109" s="67"/>
      <c r="F109" s="67"/>
      <c r="G109" s="67"/>
      <c r="P109" s="70"/>
    </row>
    <row r="110" spans="1:16" ht="15.75">
      <c r="A110" s="170"/>
      <c r="C110" s="67"/>
      <c r="D110" s="67"/>
      <c r="E110" s="67"/>
      <c r="F110" s="67"/>
      <c r="G110" s="67"/>
      <c r="P110" s="70"/>
    </row>
    <row r="111" spans="1:16" ht="15.75">
      <c r="A111" s="170"/>
      <c r="C111" s="67"/>
      <c r="D111" s="67"/>
      <c r="E111" s="67"/>
      <c r="F111" s="67"/>
      <c r="G111" s="67"/>
      <c r="P111" s="70"/>
    </row>
    <row r="112" spans="1:16" ht="15.75">
      <c r="A112" s="170"/>
      <c r="C112" s="67"/>
      <c r="D112" s="67"/>
      <c r="E112" s="67"/>
      <c r="F112" s="67"/>
      <c r="G112" s="67"/>
      <c r="P112" s="70"/>
    </row>
    <row r="113" spans="1:16" ht="15.75">
      <c r="A113" s="170"/>
      <c r="C113" s="67"/>
      <c r="D113" s="67"/>
      <c r="E113" s="67"/>
      <c r="F113" s="67"/>
      <c r="G113" s="67"/>
      <c r="P113" s="70"/>
    </row>
    <row r="114" spans="1:16" ht="15.75">
      <c r="A114" s="170"/>
      <c r="C114" s="67"/>
      <c r="D114" s="67"/>
      <c r="E114" s="67"/>
      <c r="F114" s="67"/>
      <c r="G114" s="67"/>
      <c r="P114" s="70"/>
    </row>
    <row r="115" spans="1:16" ht="15.75">
      <c r="A115" s="170"/>
      <c r="C115" s="67"/>
      <c r="D115" s="67"/>
      <c r="E115" s="67"/>
      <c r="F115" s="67"/>
      <c r="G115" s="67"/>
      <c r="P115" s="70"/>
    </row>
    <row r="116" spans="1:16" ht="15.75">
      <c r="A116" s="170"/>
      <c r="C116" s="67"/>
      <c r="D116" s="67"/>
      <c r="E116" s="67"/>
      <c r="F116" s="67"/>
      <c r="G116" s="67"/>
      <c r="P116" s="70"/>
    </row>
    <row r="117" spans="1:16" ht="15.75">
      <c r="A117" s="170"/>
      <c r="C117" s="67"/>
      <c r="D117" s="67"/>
      <c r="E117" s="67"/>
      <c r="F117" s="67"/>
      <c r="G117" s="67"/>
      <c r="P117" s="70"/>
    </row>
    <row r="118" spans="1:16" ht="15.75">
      <c r="A118" s="170"/>
      <c r="C118" s="67"/>
      <c r="D118" s="67"/>
      <c r="E118" s="67"/>
      <c r="F118" s="67"/>
      <c r="G118" s="67"/>
      <c r="P118" s="70"/>
    </row>
    <row r="119" spans="1:16" ht="15.75">
      <c r="A119" s="170"/>
      <c r="C119" s="67"/>
      <c r="D119" s="67"/>
      <c r="E119" s="67"/>
      <c r="F119" s="67"/>
      <c r="G119" s="67"/>
      <c r="P119" s="70"/>
    </row>
    <row r="120" spans="1:16" ht="15.75">
      <c r="A120" s="170"/>
      <c r="C120" s="67"/>
      <c r="D120" s="67"/>
      <c r="E120" s="67"/>
      <c r="F120" s="67"/>
      <c r="G120" s="67"/>
      <c r="P120" s="70"/>
    </row>
    <row r="121" spans="1:16" ht="15.75">
      <c r="A121" s="170"/>
      <c r="C121" s="67"/>
      <c r="D121" s="67"/>
      <c r="E121" s="67"/>
      <c r="F121" s="67"/>
      <c r="G121" s="67"/>
      <c r="P121" s="70"/>
    </row>
    <row r="122" spans="1:16" ht="15.75">
      <c r="A122" s="170"/>
      <c r="C122" s="67"/>
      <c r="D122" s="67"/>
      <c r="E122" s="67"/>
      <c r="F122" s="67"/>
      <c r="G122" s="67"/>
      <c r="P122" s="70"/>
    </row>
    <row r="123" spans="1:16" ht="15.75">
      <c r="A123" s="170"/>
      <c r="C123" s="67"/>
      <c r="D123" s="67"/>
      <c r="E123" s="67"/>
      <c r="F123" s="67"/>
      <c r="G123" s="67"/>
      <c r="P123" s="70"/>
    </row>
    <row r="124" spans="1:16" ht="15.75">
      <c r="A124" s="170"/>
      <c r="C124" s="67"/>
      <c r="D124" s="67"/>
      <c r="E124" s="67"/>
      <c r="F124" s="67"/>
      <c r="G124" s="67"/>
      <c r="P124" s="70"/>
    </row>
    <row r="125" spans="1:16" ht="15.75">
      <c r="A125" s="170"/>
      <c r="C125" s="67"/>
      <c r="D125" s="67"/>
      <c r="E125" s="67"/>
      <c r="F125" s="67"/>
      <c r="G125" s="67"/>
      <c r="P125" s="70"/>
    </row>
    <row r="126" spans="1:16" ht="15.75">
      <c r="A126" s="170"/>
      <c r="C126" s="67"/>
      <c r="D126" s="67"/>
      <c r="E126" s="67"/>
      <c r="F126" s="67"/>
      <c r="G126" s="67"/>
      <c r="P126" s="70"/>
    </row>
    <row r="127" spans="1:16" ht="15.75">
      <c r="A127" s="170"/>
      <c r="C127" s="67"/>
      <c r="D127" s="67"/>
      <c r="E127" s="67"/>
      <c r="F127" s="67"/>
      <c r="G127" s="67"/>
      <c r="P127" s="70"/>
    </row>
    <row r="128" spans="1:16" ht="15.75">
      <c r="A128" s="170"/>
      <c r="C128" s="67"/>
      <c r="D128" s="67"/>
      <c r="E128" s="67"/>
      <c r="F128" s="67"/>
      <c r="G128" s="67"/>
      <c r="P128" s="70"/>
    </row>
    <row r="129" spans="1:16" ht="15.75">
      <c r="A129" s="170"/>
      <c r="C129" s="67"/>
      <c r="D129" s="67"/>
      <c r="E129" s="67"/>
      <c r="F129" s="67"/>
      <c r="G129" s="67"/>
      <c r="P129" s="70"/>
    </row>
    <row r="130" spans="1:16" ht="15.75">
      <c r="A130" s="170"/>
      <c r="C130" s="67"/>
      <c r="D130" s="67"/>
      <c r="E130" s="67"/>
      <c r="F130" s="67"/>
      <c r="G130" s="67"/>
      <c r="P130" s="70"/>
    </row>
    <row r="131" spans="1:16" ht="15.75">
      <c r="A131" s="170"/>
      <c r="C131" s="67"/>
      <c r="D131" s="67"/>
      <c r="E131" s="67"/>
      <c r="F131" s="67"/>
      <c r="G131" s="67"/>
      <c r="P131" s="70"/>
    </row>
    <row r="132" spans="1:16" ht="15.75">
      <c r="A132" s="170"/>
      <c r="C132" s="67"/>
      <c r="D132" s="67"/>
      <c r="E132" s="67"/>
      <c r="F132" s="67"/>
      <c r="G132" s="67"/>
      <c r="P132" s="70"/>
    </row>
    <row r="133" spans="1:16" ht="15.75">
      <c r="A133" s="170"/>
      <c r="C133" s="67"/>
      <c r="D133" s="67"/>
      <c r="E133" s="67"/>
      <c r="F133" s="67"/>
      <c r="G133" s="67"/>
      <c r="P133" s="70"/>
    </row>
    <row r="134" spans="1:16" ht="15.75">
      <c r="A134" s="170"/>
      <c r="C134" s="67"/>
      <c r="D134" s="67"/>
      <c r="E134" s="67"/>
      <c r="F134" s="67"/>
      <c r="G134" s="67"/>
      <c r="P134" s="70"/>
    </row>
    <row r="135" spans="1:16" ht="15.75">
      <c r="A135" s="170"/>
      <c r="C135" s="67"/>
      <c r="D135" s="67"/>
      <c r="E135" s="67"/>
      <c r="F135" s="67"/>
      <c r="G135" s="67"/>
      <c r="P135" s="70"/>
    </row>
    <row r="136" spans="1:16" ht="15.75">
      <c r="A136" s="170"/>
      <c r="C136" s="67"/>
      <c r="D136" s="67"/>
      <c r="E136" s="67"/>
      <c r="F136" s="67"/>
      <c r="G136" s="67"/>
      <c r="P136" s="70"/>
    </row>
    <row r="137" spans="1:16" ht="15.75">
      <c r="A137" s="170"/>
      <c r="C137" s="67"/>
      <c r="D137" s="67"/>
      <c r="E137" s="67"/>
      <c r="F137" s="67"/>
      <c r="G137" s="67"/>
      <c r="P137" s="70"/>
    </row>
    <row r="138" spans="1:16" ht="15.75">
      <c r="A138" s="170"/>
      <c r="C138" s="67"/>
      <c r="D138" s="67"/>
      <c r="E138" s="67"/>
      <c r="F138" s="67"/>
      <c r="G138" s="67"/>
      <c r="P138" s="70"/>
    </row>
    <row r="139" spans="1:16" ht="15.75">
      <c r="A139" s="170"/>
      <c r="C139" s="67"/>
      <c r="D139" s="67"/>
      <c r="E139" s="67"/>
      <c r="F139" s="67"/>
      <c r="G139" s="67"/>
      <c r="P139" s="70"/>
    </row>
    <row r="140" spans="1:16" ht="15.75">
      <c r="A140" s="170"/>
      <c r="C140" s="67"/>
      <c r="D140" s="67"/>
      <c r="E140" s="67"/>
      <c r="F140" s="67"/>
      <c r="G140" s="67"/>
      <c r="P140" s="70"/>
    </row>
    <row r="141" spans="1:16" ht="15.75">
      <c r="A141" s="170"/>
      <c r="C141" s="67"/>
      <c r="D141" s="67"/>
      <c r="E141" s="67"/>
      <c r="F141" s="67"/>
      <c r="G141" s="67"/>
      <c r="P141" s="70"/>
    </row>
    <row r="142" spans="1:16" ht="15.75">
      <c r="A142" s="170"/>
      <c r="C142" s="67"/>
      <c r="D142" s="67"/>
      <c r="E142" s="67"/>
      <c r="F142" s="67"/>
      <c r="G142" s="67"/>
      <c r="P142" s="70"/>
    </row>
    <row r="143" spans="1:16" ht="15.75">
      <c r="A143" s="170"/>
      <c r="C143" s="67"/>
      <c r="D143" s="67"/>
      <c r="E143" s="67"/>
      <c r="F143" s="67"/>
      <c r="G143" s="67"/>
      <c r="P143" s="70"/>
    </row>
    <row r="144" spans="1:16" ht="15.75">
      <c r="A144" s="170"/>
      <c r="C144" s="67"/>
      <c r="D144" s="67"/>
      <c r="E144" s="67"/>
      <c r="F144" s="67"/>
      <c r="G144" s="67"/>
      <c r="P144" s="70"/>
    </row>
    <row r="145" spans="1:16" ht="15.75">
      <c r="A145" s="170"/>
      <c r="C145" s="67"/>
      <c r="D145" s="67"/>
      <c r="E145" s="67"/>
      <c r="F145" s="67"/>
      <c r="G145" s="67"/>
      <c r="P145" s="70"/>
    </row>
    <row r="146" spans="1:16" ht="15.75">
      <c r="A146" s="170"/>
      <c r="C146" s="67"/>
      <c r="D146" s="67"/>
      <c r="E146" s="67"/>
      <c r="F146" s="67"/>
      <c r="G146" s="67"/>
      <c r="P146" s="70"/>
    </row>
    <row r="147" spans="1:16" ht="15.75">
      <c r="A147" s="170"/>
      <c r="C147" s="67"/>
      <c r="D147" s="67"/>
      <c r="E147" s="67"/>
      <c r="F147" s="67"/>
      <c r="G147" s="67"/>
      <c r="P147" s="70"/>
    </row>
    <row r="148" spans="1:16" ht="15.75">
      <c r="A148" s="170"/>
      <c r="C148" s="67"/>
      <c r="D148" s="67"/>
      <c r="E148" s="67"/>
      <c r="F148" s="67"/>
      <c r="G148" s="67"/>
      <c r="P148" s="70"/>
    </row>
    <row r="149" spans="1:16" ht="15.75">
      <c r="A149" s="170"/>
      <c r="C149" s="67"/>
      <c r="D149" s="67"/>
      <c r="E149" s="67"/>
      <c r="F149" s="67"/>
      <c r="G149" s="67"/>
      <c r="P149" s="70"/>
    </row>
    <row r="150" spans="1:16" ht="15.75">
      <c r="A150" s="170"/>
      <c r="C150" s="67"/>
      <c r="D150" s="67"/>
      <c r="E150" s="67"/>
      <c r="F150" s="67"/>
      <c r="G150" s="67"/>
      <c r="P150" s="70"/>
    </row>
    <row r="151" spans="1:16" ht="15.75">
      <c r="A151" s="170"/>
      <c r="C151" s="67"/>
      <c r="D151" s="67"/>
      <c r="E151" s="67"/>
      <c r="F151" s="67"/>
      <c r="G151" s="67"/>
      <c r="P151" s="70"/>
    </row>
    <row r="152" spans="1:16" ht="15.75">
      <c r="A152" s="170"/>
      <c r="C152" s="67"/>
      <c r="D152" s="67"/>
      <c r="E152" s="67"/>
      <c r="F152" s="67"/>
      <c r="G152" s="67"/>
      <c r="P152" s="70"/>
    </row>
    <row r="153" spans="1:16" ht="15.75">
      <c r="A153" s="170"/>
      <c r="C153" s="67"/>
      <c r="D153" s="67"/>
      <c r="E153" s="67"/>
      <c r="F153" s="67"/>
      <c r="G153" s="67"/>
      <c r="P153" s="70"/>
    </row>
    <row r="154" spans="1:16" ht="15.75">
      <c r="A154" s="170"/>
      <c r="C154" s="67"/>
      <c r="D154" s="67"/>
      <c r="E154" s="67"/>
      <c r="F154" s="67"/>
      <c r="G154" s="67"/>
      <c r="P154" s="70"/>
    </row>
    <row r="155" spans="1:16" ht="15.75">
      <c r="A155" s="170"/>
      <c r="C155" s="67"/>
      <c r="D155" s="67"/>
      <c r="E155" s="67"/>
      <c r="F155" s="67"/>
      <c r="G155" s="67"/>
      <c r="P155" s="70"/>
    </row>
    <row r="156" spans="1:16" ht="15.75">
      <c r="A156" s="170"/>
      <c r="C156" s="67"/>
      <c r="D156" s="67"/>
      <c r="E156" s="67"/>
      <c r="F156" s="67"/>
      <c r="G156" s="67"/>
      <c r="P156" s="70"/>
    </row>
    <row r="157" spans="1:16" ht="15.75">
      <c r="A157" s="170"/>
      <c r="C157" s="67"/>
      <c r="D157" s="67"/>
      <c r="E157" s="67"/>
      <c r="F157" s="67"/>
      <c r="G157" s="67"/>
      <c r="P157" s="70"/>
    </row>
    <row r="158" spans="1:16" ht="15.75">
      <c r="A158" s="170"/>
      <c r="C158" s="67"/>
      <c r="D158" s="67"/>
      <c r="E158" s="67"/>
      <c r="F158" s="67"/>
      <c r="G158" s="67"/>
      <c r="P158" s="70"/>
    </row>
    <row r="159" spans="1:16" ht="15.75">
      <c r="A159" s="170"/>
      <c r="C159" s="67"/>
      <c r="D159" s="67"/>
      <c r="E159" s="67"/>
      <c r="F159" s="67"/>
      <c r="G159" s="67"/>
      <c r="P159" s="70"/>
    </row>
    <row r="160" spans="1:16" ht="15.75">
      <c r="A160" s="170"/>
      <c r="C160" s="67"/>
      <c r="D160" s="67"/>
      <c r="E160" s="67"/>
      <c r="F160" s="67"/>
      <c r="G160" s="67"/>
      <c r="P160" s="70"/>
    </row>
    <row r="161" spans="1:16" ht="15.75">
      <c r="A161" s="170"/>
      <c r="C161" s="67"/>
      <c r="D161" s="67"/>
      <c r="E161" s="67"/>
      <c r="F161" s="67"/>
      <c r="G161" s="67"/>
      <c r="P161" s="70"/>
    </row>
    <row r="162" spans="1:16" ht="15.75">
      <c r="A162" s="170"/>
      <c r="C162" s="67"/>
      <c r="D162" s="67"/>
      <c r="E162" s="67"/>
      <c r="F162" s="67"/>
      <c r="G162" s="67"/>
      <c r="P162" s="70"/>
    </row>
    <row r="163" spans="1:16" ht="15.75">
      <c r="A163" s="170"/>
      <c r="C163" s="67"/>
      <c r="D163" s="67"/>
      <c r="E163" s="67"/>
      <c r="F163" s="67"/>
      <c r="G163" s="67"/>
      <c r="P163" s="70"/>
    </row>
    <row r="164" spans="1:16" ht="15.75">
      <c r="A164" s="170"/>
      <c r="C164" s="67"/>
      <c r="D164" s="67"/>
      <c r="E164" s="67"/>
      <c r="F164" s="67"/>
      <c r="G164" s="67"/>
      <c r="P164" s="70"/>
    </row>
    <row r="165" spans="1:16" ht="15.75">
      <c r="A165" s="170"/>
      <c r="C165" s="67"/>
      <c r="D165" s="67"/>
      <c r="E165" s="67"/>
      <c r="F165" s="67"/>
      <c r="G165" s="67"/>
      <c r="P165" s="70"/>
    </row>
    <row r="166" spans="1:16" ht="15.75">
      <c r="A166" s="170"/>
      <c r="C166" s="67"/>
      <c r="D166" s="67"/>
      <c r="E166" s="67"/>
      <c r="F166" s="67"/>
      <c r="G166" s="67"/>
      <c r="P166" s="70"/>
    </row>
    <row r="167" spans="1:16" ht="15.75">
      <c r="A167" s="170"/>
      <c r="C167" s="67"/>
      <c r="D167" s="67"/>
      <c r="E167" s="67"/>
      <c r="F167" s="67"/>
      <c r="G167" s="67"/>
      <c r="P167" s="70"/>
    </row>
    <row r="168" spans="1:16" ht="15.75">
      <c r="A168" s="170"/>
      <c r="C168" s="67"/>
      <c r="D168" s="67"/>
      <c r="E168" s="67"/>
      <c r="F168" s="67"/>
      <c r="G168" s="67"/>
      <c r="P168" s="70"/>
    </row>
    <row r="169" spans="1:16" ht="15.75">
      <c r="A169" s="170"/>
      <c r="C169" s="67"/>
      <c r="D169" s="67"/>
      <c r="E169" s="67"/>
      <c r="F169" s="67"/>
      <c r="G169" s="67"/>
      <c r="P169" s="70"/>
    </row>
    <row r="170" spans="1:16" ht="15.75">
      <c r="A170" s="170"/>
      <c r="C170" s="67"/>
      <c r="D170" s="67"/>
      <c r="E170" s="67"/>
      <c r="F170" s="67"/>
      <c r="G170" s="67"/>
      <c r="P170" s="70"/>
    </row>
    <row r="171" spans="1:16" ht="15.75">
      <c r="A171" s="170"/>
      <c r="C171" s="67"/>
      <c r="D171" s="67"/>
      <c r="E171" s="67"/>
      <c r="F171" s="67"/>
      <c r="G171" s="67"/>
      <c r="P171" s="70"/>
    </row>
    <row r="172" spans="1:16" ht="15.75">
      <c r="A172" s="170"/>
      <c r="C172" s="67"/>
      <c r="D172" s="67"/>
      <c r="E172" s="67"/>
      <c r="F172" s="67"/>
      <c r="G172" s="67"/>
      <c r="P172" s="70"/>
    </row>
    <row r="173" spans="1:16" ht="15.75">
      <c r="A173" s="170"/>
      <c r="C173" s="67"/>
      <c r="D173" s="67"/>
      <c r="E173" s="67"/>
      <c r="F173" s="67"/>
      <c r="G173" s="67"/>
      <c r="P173" s="70"/>
    </row>
    <row r="174" spans="1:16" ht="15.75">
      <c r="A174" s="170"/>
      <c r="C174" s="67"/>
      <c r="D174" s="67"/>
      <c r="E174" s="67"/>
      <c r="F174" s="67"/>
      <c r="G174" s="67"/>
      <c r="P174" s="70"/>
    </row>
    <row r="175" spans="1:16" ht="15.75">
      <c r="A175" s="170"/>
      <c r="C175" s="67"/>
      <c r="D175" s="67"/>
      <c r="E175" s="67"/>
      <c r="F175" s="67"/>
      <c r="G175" s="67"/>
      <c r="P175" s="70"/>
    </row>
    <row r="176" spans="1:16" ht="15.75">
      <c r="A176" s="170"/>
      <c r="C176" s="67"/>
      <c r="D176" s="67"/>
      <c r="E176" s="67"/>
      <c r="F176" s="67"/>
      <c r="G176" s="67"/>
      <c r="P176" s="70"/>
    </row>
    <row r="177" spans="1:16" ht="15.75">
      <c r="A177" s="170"/>
      <c r="C177" s="67"/>
      <c r="D177" s="67"/>
      <c r="E177" s="67"/>
      <c r="F177" s="67"/>
      <c r="G177" s="67"/>
      <c r="P177" s="70"/>
    </row>
    <row r="178" spans="1:16" ht="15.75">
      <c r="A178" s="170"/>
      <c r="C178" s="67"/>
      <c r="D178" s="67"/>
      <c r="E178" s="67"/>
      <c r="F178" s="67"/>
      <c r="G178" s="67"/>
      <c r="P178" s="70"/>
    </row>
    <row r="179" spans="1:16" ht="15.75">
      <c r="A179" s="170"/>
      <c r="C179" s="67"/>
      <c r="D179" s="67"/>
      <c r="E179" s="67"/>
      <c r="F179" s="67"/>
      <c r="G179" s="67"/>
      <c r="P179" s="70"/>
    </row>
    <row r="180" spans="1:16" ht="15.75">
      <c r="A180" s="170"/>
      <c r="C180" s="67"/>
      <c r="D180" s="67"/>
      <c r="E180" s="67"/>
      <c r="F180" s="67"/>
      <c r="G180" s="67"/>
      <c r="P180" s="70"/>
    </row>
    <row r="181" spans="1:16" ht="15.75">
      <c r="A181" s="170"/>
      <c r="C181" s="67"/>
      <c r="D181" s="67"/>
      <c r="E181" s="67"/>
      <c r="F181" s="67"/>
      <c r="G181" s="67"/>
      <c r="P181" s="70"/>
    </row>
    <row r="182" spans="1:16" ht="15.75">
      <c r="A182" s="170"/>
      <c r="C182" s="67"/>
      <c r="D182" s="67"/>
      <c r="E182" s="67"/>
      <c r="F182" s="67"/>
      <c r="G182" s="67"/>
      <c r="P182" s="70"/>
    </row>
    <row r="183" spans="1:16" ht="15.75">
      <c r="A183" s="170"/>
      <c r="C183" s="67"/>
      <c r="D183" s="67"/>
      <c r="E183" s="67"/>
      <c r="F183" s="67"/>
      <c r="G183" s="67"/>
      <c r="P183" s="70"/>
    </row>
    <row r="184" spans="1:16" ht="15.75">
      <c r="A184" s="170"/>
      <c r="C184" s="67"/>
      <c r="D184" s="67"/>
      <c r="E184" s="67"/>
      <c r="F184" s="67"/>
      <c r="G184" s="67"/>
      <c r="P184" s="70"/>
    </row>
    <row r="185" spans="1:16" ht="15.75">
      <c r="A185" s="170"/>
      <c r="C185" s="67"/>
      <c r="D185" s="67"/>
      <c r="E185" s="67"/>
      <c r="F185" s="67"/>
      <c r="G185" s="67"/>
      <c r="P185" s="70"/>
    </row>
    <row r="186" spans="1:16" ht="15.75">
      <c r="A186" s="170"/>
      <c r="C186" s="67"/>
      <c r="D186" s="67"/>
      <c r="E186" s="67"/>
      <c r="F186" s="67"/>
      <c r="G186" s="67"/>
      <c r="P186" s="70"/>
    </row>
    <row r="187" spans="1:16" ht="15.75">
      <c r="A187" s="170"/>
      <c r="C187" s="67"/>
      <c r="D187" s="67"/>
      <c r="E187" s="67"/>
      <c r="F187" s="67"/>
      <c r="G187" s="67"/>
      <c r="P187" s="70"/>
    </row>
    <row r="188" spans="1:16" ht="15.75">
      <c r="A188" s="170"/>
      <c r="C188" s="67"/>
      <c r="D188" s="67"/>
      <c r="E188" s="67"/>
      <c r="F188" s="67"/>
      <c r="G188" s="67"/>
      <c r="P188" s="70"/>
    </row>
    <row r="189" spans="1:16" ht="15.75">
      <c r="A189" s="170"/>
      <c r="C189" s="67"/>
      <c r="D189" s="67"/>
      <c r="E189" s="67"/>
      <c r="F189" s="67"/>
      <c r="G189" s="67"/>
      <c r="P189" s="70"/>
    </row>
    <row r="190" spans="1:16" ht="15.75">
      <c r="A190" s="170"/>
      <c r="C190" s="67"/>
      <c r="D190" s="67"/>
      <c r="E190" s="67"/>
      <c r="F190" s="67"/>
      <c r="G190" s="67"/>
      <c r="P190" s="70"/>
    </row>
    <row r="191" spans="1:16" ht="15.75">
      <c r="A191" s="170"/>
      <c r="C191" s="67"/>
      <c r="D191" s="67"/>
      <c r="E191" s="67"/>
      <c r="F191" s="67"/>
      <c r="G191" s="67"/>
      <c r="P191" s="70"/>
    </row>
    <row r="192" spans="1:16" ht="15.75">
      <c r="A192" s="170"/>
      <c r="C192" s="67"/>
      <c r="D192" s="67"/>
      <c r="E192" s="67"/>
      <c r="F192" s="67"/>
      <c r="G192" s="67"/>
      <c r="P192" s="70"/>
    </row>
    <row r="193" spans="1:16" ht="15.75">
      <c r="A193" s="170"/>
      <c r="C193" s="67"/>
      <c r="D193" s="67"/>
      <c r="E193" s="67"/>
      <c r="F193" s="67"/>
      <c r="G193" s="67"/>
      <c r="P193" s="70"/>
    </row>
    <row r="194" spans="1:16" ht="15.75">
      <c r="A194" s="66"/>
      <c r="C194" s="67"/>
      <c r="D194" s="67"/>
      <c r="E194" s="67"/>
      <c r="F194" s="67"/>
      <c r="G194" s="67"/>
      <c r="P194" s="70"/>
    </row>
    <row r="195" spans="1:16" ht="15.75">
      <c r="A195" s="66"/>
      <c r="C195" s="67"/>
      <c r="D195" s="67"/>
      <c r="E195" s="67"/>
      <c r="F195" s="67"/>
      <c r="G195" s="67"/>
      <c r="P195" s="70"/>
    </row>
    <row r="196" spans="1:16" ht="15.75">
      <c r="A196" s="66"/>
      <c r="C196" s="67"/>
      <c r="D196" s="67"/>
      <c r="E196" s="67"/>
      <c r="F196" s="67"/>
      <c r="G196" s="67"/>
      <c r="P196" s="70"/>
    </row>
    <row r="197" spans="1:16" ht="15.75">
      <c r="A197" s="66"/>
      <c r="C197" s="67"/>
      <c r="D197" s="67"/>
      <c r="E197" s="67"/>
      <c r="F197" s="67"/>
      <c r="G197" s="67"/>
    </row>
    <row r="198" spans="1:16" ht="15.75">
      <c r="A198" s="66"/>
      <c r="C198" s="67"/>
      <c r="D198" s="67"/>
      <c r="E198" s="67"/>
      <c r="F198" s="67"/>
      <c r="G198" s="67"/>
    </row>
    <row r="199" spans="1:16" ht="15.75">
      <c r="A199" s="66"/>
      <c r="C199" s="67"/>
      <c r="D199" s="67"/>
      <c r="E199" s="67"/>
      <c r="F199" s="67"/>
      <c r="G199" s="67"/>
    </row>
    <row r="200" spans="1:16" ht="15.75">
      <c r="A200" s="66"/>
      <c r="C200" s="67"/>
      <c r="D200" s="67"/>
      <c r="E200" s="67"/>
      <c r="F200" s="67"/>
      <c r="G200" s="67"/>
    </row>
    <row r="201" spans="1:16" ht="15.75">
      <c r="A201" s="66"/>
      <c r="C201" s="67"/>
      <c r="D201" s="67"/>
      <c r="E201" s="67"/>
      <c r="F201" s="67"/>
      <c r="G201" s="67"/>
    </row>
    <row r="202" spans="1:16" ht="15.75">
      <c r="A202" s="66"/>
      <c r="C202" s="67"/>
      <c r="D202" s="67"/>
      <c r="E202" s="67"/>
      <c r="F202" s="67"/>
      <c r="G202" s="67"/>
    </row>
    <row r="203" spans="1:16" ht="15.75">
      <c r="A203" s="66"/>
      <c r="C203" s="67"/>
      <c r="D203" s="67"/>
      <c r="E203" s="67"/>
      <c r="F203" s="67"/>
      <c r="G203" s="67"/>
    </row>
    <row r="204" spans="1:16" ht="15.75">
      <c r="A204" s="66"/>
      <c r="C204" s="67"/>
      <c r="D204" s="67"/>
      <c r="E204" s="67"/>
      <c r="F204" s="67"/>
      <c r="G204" s="67"/>
    </row>
    <row r="205" spans="1:16" ht="15.75">
      <c r="A205" s="66"/>
      <c r="C205" s="67"/>
      <c r="D205" s="67"/>
      <c r="E205" s="67"/>
      <c r="F205" s="67"/>
      <c r="G205" s="67"/>
    </row>
    <row r="206" spans="1:16" ht="15.75">
      <c r="A206" s="66"/>
      <c r="C206" s="67"/>
      <c r="D206" s="67"/>
      <c r="E206" s="67"/>
      <c r="F206" s="67"/>
      <c r="G206" s="67"/>
    </row>
    <row r="207" spans="1:16" ht="15.75">
      <c r="A207" s="66"/>
      <c r="C207" s="67"/>
      <c r="D207" s="67"/>
      <c r="E207" s="67"/>
      <c r="F207" s="67"/>
      <c r="G207" s="67"/>
    </row>
    <row r="208" spans="1:16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</row>
    <row r="267" spans="1:7" ht="15.75">
      <c r="A267" s="66"/>
    </row>
    <row r="268" spans="1:7" ht="15.75">
      <c r="A268" s="66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</sheetData>
  <mergeCells count="4">
    <mergeCell ref="A2:P2"/>
    <mergeCell ref="A3:P3"/>
    <mergeCell ref="A4:P4"/>
    <mergeCell ref="A5:P5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topLeftCell="A2" zoomScale="15" zoomScaleNormal="15" workbookViewId="0">
      <selection activeCell="J19" sqref="J19"/>
    </sheetView>
  </sheetViews>
  <sheetFormatPr defaultRowHeight="60"/>
  <cols>
    <col min="1" max="1" width="174.7109375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55.2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95.25" customHeight="1">
      <c r="A3" s="697" t="s">
        <v>347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83.25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4" customFormat="1" ht="97.5" customHeight="1">
      <c r="A8" s="362"/>
      <c r="B8" s="702" t="s">
        <v>56</v>
      </c>
      <c r="C8" s="702"/>
      <c r="D8" s="702"/>
      <c r="E8" s="702"/>
      <c r="F8" s="702"/>
      <c r="G8" s="702"/>
      <c r="H8" s="702"/>
      <c r="I8" s="702"/>
      <c r="J8" s="702" t="s">
        <v>62</v>
      </c>
      <c r="K8" s="702"/>
      <c r="L8" s="702"/>
      <c r="M8" s="702"/>
      <c r="N8" s="702"/>
      <c r="O8" s="702"/>
      <c r="P8" s="702"/>
      <c r="Q8" s="702"/>
      <c r="R8" s="363"/>
      <c r="Y8" s="364">
        <v>1</v>
      </c>
      <c r="Z8" s="36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332</v>
      </c>
      <c r="B10" s="253">
        <v>2197578.6315600001</v>
      </c>
      <c r="C10" s="253">
        <v>24795.555539999998</v>
      </c>
      <c r="D10" s="253">
        <v>0</v>
      </c>
      <c r="E10" s="253">
        <v>0</v>
      </c>
      <c r="F10" s="253">
        <v>0</v>
      </c>
      <c r="G10" s="253">
        <v>0</v>
      </c>
      <c r="H10" s="253">
        <v>1189161.1525000001</v>
      </c>
      <c r="I10" s="253">
        <v>3411535.3396000001</v>
      </c>
      <c r="J10" s="253">
        <v>1556611.2345780001</v>
      </c>
      <c r="K10" s="253">
        <v>57417.565520000004</v>
      </c>
      <c r="L10" s="253">
        <v>0</v>
      </c>
      <c r="M10" s="253">
        <v>0</v>
      </c>
      <c r="N10" s="253">
        <v>26842.364561999999</v>
      </c>
      <c r="O10" s="253">
        <v>0</v>
      </c>
      <c r="P10" s="253">
        <v>399984.10455460002</v>
      </c>
      <c r="Q10" s="253">
        <v>2040855.2692146001</v>
      </c>
      <c r="R10" s="242"/>
    </row>
    <row r="11" spans="1:26" ht="183" customHeight="1">
      <c r="A11" s="252" t="s">
        <v>333</v>
      </c>
      <c r="B11" s="254">
        <v>850071.24646000005</v>
      </c>
      <c r="C11" s="254">
        <v>8775</v>
      </c>
      <c r="D11" s="254">
        <v>5131.7871999999998</v>
      </c>
      <c r="E11" s="254">
        <v>0</v>
      </c>
      <c r="F11" s="254">
        <v>0</v>
      </c>
      <c r="G11" s="254">
        <v>5846.15</v>
      </c>
      <c r="H11" s="254">
        <v>201691.16043000002</v>
      </c>
      <c r="I11" s="254">
        <v>1071515.34409</v>
      </c>
      <c r="J11" s="254">
        <v>286950.37450559996</v>
      </c>
      <c r="K11" s="254">
        <v>32024.603579999999</v>
      </c>
      <c r="L11" s="253">
        <v>0</v>
      </c>
      <c r="M11" s="253">
        <v>0</v>
      </c>
      <c r="N11" s="253">
        <v>14347.3083248</v>
      </c>
      <c r="O11" s="253">
        <v>11662.0742252</v>
      </c>
      <c r="P11" s="253">
        <v>76870.786281399996</v>
      </c>
      <c r="Q11" s="253">
        <v>421855.14691700001</v>
      </c>
      <c r="R11" s="242"/>
    </row>
    <row r="12" spans="1:26" ht="183" customHeight="1">
      <c r="A12" s="252" t="s">
        <v>334</v>
      </c>
      <c r="B12" s="254">
        <v>639229.99962999998</v>
      </c>
      <c r="C12" s="254">
        <v>14283.50009</v>
      </c>
      <c r="D12" s="254">
        <v>6026.7141600000004</v>
      </c>
      <c r="E12" s="254">
        <v>1518.99999</v>
      </c>
      <c r="F12" s="254">
        <v>0</v>
      </c>
      <c r="G12" s="254">
        <v>0</v>
      </c>
      <c r="H12" s="254">
        <v>200364.34743999998</v>
      </c>
      <c r="I12" s="254">
        <v>861423.5613099999</v>
      </c>
      <c r="J12" s="254">
        <v>214837.81915380002</v>
      </c>
      <c r="K12" s="254">
        <v>11844.442600800001</v>
      </c>
      <c r="L12" s="253">
        <v>6362</v>
      </c>
      <c r="M12" s="253">
        <v>5350.8</v>
      </c>
      <c r="N12" s="253">
        <v>5116.4552655999996</v>
      </c>
      <c r="O12" s="253">
        <v>3997.1284108</v>
      </c>
      <c r="P12" s="253">
        <v>66950.427135200007</v>
      </c>
      <c r="Q12" s="253">
        <v>314459.07256619999</v>
      </c>
      <c r="R12" s="242"/>
    </row>
    <row r="13" spans="1:26" ht="183" customHeight="1">
      <c r="A13" s="252" t="s">
        <v>335</v>
      </c>
      <c r="B13" s="253">
        <v>993205.94686000003</v>
      </c>
      <c r="C13" s="253">
        <v>10897.272050000001</v>
      </c>
      <c r="D13" s="253">
        <v>7397.7423499999995</v>
      </c>
      <c r="E13" s="253">
        <v>4404.8118800000002</v>
      </c>
      <c r="F13" s="253">
        <v>7060.61175</v>
      </c>
      <c r="G13" s="253">
        <v>22813.427670000001</v>
      </c>
      <c r="H13" s="253">
        <v>175088.77132</v>
      </c>
      <c r="I13" s="253">
        <v>1220868.58388</v>
      </c>
      <c r="J13" s="253">
        <v>211911.32448100002</v>
      </c>
      <c r="K13" s="253">
        <v>9145.0969159999986</v>
      </c>
      <c r="L13" s="253">
        <v>1615.7603200000001</v>
      </c>
      <c r="M13" s="253">
        <v>0</v>
      </c>
      <c r="N13" s="253">
        <v>3720.4045857999999</v>
      </c>
      <c r="O13" s="253">
        <v>2727.0123399999998</v>
      </c>
      <c r="P13" s="253">
        <v>46776.251128399999</v>
      </c>
      <c r="Q13" s="253">
        <v>275895.84977119998</v>
      </c>
      <c r="R13" s="242"/>
    </row>
    <row r="14" spans="1:26" ht="183" customHeight="1">
      <c r="A14" s="252" t="s">
        <v>336</v>
      </c>
      <c r="B14" s="253">
        <v>853385.75255999994</v>
      </c>
      <c r="C14" s="253">
        <v>9928.1188099999999</v>
      </c>
      <c r="D14" s="253">
        <v>5720.5101199999999</v>
      </c>
      <c r="E14" s="253">
        <v>709.18789000000004</v>
      </c>
      <c r="F14" s="253">
        <v>11070.81508</v>
      </c>
      <c r="G14" s="253">
        <v>7720.6359900000007</v>
      </c>
      <c r="H14" s="253">
        <v>82666.626390000005</v>
      </c>
      <c r="I14" s="253">
        <v>971201.64684000006</v>
      </c>
      <c r="J14" s="253">
        <v>344191.33970800001</v>
      </c>
      <c r="K14" s="253">
        <v>7835.7360595999999</v>
      </c>
      <c r="L14" s="253">
        <v>3364.9158256000001</v>
      </c>
      <c r="M14" s="253">
        <v>948.75162</v>
      </c>
      <c r="N14" s="253">
        <v>8968.6548189999994</v>
      </c>
      <c r="O14" s="253">
        <v>3232.1410000000001</v>
      </c>
      <c r="P14" s="253">
        <v>25125.692622400002</v>
      </c>
      <c r="Q14" s="253">
        <v>393667.23165460001</v>
      </c>
      <c r="R14" s="242"/>
    </row>
    <row r="15" spans="1:26" ht="183" customHeight="1">
      <c r="A15" s="252" t="s">
        <v>337</v>
      </c>
      <c r="B15" s="253">
        <v>989689.63566999999</v>
      </c>
      <c r="C15" s="253">
        <v>2701.9403700000003</v>
      </c>
      <c r="D15" s="253">
        <v>1671.1569199999999</v>
      </c>
      <c r="E15" s="253">
        <v>0</v>
      </c>
      <c r="F15" s="253">
        <v>9697.4547100000018</v>
      </c>
      <c r="G15" s="253">
        <v>1086.6308600000002</v>
      </c>
      <c r="H15" s="253">
        <v>55793.810840000006</v>
      </c>
      <c r="I15" s="253">
        <v>1060640.62937</v>
      </c>
      <c r="J15" s="253">
        <v>561411.52035399992</v>
      </c>
      <c r="K15" s="253">
        <v>1927.5693796</v>
      </c>
      <c r="L15" s="253">
        <v>1598.13672</v>
      </c>
      <c r="M15" s="253">
        <v>0</v>
      </c>
      <c r="N15" s="253">
        <v>6197.9125169999998</v>
      </c>
      <c r="O15" s="253">
        <v>354.7430852</v>
      </c>
      <c r="P15" s="253">
        <v>18818.775769600001</v>
      </c>
      <c r="Q15" s="253">
        <v>590308.65782540001</v>
      </c>
      <c r="R15" s="242"/>
    </row>
    <row r="16" spans="1:26" ht="183" customHeight="1">
      <c r="A16" s="252" t="s">
        <v>338</v>
      </c>
      <c r="B16" s="253">
        <v>621043.64659999998</v>
      </c>
      <c r="C16" s="253">
        <v>2561.01433</v>
      </c>
      <c r="D16" s="253">
        <v>1491.91075</v>
      </c>
      <c r="E16" s="253">
        <v>0</v>
      </c>
      <c r="F16" s="253">
        <v>5389.81502</v>
      </c>
      <c r="G16" s="253">
        <v>223.32626999999999</v>
      </c>
      <c r="H16" s="253">
        <v>29506.628690000001</v>
      </c>
      <c r="I16" s="253">
        <v>660216.34165999992</v>
      </c>
      <c r="J16" s="253">
        <v>473974.91552919999</v>
      </c>
      <c r="K16" s="253">
        <v>233.58</v>
      </c>
      <c r="L16" s="253">
        <v>506.24769699999996</v>
      </c>
      <c r="M16" s="253">
        <v>0</v>
      </c>
      <c r="N16" s="253">
        <v>3719.3049157999999</v>
      </c>
      <c r="O16" s="253">
        <v>282.97500000000002</v>
      </c>
      <c r="P16" s="253">
        <v>12269.83548</v>
      </c>
      <c r="Q16" s="253">
        <v>490986.85862199997</v>
      </c>
      <c r="R16" s="242"/>
    </row>
    <row r="17" spans="1:18" ht="183" customHeight="1">
      <c r="A17" s="252" t="s">
        <v>339</v>
      </c>
      <c r="B17" s="253">
        <v>382544.43023</v>
      </c>
      <c r="C17" s="253">
        <v>1817.1715200000001</v>
      </c>
      <c r="D17" s="253">
        <v>950.63202000000001</v>
      </c>
      <c r="E17" s="253">
        <v>83.333380000000005</v>
      </c>
      <c r="F17" s="253">
        <v>4120.0828000000001</v>
      </c>
      <c r="G17" s="253">
        <v>657.69105000000002</v>
      </c>
      <c r="H17" s="253">
        <v>25075.777739999998</v>
      </c>
      <c r="I17" s="253">
        <v>415249.11874000001</v>
      </c>
      <c r="J17" s="253">
        <v>233247.4350042</v>
      </c>
      <c r="K17" s="253">
        <v>831.96536500000002</v>
      </c>
      <c r="L17" s="253">
        <v>1032.5712977999999</v>
      </c>
      <c r="M17" s="253">
        <v>0</v>
      </c>
      <c r="N17" s="253">
        <v>1500.4646877999999</v>
      </c>
      <c r="O17" s="253">
        <v>145.30742240000001</v>
      </c>
      <c r="P17" s="253">
        <v>6222.923057</v>
      </c>
      <c r="Q17" s="253">
        <v>242980.6668342</v>
      </c>
      <c r="R17" s="242"/>
    </row>
    <row r="18" spans="1:18" ht="183" customHeight="1">
      <c r="A18" s="252" t="s">
        <v>340</v>
      </c>
      <c r="B18" s="253">
        <v>180819.68979</v>
      </c>
      <c r="C18" s="253">
        <v>724.38039000000003</v>
      </c>
      <c r="D18" s="253">
        <v>348.61714000000001</v>
      </c>
      <c r="E18" s="253">
        <v>0</v>
      </c>
      <c r="F18" s="253">
        <v>1549.5379800000001</v>
      </c>
      <c r="G18" s="253">
        <v>127.32805</v>
      </c>
      <c r="H18" s="253">
        <v>13517.77483</v>
      </c>
      <c r="I18" s="253">
        <v>197087.32818000001</v>
      </c>
      <c r="J18" s="253">
        <v>116415.02896940001</v>
      </c>
      <c r="K18" s="253">
        <v>859.49816040000007</v>
      </c>
      <c r="L18" s="253">
        <v>376.35118260000002</v>
      </c>
      <c r="M18" s="253">
        <v>0</v>
      </c>
      <c r="N18" s="253">
        <v>545.05684459999998</v>
      </c>
      <c r="O18" s="253">
        <v>0</v>
      </c>
      <c r="P18" s="253">
        <v>3402.608131</v>
      </c>
      <c r="Q18" s="253">
        <v>121598.543288</v>
      </c>
      <c r="R18" s="242"/>
    </row>
    <row r="19" spans="1:18" ht="183" customHeight="1">
      <c r="A19" s="252" t="s">
        <v>341</v>
      </c>
      <c r="B19" s="253">
        <v>226267.21772999997</v>
      </c>
      <c r="C19" s="253">
        <v>1688.81654</v>
      </c>
      <c r="D19" s="253">
        <v>458.20706999999999</v>
      </c>
      <c r="E19" s="253">
        <v>0</v>
      </c>
      <c r="F19" s="253">
        <v>2250.51872</v>
      </c>
      <c r="G19" s="253">
        <v>342.13021999999995</v>
      </c>
      <c r="H19" s="253">
        <v>24964.00921</v>
      </c>
      <c r="I19" s="253">
        <v>255970.89949000001</v>
      </c>
      <c r="J19" s="253">
        <v>341485.55188380001</v>
      </c>
      <c r="K19" s="253">
        <v>771.92397740000001</v>
      </c>
      <c r="L19" s="253">
        <v>1970.5837749999998</v>
      </c>
      <c r="M19" s="253">
        <v>144.75629999999998</v>
      </c>
      <c r="N19" s="253">
        <v>1381.6651142000001</v>
      </c>
      <c r="O19" s="253">
        <v>68.925579999999997</v>
      </c>
      <c r="P19" s="253">
        <v>5470.3833804000005</v>
      </c>
      <c r="Q19" s="253">
        <v>351293.7900108</v>
      </c>
      <c r="R19" s="242"/>
    </row>
    <row r="20" spans="1:18" ht="183" customHeight="1">
      <c r="A20" s="252" t="s">
        <v>342</v>
      </c>
      <c r="B20" s="253">
        <v>277399.24067999999</v>
      </c>
      <c r="C20" s="253">
        <v>659.51506999999992</v>
      </c>
      <c r="D20" s="253">
        <v>638.56504000000007</v>
      </c>
      <c r="E20" s="253">
        <v>0</v>
      </c>
      <c r="F20" s="253">
        <v>2609.6706600000002</v>
      </c>
      <c r="G20" s="253">
        <v>278.25615000000005</v>
      </c>
      <c r="H20" s="253">
        <v>35405.602639999997</v>
      </c>
      <c r="I20" s="253">
        <v>316990.85024</v>
      </c>
      <c r="J20" s="253">
        <v>1024706.9111834001</v>
      </c>
      <c r="K20" s="253">
        <v>2579.1171875999999</v>
      </c>
      <c r="L20" s="253">
        <v>3257.5015010000002</v>
      </c>
      <c r="M20" s="253">
        <v>264.92117999999999</v>
      </c>
      <c r="N20" s="253">
        <v>8735.9470636000005</v>
      </c>
      <c r="O20" s="253">
        <v>125.20530340000001</v>
      </c>
      <c r="P20" s="253">
        <v>14715.623522</v>
      </c>
      <c r="Q20" s="253">
        <v>1054385.226941</v>
      </c>
      <c r="R20" s="242"/>
    </row>
    <row r="21" spans="1:18" ht="183" customHeight="1">
      <c r="A21" s="252" t="s">
        <v>343</v>
      </c>
      <c r="B21" s="253">
        <v>159018.49741000001</v>
      </c>
      <c r="C21" s="253">
        <v>221.73870000000002</v>
      </c>
      <c r="D21" s="253">
        <v>889.22824000000003</v>
      </c>
      <c r="E21" s="253">
        <v>0</v>
      </c>
      <c r="F21" s="253">
        <v>2466.8822300000002</v>
      </c>
      <c r="G21" s="253">
        <v>7.91479</v>
      </c>
      <c r="H21" s="253">
        <v>43087.828529999999</v>
      </c>
      <c r="I21" s="253">
        <v>205692.08989999999</v>
      </c>
      <c r="J21" s="253">
        <v>1236033.1072714</v>
      </c>
      <c r="K21" s="253">
        <v>1804.0491029999998</v>
      </c>
      <c r="L21" s="253">
        <v>9341.3508254000008</v>
      </c>
      <c r="M21" s="253">
        <v>268.7695372</v>
      </c>
      <c r="N21" s="253">
        <v>8781.6445857999988</v>
      </c>
      <c r="O21" s="253">
        <v>262.77429239999998</v>
      </c>
      <c r="P21" s="253">
        <v>19121.1885066</v>
      </c>
      <c r="Q21" s="253">
        <v>1275612.8841217998</v>
      </c>
      <c r="R21" s="242"/>
    </row>
    <row r="22" spans="1:18" ht="183" customHeight="1">
      <c r="A22" s="252" t="s">
        <v>344</v>
      </c>
      <c r="B22" s="253">
        <v>4579.1644500000002</v>
      </c>
      <c r="C22" s="253">
        <v>5.6257999999999999</v>
      </c>
      <c r="D22" s="253">
        <v>90.698580000000007</v>
      </c>
      <c r="E22" s="253">
        <v>12.07644</v>
      </c>
      <c r="F22" s="253">
        <v>54.019210000000001</v>
      </c>
      <c r="G22" s="253">
        <v>0</v>
      </c>
      <c r="H22" s="253">
        <v>3221.0130199999999</v>
      </c>
      <c r="I22" s="253">
        <v>7962.5974999999999</v>
      </c>
      <c r="J22" s="253">
        <v>61348.8006676</v>
      </c>
      <c r="K22" s="253">
        <v>46.369382799999997</v>
      </c>
      <c r="L22" s="253">
        <v>1378.8093358000001</v>
      </c>
      <c r="M22" s="253">
        <v>17.213245200000003</v>
      </c>
      <c r="N22" s="253">
        <v>30.191490600000002</v>
      </c>
      <c r="O22" s="253">
        <v>6.1125343999999995</v>
      </c>
      <c r="P22" s="253">
        <v>3178.6432910000003</v>
      </c>
      <c r="Q22" s="253">
        <v>66006.139947400006</v>
      </c>
      <c r="R22" s="242"/>
    </row>
    <row r="23" spans="1:18" s="180" customFormat="1" ht="303" customHeight="1" thickBot="1">
      <c r="A23" s="255" t="s">
        <v>345</v>
      </c>
      <c r="B23" s="256">
        <v>662.10401000000002</v>
      </c>
      <c r="C23" s="256">
        <v>1.0856600000000001</v>
      </c>
      <c r="D23" s="256">
        <v>48.800230000000006</v>
      </c>
      <c r="E23" s="256">
        <v>0.49669999999999997</v>
      </c>
      <c r="F23" s="256">
        <v>18.210360000000001</v>
      </c>
      <c r="G23" s="256">
        <v>1.3720000000000001E-2</v>
      </c>
      <c r="H23" s="256">
        <v>260.80318</v>
      </c>
      <c r="I23" s="256">
        <v>991.51386000000002</v>
      </c>
      <c r="J23" s="256">
        <v>20541.577340399999</v>
      </c>
      <c r="K23" s="256">
        <v>17.199369999999998</v>
      </c>
      <c r="L23" s="256">
        <v>607.71051399999999</v>
      </c>
      <c r="M23" s="256">
        <v>0</v>
      </c>
      <c r="N23" s="256">
        <v>4.6287900000000004</v>
      </c>
      <c r="O23" s="256">
        <v>0</v>
      </c>
      <c r="P23" s="256">
        <v>3109.2530506000003</v>
      </c>
      <c r="Q23" s="256">
        <v>24280.369065000003</v>
      </c>
      <c r="R23" s="257"/>
    </row>
    <row r="24" spans="1:18" s="180" customFormat="1" ht="106.5" customHeight="1" thickTop="1" thickBot="1">
      <c r="A24" s="258" t="s">
        <v>255</v>
      </c>
      <c r="B24" s="259">
        <f>SUM(B10:B23)</f>
        <v>8375495.20364</v>
      </c>
      <c r="C24" s="259">
        <f t="shared" ref="C24:Q24" si="0">SUM(C10:C23)</f>
        <v>79060.73487</v>
      </c>
      <c r="D24" s="259">
        <f t="shared" si="0"/>
        <v>30864.569820000001</v>
      </c>
      <c r="E24" s="259">
        <f t="shared" si="0"/>
        <v>6728.9062800000002</v>
      </c>
      <c r="F24" s="259">
        <f t="shared" si="0"/>
        <v>46287.618520000004</v>
      </c>
      <c r="G24" s="259">
        <f t="shared" si="0"/>
        <v>39103.50477</v>
      </c>
      <c r="H24" s="259">
        <f t="shared" si="0"/>
        <v>2079805.3067600001</v>
      </c>
      <c r="I24" s="259">
        <f t="shared" si="0"/>
        <v>10657345.844660001</v>
      </c>
      <c r="J24" s="259">
        <f t="shared" si="0"/>
        <v>6683666.9406297999</v>
      </c>
      <c r="K24" s="259">
        <f t="shared" si="0"/>
        <v>127338.71660219999</v>
      </c>
      <c r="L24" s="259">
        <f t="shared" si="0"/>
        <v>31411.938994199998</v>
      </c>
      <c r="M24" s="259">
        <f t="shared" si="0"/>
        <v>6995.2118823999999</v>
      </c>
      <c r="N24" s="259">
        <f t="shared" si="0"/>
        <v>89892.003566600004</v>
      </c>
      <c r="O24" s="259">
        <f t="shared" si="0"/>
        <v>22864.399193799996</v>
      </c>
      <c r="P24" s="259">
        <f t="shared" si="0"/>
        <v>702016.49591019994</v>
      </c>
      <c r="Q24" s="259">
        <f t="shared" si="0"/>
        <v>7664185.7067791997</v>
      </c>
      <c r="R24" s="257"/>
    </row>
    <row r="25" spans="1:18" ht="27.75" customHeight="1" thickTop="1" thickBot="1">
      <c r="A25" s="227"/>
      <c r="B25" s="228"/>
      <c r="C25" s="320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264</v>
      </c>
      <c r="B26" s="70"/>
      <c r="C26" s="264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114"/>
      <c r="O26" s="114"/>
      <c r="P26" s="114"/>
      <c r="Q26" s="114"/>
    </row>
    <row r="27" spans="1:18" ht="38.25" customHeight="1">
      <c r="A27" s="164"/>
      <c r="B27" s="67"/>
      <c r="C27" s="265"/>
      <c r="D27" s="135"/>
      <c r="E27" s="135"/>
      <c r="F27" s="135"/>
      <c r="G27" s="135"/>
      <c r="H27" s="135"/>
      <c r="I27" s="135"/>
      <c r="J27" s="135"/>
      <c r="K27" s="135"/>
      <c r="L27" s="135"/>
      <c r="M27" s="134"/>
      <c r="N27" s="114"/>
      <c r="O27" s="114"/>
      <c r="P27" s="114"/>
      <c r="Q27" s="114"/>
    </row>
    <row r="28" spans="1:18" ht="38.25" customHeight="1">
      <c r="A28" s="164"/>
      <c r="B28" s="67"/>
      <c r="C28" s="265"/>
      <c r="D28" s="135"/>
      <c r="E28" s="135"/>
      <c r="F28" s="135"/>
      <c r="G28" s="135"/>
      <c r="H28" s="135"/>
      <c r="I28" s="135"/>
      <c r="J28" s="135"/>
      <c r="K28" s="135"/>
      <c r="L28" s="135"/>
      <c r="M28" s="134"/>
      <c r="N28" s="114"/>
      <c r="O28" s="114"/>
      <c r="P28" s="114"/>
      <c r="Q28" s="114"/>
    </row>
    <row r="29" spans="1:18" ht="13.5" customHeight="1">
      <c r="A29" s="164"/>
      <c r="B29" s="67"/>
      <c r="C29" s="265"/>
      <c r="D29" s="135"/>
      <c r="E29" s="135"/>
      <c r="F29" s="135"/>
      <c r="G29" s="135"/>
      <c r="H29" s="135"/>
      <c r="I29" s="135"/>
      <c r="J29" s="135"/>
      <c r="K29" s="135"/>
      <c r="L29" s="135"/>
      <c r="M29" s="134"/>
      <c r="N29" s="114"/>
      <c r="O29" s="114"/>
      <c r="P29" s="114"/>
      <c r="Q29" s="114"/>
    </row>
    <row r="30" spans="1:18" ht="13.5" customHeight="1">
      <c r="A30" s="164"/>
      <c r="B30" s="67"/>
      <c r="C30" s="265"/>
      <c r="D30" s="135"/>
      <c r="E30" s="135"/>
      <c r="F30" s="135"/>
      <c r="G30" s="135"/>
      <c r="H30" s="135"/>
      <c r="I30" s="135"/>
      <c r="J30" s="135"/>
      <c r="K30" s="135"/>
      <c r="L30" s="135"/>
      <c r="M30" s="134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8"/>
      <c r="B33" s="235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235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235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235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4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8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4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8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9" customHeight="1">
      <c r="A52" s="166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9" customHeight="1">
      <c r="A53" s="166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9" customHeight="1">
      <c r="A54" s="166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9" customHeight="1">
      <c r="A55" s="166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7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14"/>
      <c r="N57" s="114"/>
      <c r="O57" s="114"/>
      <c r="P57" s="114"/>
      <c r="Q57" s="114"/>
    </row>
    <row r="58" spans="1:17" ht="9" customHeight="1">
      <c r="A58" s="168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14"/>
      <c r="N58" s="114"/>
      <c r="O58" s="114"/>
      <c r="P58" s="114"/>
      <c r="Q58" s="114"/>
    </row>
    <row r="59" spans="1:17" ht="9" customHeight="1">
      <c r="A59" s="164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14"/>
      <c r="N59" s="114"/>
      <c r="O59" s="114"/>
      <c r="P59" s="114"/>
      <c r="Q59" s="114"/>
    </row>
    <row r="60" spans="1:17" ht="9" customHeight="1">
      <c r="A60" s="164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14"/>
      <c r="N60" s="114"/>
      <c r="O60" s="114"/>
      <c r="P60" s="114"/>
      <c r="Q60" s="114"/>
    </row>
    <row r="61" spans="1:17" ht="9" customHeight="1">
      <c r="A61" s="164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4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6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8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4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4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6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8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>
      <c r="A75" s="164"/>
      <c r="C75" s="266"/>
      <c r="D75" s="67"/>
      <c r="E75" s="67"/>
      <c r="F75" s="67"/>
      <c r="G75" s="67"/>
      <c r="H75" s="67"/>
      <c r="I75" s="67"/>
      <c r="J75" s="67"/>
      <c r="K75" s="67"/>
      <c r="L75" s="67"/>
    </row>
    <row r="76" spans="1:17">
      <c r="A76" s="164"/>
      <c r="C76" s="266"/>
      <c r="D76" s="67"/>
      <c r="E76" s="67"/>
      <c r="F76" s="67"/>
      <c r="G76" s="67"/>
      <c r="H76" s="67"/>
      <c r="I76" s="67"/>
      <c r="J76" s="67"/>
      <c r="K76" s="67"/>
      <c r="L76" s="67"/>
    </row>
    <row r="77" spans="1:17">
      <c r="A77" s="164"/>
      <c r="C77" s="266"/>
      <c r="D77" s="67"/>
      <c r="E77" s="67"/>
      <c r="F77" s="67"/>
      <c r="G77" s="67"/>
      <c r="H77" s="67"/>
      <c r="I77" s="67"/>
      <c r="J77" s="67"/>
      <c r="K77" s="67"/>
      <c r="L77" s="67"/>
    </row>
    <row r="78" spans="1:17">
      <c r="A78" s="164"/>
      <c r="C78" s="266"/>
      <c r="D78" s="67"/>
      <c r="E78" s="67"/>
      <c r="F78" s="67"/>
      <c r="G78" s="67"/>
      <c r="H78" s="67"/>
      <c r="I78" s="67"/>
      <c r="J78" s="67"/>
      <c r="K78" s="67"/>
      <c r="L78" s="67"/>
    </row>
    <row r="79" spans="1:17">
      <c r="A79" s="166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8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4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4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8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9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9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9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9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70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70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70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70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topLeftCell="A2" zoomScale="15" zoomScaleNormal="15" workbookViewId="0">
      <selection activeCell="J8" sqref="J8:Q8"/>
    </sheetView>
  </sheetViews>
  <sheetFormatPr defaultRowHeight="60"/>
  <cols>
    <col min="1" max="1" width="174.7109375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55.2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95.25" customHeight="1">
      <c r="A3" s="697" t="s">
        <v>347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83.25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4" customFormat="1" ht="97.5" customHeight="1">
      <c r="A8" s="362"/>
      <c r="B8" s="702" t="s">
        <v>240</v>
      </c>
      <c r="C8" s="702"/>
      <c r="D8" s="702"/>
      <c r="E8" s="702"/>
      <c r="F8" s="702"/>
      <c r="G8" s="702"/>
      <c r="H8" s="702"/>
      <c r="I8" s="702"/>
      <c r="J8" s="702" t="s">
        <v>241</v>
      </c>
      <c r="K8" s="702"/>
      <c r="L8" s="702"/>
      <c r="M8" s="702"/>
      <c r="N8" s="702"/>
      <c r="O8" s="702"/>
      <c r="P8" s="702"/>
      <c r="Q8" s="702"/>
      <c r="R8" s="363"/>
      <c r="Y8" s="364">
        <v>1</v>
      </c>
      <c r="Z8" s="36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332</v>
      </c>
      <c r="B10" s="253">
        <v>895111.61694000009</v>
      </c>
      <c r="C10" s="253">
        <v>99354</v>
      </c>
      <c r="D10" s="253">
        <v>0</v>
      </c>
      <c r="E10" s="253">
        <v>0</v>
      </c>
      <c r="F10" s="253">
        <v>0</v>
      </c>
      <c r="G10" s="253">
        <v>45764.468829999998</v>
      </c>
      <c r="H10" s="253">
        <v>1121725.1700299999</v>
      </c>
      <c r="I10" s="253">
        <v>2161955.2558000004</v>
      </c>
      <c r="J10" s="253">
        <v>2326554.9390100003</v>
      </c>
      <c r="K10" s="253">
        <v>122213.94859999999</v>
      </c>
      <c r="L10" s="253">
        <v>3427.55</v>
      </c>
      <c r="M10" s="253">
        <v>4453.9990599999992</v>
      </c>
      <c r="N10" s="253">
        <v>0</v>
      </c>
      <c r="O10" s="253">
        <v>14362.14279</v>
      </c>
      <c r="P10" s="253">
        <v>2256708.07834</v>
      </c>
      <c r="Q10" s="253">
        <v>4727720.6578000002</v>
      </c>
      <c r="R10" s="242"/>
    </row>
    <row r="11" spans="1:26" ht="183" customHeight="1">
      <c r="A11" s="252" t="s">
        <v>333</v>
      </c>
      <c r="B11" s="254">
        <v>594992.31126999995</v>
      </c>
      <c r="C11" s="254">
        <v>0</v>
      </c>
      <c r="D11" s="254">
        <v>0</v>
      </c>
      <c r="E11" s="254">
        <v>0</v>
      </c>
      <c r="F11" s="254">
        <v>7786.1</v>
      </c>
      <c r="G11" s="254">
        <v>0</v>
      </c>
      <c r="H11" s="254">
        <v>138160.79730000001</v>
      </c>
      <c r="I11" s="254">
        <v>740939.20857000002</v>
      </c>
      <c r="J11" s="254">
        <v>373221.25197000004</v>
      </c>
      <c r="K11" s="254">
        <v>7741.0994299999993</v>
      </c>
      <c r="L11" s="253">
        <v>5899.5133299999998</v>
      </c>
      <c r="M11" s="253">
        <v>6157.21911</v>
      </c>
      <c r="N11" s="253">
        <v>0</v>
      </c>
      <c r="O11" s="253">
        <v>0</v>
      </c>
      <c r="P11" s="253">
        <v>341268.86142999999</v>
      </c>
      <c r="Q11" s="253">
        <v>734287.94527000003</v>
      </c>
      <c r="R11" s="242"/>
    </row>
    <row r="12" spans="1:26" ht="183" customHeight="1">
      <c r="A12" s="252" t="s">
        <v>334</v>
      </c>
      <c r="B12" s="254">
        <v>617876.82948000007</v>
      </c>
      <c r="C12" s="254">
        <v>0</v>
      </c>
      <c r="D12" s="254">
        <v>0</v>
      </c>
      <c r="E12" s="254">
        <v>0</v>
      </c>
      <c r="F12" s="254">
        <v>0</v>
      </c>
      <c r="G12" s="254">
        <v>15860.381609999999</v>
      </c>
      <c r="H12" s="254">
        <v>195943.65237999998</v>
      </c>
      <c r="I12" s="254">
        <v>829680.86346999998</v>
      </c>
      <c r="J12" s="254">
        <v>363431.28779999999</v>
      </c>
      <c r="K12" s="254">
        <v>52000.56278</v>
      </c>
      <c r="L12" s="253">
        <v>5527.0399600000001</v>
      </c>
      <c r="M12" s="253">
        <v>0</v>
      </c>
      <c r="N12" s="253">
        <v>65.526129999999995</v>
      </c>
      <c r="O12" s="253">
        <v>2901.3179799999998</v>
      </c>
      <c r="P12" s="253">
        <v>211973.66152000002</v>
      </c>
      <c r="Q12" s="253">
        <v>635899.39616999996</v>
      </c>
      <c r="R12" s="242"/>
    </row>
    <row r="13" spans="1:26" ht="183" customHeight="1">
      <c r="A13" s="252" t="s">
        <v>335</v>
      </c>
      <c r="B13" s="253">
        <v>1149649.8511700002</v>
      </c>
      <c r="C13" s="253">
        <v>13493.01009</v>
      </c>
      <c r="D13" s="253">
        <v>0</v>
      </c>
      <c r="E13" s="253">
        <v>0</v>
      </c>
      <c r="F13" s="253">
        <v>16883.43893</v>
      </c>
      <c r="G13" s="253">
        <v>2128.5935800000002</v>
      </c>
      <c r="H13" s="253">
        <v>201268.25405000002</v>
      </c>
      <c r="I13" s="253">
        <v>1383423.1478199998</v>
      </c>
      <c r="J13" s="253">
        <v>520808.31124000001</v>
      </c>
      <c r="K13" s="253">
        <v>4784.5380800000003</v>
      </c>
      <c r="L13" s="253">
        <v>2893.1358300000002</v>
      </c>
      <c r="M13" s="253">
        <v>444.55384999999995</v>
      </c>
      <c r="N13" s="253">
        <v>18174.790820000002</v>
      </c>
      <c r="O13" s="253">
        <v>6414.3691699999999</v>
      </c>
      <c r="P13" s="253">
        <v>213323.16734000001</v>
      </c>
      <c r="Q13" s="253">
        <v>766842.86632999999</v>
      </c>
      <c r="R13" s="242"/>
    </row>
    <row r="14" spans="1:26" ht="183" customHeight="1">
      <c r="A14" s="252" t="s">
        <v>336</v>
      </c>
      <c r="B14" s="253">
        <v>1289861.0961199999</v>
      </c>
      <c r="C14" s="253">
        <v>5773.71713</v>
      </c>
      <c r="D14" s="253">
        <v>3369.63105</v>
      </c>
      <c r="E14" s="253">
        <v>0</v>
      </c>
      <c r="F14" s="253">
        <v>13133.13258</v>
      </c>
      <c r="G14" s="253">
        <v>7480.2746799999995</v>
      </c>
      <c r="H14" s="253">
        <v>80838.652569999991</v>
      </c>
      <c r="I14" s="253">
        <v>1400456.50413</v>
      </c>
      <c r="J14" s="253">
        <v>379913.44646000001</v>
      </c>
      <c r="K14" s="253">
        <v>2857.2428500000001</v>
      </c>
      <c r="L14" s="253">
        <v>2066.63445</v>
      </c>
      <c r="M14" s="253">
        <v>445.9</v>
      </c>
      <c r="N14" s="253">
        <v>9937.4635999999991</v>
      </c>
      <c r="O14" s="253">
        <v>2868.1622299999999</v>
      </c>
      <c r="P14" s="253">
        <v>69783.799709999992</v>
      </c>
      <c r="Q14" s="253">
        <v>467872.64929999999</v>
      </c>
      <c r="R14" s="242"/>
    </row>
    <row r="15" spans="1:26" ht="183" customHeight="1">
      <c r="A15" s="252" t="s">
        <v>337</v>
      </c>
      <c r="B15" s="253">
        <v>1857389.4493800001</v>
      </c>
      <c r="C15" s="253">
        <v>5388.2885099999994</v>
      </c>
      <c r="D15" s="253">
        <v>6807.3647499999997</v>
      </c>
      <c r="E15" s="253">
        <v>0</v>
      </c>
      <c r="F15" s="253">
        <v>18386.823920000003</v>
      </c>
      <c r="G15" s="253">
        <v>4881.1703499999994</v>
      </c>
      <c r="H15" s="253">
        <v>68012.762180000005</v>
      </c>
      <c r="I15" s="253">
        <v>1960865.8590899999</v>
      </c>
      <c r="J15" s="253">
        <v>391556.77724000002</v>
      </c>
      <c r="K15" s="253">
        <v>2633.4589100000003</v>
      </c>
      <c r="L15" s="253">
        <v>4095.5855099999999</v>
      </c>
      <c r="M15" s="253">
        <v>0</v>
      </c>
      <c r="N15" s="253">
        <v>4628.4094299999997</v>
      </c>
      <c r="O15" s="253">
        <v>1392.03772</v>
      </c>
      <c r="P15" s="253">
        <v>47567.771220000002</v>
      </c>
      <c r="Q15" s="253">
        <v>451874.04002999997</v>
      </c>
      <c r="R15" s="242"/>
    </row>
    <row r="16" spans="1:26" ht="183" customHeight="1">
      <c r="A16" s="252" t="s">
        <v>338</v>
      </c>
      <c r="B16" s="253">
        <v>1259509.9936300002</v>
      </c>
      <c r="C16" s="253">
        <v>3593.3174399999998</v>
      </c>
      <c r="D16" s="253">
        <v>4085.5501400000003</v>
      </c>
      <c r="E16" s="253">
        <v>465.36561</v>
      </c>
      <c r="F16" s="253">
        <v>17331.487809999999</v>
      </c>
      <c r="G16" s="253">
        <v>1624.3708100000001</v>
      </c>
      <c r="H16" s="253">
        <v>42965.756270000005</v>
      </c>
      <c r="I16" s="253">
        <v>1329575.8417100001</v>
      </c>
      <c r="J16" s="253">
        <v>297638.95195999998</v>
      </c>
      <c r="K16" s="253">
        <v>2064.1344100000001</v>
      </c>
      <c r="L16" s="253">
        <v>2347.9562299999998</v>
      </c>
      <c r="M16" s="253">
        <v>0</v>
      </c>
      <c r="N16" s="253">
        <v>3462.0787400000004</v>
      </c>
      <c r="O16" s="253">
        <v>1895.0885900000001</v>
      </c>
      <c r="P16" s="253">
        <v>27088.205969999999</v>
      </c>
      <c r="Q16" s="253">
        <v>334496.41589999996</v>
      </c>
      <c r="R16" s="242"/>
    </row>
    <row r="17" spans="1:18" ht="183" customHeight="1">
      <c r="A17" s="252" t="s">
        <v>339</v>
      </c>
      <c r="B17" s="253">
        <v>643385.14560000005</v>
      </c>
      <c r="C17" s="253">
        <v>2875.7872599999996</v>
      </c>
      <c r="D17" s="253">
        <v>2421.9308999999998</v>
      </c>
      <c r="E17" s="253">
        <v>0</v>
      </c>
      <c r="F17" s="253">
        <v>10203.166310000001</v>
      </c>
      <c r="G17" s="253">
        <v>470.40277000000003</v>
      </c>
      <c r="H17" s="253">
        <v>27194.198789999999</v>
      </c>
      <c r="I17" s="253">
        <v>686550.63162999996</v>
      </c>
      <c r="J17" s="253">
        <v>207576.06146</v>
      </c>
      <c r="K17" s="253">
        <v>1908.5157199999999</v>
      </c>
      <c r="L17" s="253">
        <v>968.49022000000002</v>
      </c>
      <c r="M17" s="253">
        <v>20.62857</v>
      </c>
      <c r="N17" s="253">
        <v>3428.1267200000002</v>
      </c>
      <c r="O17" s="253">
        <v>844.08183999999994</v>
      </c>
      <c r="P17" s="253">
        <v>19562.308390000002</v>
      </c>
      <c r="Q17" s="253">
        <v>234308.21291999999</v>
      </c>
      <c r="R17" s="242"/>
    </row>
    <row r="18" spans="1:18" ht="183" customHeight="1">
      <c r="A18" s="252" t="s">
        <v>340</v>
      </c>
      <c r="B18" s="253">
        <v>317548.73817999999</v>
      </c>
      <c r="C18" s="253">
        <v>1669.9049399999999</v>
      </c>
      <c r="D18" s="253">
        <v>1378.5043500000002</v>
      </c>
      <c r="E18" s="253">
        <v>0</v>
      </c>
      <c r="F18" s="253">
        <v>9219.6551999999992</v>
      </c>
      <c r="G18" s="253">
        <v>761.98298</v>
      </c>
      <c r="H18" s="253">
        <v>17823.426170000002</v>
      </c>
      <c r="I18" s="253">
        <v>348402.21181999997</v>
      </c>
      <c r="J18" s="253">
        <v>220445.22307000001</v>
      </c>
      <c r="K18" s="253">
        <v>2048.7286599999998</v>
      </c>
      <c r="L18" s="253">
        <v>707.0470600000001</v>
      </c>
      <c r="M18" s="253">
        <v>0</v>
      </c>
      <c r="N18" s="253">
        <v>2126.4272700000001</v>
      </c>
      <c r="O18" s="253">
        <v>723.94060999999999</v>
      </c>
      <c r="P18" s="253">
        <v>11902.64588</v>
      </c>
      <c r="Q18" s="253">
        <v>237954.01255000001</v>
      </c>
      <c r="R18" s="242"/>
    </row>
    <row r="19" spans="1:18" ht="183" customHeight="1">
      <c r="A19" s="252" t="s">
        <v>341</v>
      </c>
      <c r="B19" s="253">
        <v>332506.77280000004</v>
      </c>
      <c r="C19" s="253">
        <v>1245.0451599999999</v>
      </c>
      <c r="D19" s="253">
        <v>1465.4181799999999</v>
      </c>
      <c r="E19" s="253">
        <v>0</v>
      </c>
      <c r="F19" s="253">
        <v>8154.9743099999996</v>
      </c>
      <c r="G19" s="253">
        <v>247.60848000000001</v>
      </c>
      <c r="H19" s="253">
        <v>26947.281190000002</v>
      </c>
      <c r="I19" s="253">
        <v>370567.10012000002</v>
      </c>
      <c r="J19" s="253">
        <v>210564.10686</v>
      </c>
      <c r="K19" s="253">
        <v>2824.5290800000002</v>
      </c>
      <c r="L19" s="253">
        <v>682.35745999999995</v>
      </c>
      <c r="M19" s="253">
        <v>94.187139999999999</v>
      </c>
      <c r="N19" s="253">
        <v>2086.5006100000001</v>
      </c>
      <c r="O19" s="253">
        <v>584.47528</v>
      </c>
      <c r="P19" s="253">
        <v>39137.833259999999</v>
      </c>
      <c r="Q19" s="253">
        <v>255973.98968999999</v>
      </c>
      <c r="R19" s="242"/>
    </row>
    <row r="20" spans="1:18" ht="183" customHeight="1">
      <c r="A20" s="252" t="s">
        <v>342</v>
      </c>
      <c r="B20" s="253">
        <v>405536.92433000001</v>
      </c>
      <c r="C20" s="253">
        <v>1004.8476400000001</v>
      </c>
      <c r="D20" s="253">
        <v>2011.67039</v>
      </c>
      <c r="E20" s="253">
        <v>0</v>
      </c>
      <c r="F20" s="253">
        <v>15715.27486</v>
      </c>
      <c r="G20" s="253">
        <v>410.49521000000004</v>
      </c>
      <c r="H20" s="253">
        <v>69484.806060000003</v>
      </c>
      <c r="I20" s="253">
        <v>494164.01848999999</v>
      </c>
      <c r="J20" s="253">
        <v>189825.22128</v>
      </c>
      <c r="K20" s="253">
        <v>2537.0047400000003</v>
      </c>
      <c r="L20" s="253">
        <v>1158.15273</v>
      </c>
      <c r="M20" s="253">
        <v>259.41996</v>
      </c>
      <c r="N20" s="253">
        <v>2542.07431</v>
      </c>
      <c r="O20" s="253">
        <v>411.73651000000001</v>
      </c>
      <c r="P20" s="253">
        <v>33894.508299999994</v>
      </c>
      <c r="Q20" s="253">
        <v>230628.11783</v>
      </c>
      <c r="R20" s="242"/>
    </row>
    <row r="21" spans="1:18" ht="183" customHeight="1">
      <c r="A21" s="252" t="s">
        <v>343</v>
      </c>
      <c r="B21" s="253">
        <v>305232.95822000003</v>
      </c>
      <c r="C21" s="253">
        <v>488.28712999999999</v>
      </c>
      <c r="D21" s="253">
        <v>2721.0550800000001</v>
      </c>
      <c r="E21" s="253">
        <v>0</v>
      </c>
      <c r="F21" s="253">
        <v>19494.445050000002</v>
      </c>
      <c r="G21" s="253">
        <v>266.03703999999999</v>
      </c>
      <c r="H21" s="253">
        <v>100457.04685</v>
      </c>
      <c r="I21" s="253">
        <v>428659.82936999999</v>
      </c>
      <c r="J21" s="253">
        <v>111938.67998</v>
      </c>
      <c r="K21" s="253">
        <v>1191.4093799999998</v>
      </c>
      <c r="L21" s="253">
        <v>2255.67317</v>
      </c>
      <c r="M21" s="253">
        <v>243.44164000000001</v>
      </c>
      <c r="N21" s="253">
        <v>2727.67292</v>
      </c>
      <c r="O21" s="253">
        <v>256.36705999999998</v>
      </c>
      <c r="P21" s="253">
        <v>50175.533670000004</v>
      </c>
      <c r="Q21" s="253">
        <v>168788.77781999999</v>
      </c>
      <c r="R21" s="242"/>
    </row>
    <row r="22" spans="1:18" ht="183" customHeight="1">
      <c r="A22" s="252" t="s">
        <v>344</v>
      </c>
      <c r="B22" s="253">
        <v>12138.50836</v>
      </c>
      <c r="C22" s="253">
        <v>24.248099999999997</v>
      </c>
      <c r="D22" s="253">
        <v>101.41724000000001</v>
      </c>
      <c r="E22" s="253">
        <v>0</v>
      </c>
      <c r="F22" s="253">
        <v>1041.6449700000001</v>
      </c>
      <c r="G22" s="253">
        <v>0</v>
      </c>
      <c r="H22" s="253">
        <v>10666.72055</v>
      </c>
      <c r="I22" s="253">
        <v>23972.539219999999</v>
      </c>
      <c r="J22" s="253">
        <v>7398.9444000000003</v>
      </c>
      <c r="K22" s="253">
        <v>39.038550000000001</v>
      </c>
      <c r="L22" s="253">
        <v>275.24489</v>
      </c>
      <c r="M22" s="253">
        <v>19.363240000000001</v>
      </c>
      <c r="N22" s="253">
        <v>191.28389999999999</v>
      </c>
      <c r="O22" s="253">
        <v>4.6781800000000002</v>
      </c>
      <c r="P22" s="253">
        <v>5460.2362300000004</v>
      </c>
      <c r="Q22" s="253">
        <v>13388.78939</v>
      </c>
      <c r="R22" s="242"/>
    </row>
    <row r="23" spans="1:18" s="180" customFormat="1" ht="303" customHeight="1" thickBot="1">
      <c r="A23" s="255" t="s">
        <v>345</v>
      </c>
      <c r="B23" s="256">
        <v>3776.6624100000004</v>
      </c>
      <c r="C23" s="256">
        <v>14.2087</v>
      </c>
      <c r="D23" s="256">
        <v>41.56514</v>
      </c>
      <c r="E23" s="256">
        <v>0</v>
      </c>
      <c r="F23" s="256">
        <v>360.36811</v>
      </c>
      <c r="G23" s="256">
        <v>2.3153200000000003</v>
      </c>
      <c r="H23" s="256">
        <v>4436.3070499999994</v>
      </c>
      <c r="I23" s="256">
        <v>8631.426730000001</v>
      </c>
      <c r="J23" s="256">
        <v>3911.5020199999999</v>
      </c>
      <c r="K23" s="256">
        <v>8.1968199999999989</v>
      </c>
      <c r="L23" s="256">
        <v>189.35881000000001</v>
      </c>
      <c r="M23" s="256">
        <v>7.7689599999999999</v>
      </c>
      <c r="N23" s="256">
        <v>210.02704</v>
      </c>
      <c r="O23" s="256">
        <v>0</v>
      </c>
      <c r="P23" s="256">
        <v>2998.40715</v>
      </c>
      <c r="Q23" s="256">
        <v>7325.2608</v>
      </c>
      <c r="R23" s="257"/>
    </row>
    <row r="24" spans="1:18" s="180" customFormat="1" ht="106.5" customHeight="1" thickTop="1" thickBot="1">
      <c r="A24" s="258" t="s">
        <v>255</v>
      </c>
      <c r="B24" s="259">
        <f>SUM(B10:B23)</f>
        <v>9684516.8578900024</v>
      </c>
      <c r="C24" s="259">
        <f t="shared" ref="C24:Q24" si="0">SUM(C10:C23)</f>
        <v>134924.66209999999</v>
      </c>
      <c r="D24" s="259">
        <f t="shared" si="0"/>
        <v>24404.107219999994</v>
      </c>
      <c r="E24" s="259">
        <f t="shared" si="0"/>
        <v>465.36561</v>
      </c>
      <c r="F24" s="259">
        <f t="shared" si="0"/>
        <v>137710.51205000002</v>
      </c>
      <c r="G24" s="259">
        <f t="shared" si="0"/>
        <v>79898.101659999971</v>
      </c>
      <c r="H24" s="259">
        <f t="shared" si="0"/>
        <v>2105924.8314400003</v>
      </c>
      <c r="I24" s="259">
        <f t="shared" si="0"/>
        <v>12167844.437969999</v>
      </c>
      <c r="J24" s="259">
        <f t="shared" si="0"/>
        <v>5604784.7047500005</v>
      </c>
      <c r="K24" s="259">
        <f t="shared" si="0"/>
        <v>204852.40800999998</v>
      </c>
      <c r="L24" s="259">
        <f t="shared" si="0"/>
        <v>32493.739650000007</v>
      </c>
      <c r="M24" s="259">
        <f t="shared" si="0"/>
        <v>12146.481530000001</v>
      </c>
      <c r="N24" s="259">
        <f t="shared" si="0"/>
        <v>49580.381489999992</v>
      </c>
      <c r="O24" s="259">
        <f t="shared" si="0"/>
        <v>32658.397959999995</v>
      </c>
      <c r="P24" s="259">
        <f t="shared" si="0"/>
        <v>3330845.01841</v>
      </c>
      <c r="Q24" s="259">
        <f t="shared" si="0"/>
        <v>9267361.1317999996</v>
      </c>
      <c r="R24" s="257"/>
    </row>
    <row r="25" spans="1:18" ht="27.75" customHeight="1" thickTop="1" thickBot="1">
      <c r="A25" s="227"/>
      <c r="B25" s="228"/>
      <c r="C25" s="320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264</v>
      </c>
      <c r="B26" s="70"/>
      <c r="C26" s="264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114"/>
      <c r="O26" s="114"/>
      <c r="P26" s="114"/>
      <c r="Q26" s="114"/>
    </row>
    <row r="27" spans="1:18" ht="38.25" customHeight="1">
      <c r="A27" s="239" t="s">
        <v>256</v>
      </c>
      <c r="B27" s="67"/>
      <c r="C27" s="265"/>
      <c r="D27" s="135"/>
      <c r="E27" s="135"/>
      <c r="F27" s="135"/>
      <c r="G27" s="135"/>
      <c r="H27" s="135"/>
      <c r="I27" s="135"/>
      <c r="J27" s="135"/>
      <c r="K27" s="135"/>
      <c r="L27" s="135"/>
      <c r="M27" s="134"/>
      <c r="N27" s="114"/>
      <c r="O27" s="114"/>
      <c r="P27" s="114"/>
      <c r="Q27" s="114"/>
    </row>
    <row r="28" spans="1:18" ht="38.25" customHeight="1">
      <c r="A28" s="239" t="s">
        <v>245</v>
      </c>
      <c r="B28" s="67"/>
      <c r="C28" s="265"/>
      <c r="D28" s="135"/>
      <c r="E28" s="135"/>
      <c r="F28" s="135"/>
      <c r="G28" s="135"/>
      <c r="H28" s="135"/>
      <c r="I28" s="135"/>
      <c r="J28" s="135"/>
      <c r="K28" s="135"/>
      <c r="L28" s="135"/>
      <c r="M28" s="134"/>
      <c r="N28" s="114"/>
      <c r="O28" s="114"/>
      <c r="P28" s="114"/>
      <c r="Q28" s="114"/>
    </row>
    <row r="29" spans="1:18" ht="13.5" customHeight="1">
      <c r="A29" s="164"/>
      <c r="B29" s="67"/>
      <c r="C29" s="265"/>
      <c r="D29" s="135"/>
      <c r="E29" s="135"/>
      <c r="F29" s="135"/>
      <c r="G29" s="135"/>
      <c r="H29" s="135"/>
      <c r="I29" s="135"/>
      <c r="J29" s="135"/>
      <c r="K29" s="135"/>
      <c r="L29" s="135"/>
      <c r="M29" s="134"/>
      <c r="N29" s="114"/>
      <c r="O29" s="114"/>
      <c r="P29" s="114"/>
      <c r="Q29" s="114"/>
    </row>
    <row r="30" spans="1:18" ht="13.5" customHeight="1">
      <c r="A30" s="164"/>
      <c r="B30" s="67"/>
      <c r="C30" s="265"/>
      <c r="D30" s="135"/>
      <c r="E30" s="135"/>
      <c r="F30" s="135"/>
      <c r="G30" s="135"/>
      <c r="H30" s="135"/>
      <c r="I30" s="135"/>
      <c r="J30" s="135"/>
      <c r="K30" s="135"/>
      <c r="L30" s="135"/>
      <c r="M30" s="134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8"/>
      <c r="B33" s="235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235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235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235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4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8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4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8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9" customHeight="1">
      <c r="A52" s="166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9" customHeight="1">
      <c r="A53" s="166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9" customHeight="1">
      <c r="A54" s="166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9" customHeight="1">
      <c r="A55" s="166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7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14"/>
      <c r="N57" s="114"/>
      <c r="O57" s="114"/>
      <c r="P57" s="114"/>
      <c r="Q57" s="114"/>
    </row>
    <row r="58" spans="1:17" ht="9" customHeight="1">
      <c r="A58" s="168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14"/>
      <c r="N58" s="114"/>
      <c r="O58" s="114"/>
      <c r="P58" s="114"/>
      <c r="Q58" s="114"/>
    </row>
    <row r="59" spans="1:17" ht="9" customHeight="1">
      <c r="A59" s="164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14"/>
      <c r="N59" s="114"/>
      <c r="O59" s="114"/>
      <c r="P59" s="114"/>
      <c r="Q59" s="114"/>
    </row>
    <row r="60" spans="1:17" ht="9" customHeight="1">
      <c r="A60" s="164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14"/>
      <c r="N60" s="114"/>
      <c r="O60" s="114"/>
      <c r="P60" s="114"/>
      <c r="Q60" s="114"/>
    </row>
    <row r="61" spans="1:17" ht="9" customHeight="1">
      <c r="A61" s="164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4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6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8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4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4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6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8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>
      <c r="A75" s="164"/>
      <c r="C75" s="266"/>
      <c r="D75" s="67"/>
      <c r="E75" s="67"/>
      <c r="F75" s="67"/>
      <c r="G75" s="67"/>
      <c r="H75" s="67"/>
      <c r="I75" s="67"/>
      <c r="J75" s="67"/>
      <c r="K75" s="67"/>
      <c r="L75" s="67"/>
    </row>
    <row r="76" spans="1:17">
      <c r="A76" s="164"/>
      <c r="C76" s="266"/>
      <c r="D76" s="67"/>
      <c r="E76" s="67"/>
      <c r="F76" s="67"/>
      <c r="G76" s="67"/>
      <c r="H76" s="67"/>
      <c r="I76" s="67"/>
      <c r="J76" s="67"/>
      <c r="K76" s="67"/>
      <c r="L76" s="67"/>
    </row>
    <row r="77" spans="1:17">
      <c r="A77" s="164"/>
      <c r="C77" s="266"/>
      <c r="D77" s="67"/>
      <c r="E77" s="67"/>
      <c r="F77" s="67"/>
      <c r="G77" s="67"/>
      <c r="H77" s="67"/>
      <c r="I77" s="67"/>
      <c r="J77" s="67"/>
      <c r="K77" s="67"/>
      <c r="L77" s="67"/>
    </row>
    <row r="78" spans="1:17">
      <c r="A78" s="164"/>
      <c r="C78" s="266"/>
      <c r="D78" s="67"/>
      <c r="E78" s="67"/>
      <c r="F78" s="67"/>
      <c r="G78" s="67"/>
      <c r="H78" s="67"/>
      <c r="I78" s="67"/>
      <c r="J78" s="67"/>
      <c r="K78" s="67"/>
      <c r="L78" s="67"/>
    </row>
    <row r="79" spans="1:17">
      <c r="A79" s="166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8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4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4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8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9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9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9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9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70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70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70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70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topLeftCell="A2" zoomScale="15" zoomScaleNormal="15" workbookViewId="0">
      <selection activeCell="G16" sqref="G16"/>
    </sheetView>
  </sheetViews>
  <sheetFormatPr defaultRowHeight="60"/>
  <cols>
    <col min="1" max="1" width="174.7109375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55.2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95.25" customHeight="1">
      <c r="A3" s="697" t="s">
        <v>347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83.25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4" customFormat="1" ht="97.5" customHeight="1">
      <c r="A8" s="362"/>
      <c r="B8" s="702" t="s">
        <v>242</v>
      </c>
      <c r="C8" s="702"/>
      <c r="D8" s="702"/>
      <c r="E8" s="702"/>
      <c r="F8" s="702"/>
      <c r="G8" s="702"/>
      <c r="H8" s="702"/>
      <c r="I8" s="702"/>
      <c r="J8" s="702" t="s">
        <v>65</v>
      </c>
      <c r="K8" s="702"/>
      <c r="L8" s="702"/>
      <c r="M8" s="702"/>
      <c r="N8" s="702"/>
      <c r="O8" s="702"/>
      <c r="P8" s="702"/>
      <c r="Q8" s="702"/>
      <c r="R8" s="363"/>
      <c r="Y8" s="364">
        <v>1</v>
      </c>
      <c r="Z8" s="36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332</v>
      </c>
      <c r="B10" s="253">
        <v>1862249.13057</v>
      </c>
      <c r="C10" s="253">
        <v>0</v>
      </c>
      <c r="D10" s="253">
        <v>0</v>
      </c>
      <c r="E10" s="253">
        <v>14371.7</v>
      </c>
      <c r="F10" s="253">
        <v>0</v>
      </c>
      <c r="G10" s="253">
        <v>0</v>
      </c>
      <c r="H10" s="253">
        <v>873312.71082000004</v>
      </c>
      <c r="I10" s="253">
        <v>2749933.5413899999</v>
      </c>
      <c r="J10" s="253">
        <v>443547.15761160001</v>
      </c>
      <c r="K10" s="253">
        <v>14427.749973</v>
      </c>
      <c r="L10" s="253">
        <v>0</v>
      </c>
      <c r="M10" s="253">
        <v>0</v>
      </c>
      <c r="N10" s="253">
        <v>0</v>
      </c>
      <c r="O10" s="253">
        <v>0</v>
      </c>
      <c r="P10" s="253">
        <v>34120.209004000004</v>
      </c>
      <c r="Q10" s="253">
        <v>492095.11658859998</v>
      </c>
      <c r="R10" s="242"/>
    </row>
    <row r="11" spans="1:26" ht="183" customHeight="1">
      <c r="A11" s="252" t="s">
        <v>333</v>
      </c>
      <c r="B11" s="254">
        <v>379344.90969999996</v>
      </c>
      <c r="C11" s="254">
        <v>3621.12</v>
      </c>
      <c r="D11" s="254">
        <v>0</v>
      </c>
      <c r="E11" s="254">
        <v>0</v>
      </c>
      <c r="F11" s="254">
        <v>0</v>
      </c>
      <c r="G11" s="254">
        <v>0</v>
      </c>
      <c r="H11" s="254">
        <v>116686.73764000001</v>
      </c>
      <c r="I11" s="254">
        <v>499652.76733999996</v>
      </c>
      <c r="J11" s="254">
        <v>443644.88969919999</v>
      </c>
      <c r="K11" s="254">
        <v>4301.3769567999998</v>
      </c>
      <c r="L11" s="253">
        <v>18176.6370044</v>
      </c>
      <c r="M11" s="253">
        <v>0</v>
      </c>
      <c r="N11" s="253">
        <v>0</v>
      </c>
      <c r="O11" s="253">
        <v>0</v>
      </c>
      <c r="P11" s="253">
        <v>73447.492844600012</v>
      </c>
      <c r="Q11" s="253">
        <v>539570.39650499995</v>
      </c>
      <c r="R11" s="242"/>
    </row>
    <row r="12" spans="1:26" ht="183" customHeight="1">
      <c r="A12" s="252" t="s">
        <v>334</v>
      </c>
      <c r="B12" s="254">
        <v>261548.42329000001</v>
      </c>
      <c r="C12" s="254">
        <v>0</v>
      </c>
      <c r="D12" s="254">
        <v>0</v>
      </c>
      <c r="E12" s="254">
        <v>4540.2540199999994</v>
      </c>
      <c r="F12" s="254">
        <v>3854.2</v>
      </c>
      <c r="G12" s="254">
        <v>0</v>
      </c>
      <c r="H12" s="254">
        <v>77891.588260000004</v>
      </c>
      <c r="I12" s="254">
        <v>347834.46557</v>
      </c>
      <c r="J12" s="254">
        <v>342858.20119320002</v>
      </c>
      <c r="K12" s="254">
        <v>22615.955046999999</v>
      </c>
      <c r="L12" s="253">
        <v>0</v>
      </c>
      <c r="M12" s="253">
        <v>0</v>
      </c>
      <c r="N12" s="253">
        <v>0</v>
      </c>
      <c r="O12" s="253">
        <v>4609.3417706</v>
      </c>
      <c r="P12" s="253">
        <v>94352.013239399996</v>
      </c>
      <c r="Q12" s="253">
        <v>464435.51125019998</v>
      </c>
      <c r="R12" s="242"/>
    </row>
    <row r="13" spans="1:26" ht="183" customHeight="1">
      <c r="A13" s="252" t="s">
        <v>335</v>
      </c>
      <c r="B13" s="253">
        <v>717332.25153000001</v>
      </c>
      <c r="C13" s="253">
        <v>5948.8799200000003</v>
      </c>
      <c r="D13" s="253">
        <v>1979.9743600000002</v>
      </c>
      <c r="E13" s="253">
        <v>0</v>
      </c>
      <c r="F13" s="253">
        <v>4972.0617899999997</v>
      </c>
      <c r="G13" s="253">
        <v>2822.5</v>
      </c>
      <c r="H13" s="253">
        <v>76177.070080000005</v>
      </c>
      <c r="I13" s="253">
        <v>809232.7376799999</v>
      </c>
      <c r="J13" s="253">
        <v>629243.54077620001</v>
      </c>
      <c r="K13" s="253">
        <v>25217.168194400001</v>
      </c>
      <c r="L13" s="253">
        <v>2818.5087237999996</v>
      </c>
      <c r="M13" s="253">
        <v>0</v>
      </c>
      <c r="N13" s="253">
        <v>2648.5557910000002</v>
      </c>
      <c r="O13" s="253">
        <v>4694.8019356000004</v>
      </c>
      <c r="P13" s="253">
        <v>121934.1407088</v>
      </c>
      <c r="Q13" s="253">
        <v>786556.71612979996</v>
      </c>
      <c r="R13" s="242"/>
    </row>
    <row r="14" spans="1:26" ht="183" customHeight="1">
      <c r="A14" s="252" t="s">
        <v>336</v>
      </c>
      <c r="B14" s="253">
        <v>947779.78732</v>
      </c>
      <c r="C14" s="253">
        <v>3265.1526200000003</v>
      </c>
      <c r="D14" s="253">
        <v>2029.9666200000001</v>
      </c>
      <c r="E14" s="253">
        <v>0</v>
      </c>
      <c r="F14" s="253">
        <v>6368.9892900000004</v>
      </c>
      <c r="G14" s="253">
        <v>0</v>
      </c>
      <c r="H14" s="253">
        <v>36701.402620000001</v>
      </c>
      <c r="I14" s="253">
        <v>996145.29847000004</v>
      </c>
      <c r="J14" s="253">
        <v>445483.91081599996</v>
      </c>
      <c r="K14" s="253">
        <v>10092.0483202</v>
      </c>
      <c r="L14" s="253">
        <v>2251.5096926000001</v>
      </c>
      <c r="M14" s="253">
        <v>0</v>
      </c>
      <c r="N14" s="253">
        <v>5671.8120536000006</v>
      </c>
      <c r="O14" s="253">
        <v>3560.5405863999999</v>
      </c>
      <c r="P14" s="253">
        <v>64853.915621600005</v>
      </c>
      <c r="Q14" s="253">
        <v>531913.73709039995</v>
      </c>
      <c r="R14" s="242"/>
    </row>
    <row r="15" spans="1:26" ht="183" customHeight="1">
      <c r="A15" s="252" t="s">
        <v>337</v>
      </c>
      <c r="B15" s="253">
        <v>871495.47036000004</v>
      </c>
      <c r="C15" s="253">
        <v>476.98599999999999</v>
      </c>
      <c r="D15" s="253">
        <v>5539.5261</v>
      </c>
      <c r="E15" s="253">
        <v>0</v>
      </c>
      <c r="F15" s="253">
        <v>15523.099380000001</v>
      </c>
      <c r="G15" s="253">
        <v>0</v>
      </c>
      <c r="H15" s="253">
        <v>33206.18434</v>
      </c>
      <c r="I15" s="253">
        <v>926241.26617999992</v>
      </c>
      <c r="J15" s="253">
        <v>477839.67465499998</v>
      </c>
      <c r="K15" s="253">
        <v>1707.2563633999998</v>
      </c>
      <c r="L15" s="253">
        <v>4877.6730716000002</v>
      </c>
      <c r="M15" s="253">
        <v>433.0663806</v>
      </c>
      <c r="N15" s="253">
        <v>5101.6539923999999</v>
      </c>
      <c r="O15" s="253">
        <v>824.80496559999995</v>
      </c>
      <c r="P15" s="253">
        <v>40952.414136200001</v>
      </c>
      <c r="Q15" s="253">
        <v>531736.54356480006</v>
      </c>
      <c r="R15" s="242"/>
    </row>
    <row r="16" spans="1:26" ht="183" customHeight="1">
      <c r="A16" s="252" t="s">
        <v>338</v>
      </c>
      <c r="B16" s="253">
        <v>429762.55324000004</v>
      </c>
      <c r="C16" s="253">
        <v>1278.65589</v>
      </c>
      <c r="D16" s="253">
        <v>2258.4094</v>
      </c>
      <c r="E16" s="253">
        <v>234.26344</v>
      </c>
      <c r="F16" s="253">
        <v>5291.5473600000005</v>
      </c>
      <c r="G16" s="253">
        <v>382.57873000000001</v>
      </c>
      <c r="H16" s="253">
        <v>15847.941439999999</v>
      </c>
      <c r="I16" s="253">
        <v>455055.94949999999</v>
      </c>
      <c r="J16" s="253">
        <v>285996.41606760002</v>
      </c>
      <c r="K16" s="253">
        <v>915.73522600000001</v>
      </c>
      <c r="L16" s="253">
        <v>1074.2264021999999</v>
      </c>
      <c r="M16" s="253">
        <v>0</v>
      </c>
      <c r="N16" s="253">
        <v>1957.3013054</v>
      </c>
      <c r="O16" s="253">
        <v>158.68030640000001</v>
      </c>
      <c r="P16" s="253">
        <v>24284.6506644</v>
      </c>
      <c r="Q16" s="253">
        <v>314387.00997200003</v>
      </c>
      <c r="R16" s="242"/>
    </row>
    <row r="17" spans="1:18" ht="183" customHeight="1">
      <c r="A17" s="252" t="s">
        <v>339</v>
      </c>
      <c r="B17" s="253">
        <v>291217.34447000001</v>
      </c>
      <c r="C17" s="253">
        <v>1008.42671</v>
      </c>
      <c r="D17" s="253">
        <v>2204.0249399999998</v>
      </c>
      <c r="E17" s="253">
        <v>0</v>
      </c>
      <c r="F17" s="253">
        <v>4702.62637</v>
      </c>
      <c r="G17" s="253">
        <v>0</v>
      </c>
      <c r="H17" s="253">
        <v>12912.11794</v>
      </c>
      <c r="I17" s="253">
        <v>312044.54042999999</v>
      </c>
      <c r="J17" s="253">
        <v>173527.06373240001</v>
      </c>
      <c r="K17" s="253">
        <v>583.66636159999996</v>
      </c>
      <c r="L17" s="253">
        <v>1466.9337564</v>
      </c>
      <c r="M17" s="253">
        <v>0</v>
      </c>
      <c r="N17" s="253">
        <v>1362.1496573999998</v>
      </c>
      <c r="O17" s="253">
        <v>145.47240539999999</v>
      </c>
      <c r="P17" s="253">
        <v>14342.1089784</v>
      </c>
      <c r="Q17" s="253">
        <v>191427.39489160001</v>
      </c>
      <c r="R17" s="242"/>
    </row>
    <row r="18" spans="1:18" ht="183" customHeight="1">
      <c r="A18" s="252" t="s">
        <v>340</v>
      </c>
      <c r="B18" s="253">
        <v>195111.55941999998</v>
      </c>
      <c r="C18" s="253">
        <v>476.34153000000003</v>
      </c>
      <c r="D18" s="253">
        <v>2156.3695200000002</v>
      </c>
      <c r="E18" s="253">
        <v>0</v>
      </c>
      <c r="F18" s="253">
        <v>4179.91831</v>
      </c>
      <c r="G18" s="253">
        <v>117.65785000000001</v>
      </c>
      <c r="H18" s="253">
        <v>9484.6774600000008</v>
      </c>
      <c r="I18" s="253">
        <v>211526.52408999999</v>
      </c>
      <c r="J18" s="253">
        <v>85782.798551799991</v>
      </c>
      <c r="K18" s="253">
        <v>288.89819840000001</v>
      </c>
      <c r="L18" s="253">
        <v>153.30727999999999</v>
      </c>
      <c r="M18" s="253">
        <v>0</v>
      </c>
      <c r="N18" s="253">
        <v>649.73707960000002</v>
      </c>
      <c r="O18" s="253">
        <v>101.846304</v>
      </c>
      <c r="P18" s="253">
        <v>7646.1337050000002</v>
      </c>
      <c r="Q18" s="253">
        <v>94622.721118799993</v>
      </c>
      <c r="R18" s="242"/>
    </row>
    <row r="19" spans="1:18" ht="183" customHeight="1">
      <c r="A19" s="252" t="s">
        <v>341</v>
      </c>
      <c r="B19" s="253">
        <v>217743.04045</v>
      </c>
      <c r="C19" s="253">
        <v>177.50435000000002</v>
      </c>
      <c r="D19" s="253">
        <v>2044.0638899999999</v>
      </c>
      <c r="E19" s="253">
        <v>0</v>
      </c>
      <c r="F19" s="253">
        <v>4372.3166700000002</v>
      </c>
      <c r="G19" s="253">
        <v>170.87573999999998</v>
      </c>
      <c r="H19" s="253">
        <v>16478.184140000001</v>
      </c>
      <c r="I19" s="253">
        <v>240985.98524000001</v>
      </c>
      <c r="J19" s="253">
        <v>73677.755330200001</v>
      </c>
      <c r="K19" s="253">
        <v>27.076214199999999</v>
      </c>
      <c r="L19" s="253">
        <v>533.4479374</v>
      </c>
      <c r="M19" s="253">
        <v>0</v>
      </c>
      <c r="N19" s="253">
        <v>892.58107960000007</v>
      </c>
      <c r="O19" s="253">
        <v>0</v>
      </c>
      <c r="P19" s="253">
        <v>14994.001127</v>
      </c>
      <c r="Q19" s="253">
        <v>90124.861688400008</v>
      </c>
      <c r="R19" s="242"/>
    </row>
    <row r="20" spans="1:18" ht="183" customHeight="1">
      <c r="A20" s="252" t="s">
        <v>342</v>
      </c>
      <c r="B20" s="253">
        <v>270127.84655000002</v>
      </c>
      <c r="C20" s="253">
        <v>187.90048999999999</v>
      </c>
      <c r="D20" s="253">
        <v>3089.3085699999997</v>
      </c>
      <c r="E20" s="253">
        <v>131.28557999999998</v>
      </c>
      <c r="F20" s="253">
        <v>5305.8007699999998</v>
      </c>
      <c r="G20" s="253">
        <v>67.681929999999994</v>
      </c>
      <c r="H20" s="253">
        <v>33495.927690000004</v>
      </c>
      <c r="I20" s="253">
        <v>312405.75157999998</v>
      </c>
      <c r="J20" s="253">
        <v>51374.540411599999</v>
      </c>
      <c r="K20" s="253">
        <v>105.41007399999999</v>
      </c>
      <c r="L20" s="253">
        <v>380.56055800000001</v>
      </c>
      <c r="M20" s="253">
        <v>0</v>
      </c>
      <c r="N20" s="253">
        <v>921.45619160000001</v>
      </c>
      <c r="O20" s="253">
        <v>0</v>
      </c>
      <c r="P20" s="253">
        <v>28564.583055399999</v>
      </c>
      <c r="Q20" s="253">
        <v>81346.550290600004</v>
      </c>
      <c r="R20" s="242"/>
    </row>
    <row r="21" spans="1:18" ht="183" customHeight="1">
      <c r="A21" s="252" t="s">
        <v>343</v>
      </c>
      <c r="B21" s="253">
        <v>321748.50481000001</v>
      </c>
      <c r="C21" s="253">
        <v>190.06488000000002</v>
      </c>
      <c r="D21" s="253">
        <v>6805.45856</v>
      </c>
      <c r="E21" s="253">
        <v>29.693740000000002</v>
      </c>
      <c r="F21" s="253">
        <v>9603.2975800000004</v>
      </c>
      <c r="G21" s="253">
        <v>73.666529999999995</v>
      </c>
      <c r="H21" s="253">
        <v>62131.838799999998</v>
      </c>
      <c r="I21" s="253">
        <v>400582.52489999996</v>
      </c>
      <c r="J21" s="253">
        <v>47273.010278200003</v>
      </c>
      <c r="K21" s="253">
        <v>13.435653</v>
      </c>
      <c r="L21" s="253">
        <v>596.15732400000002</v>
      </c>
      <c r="M21" s="253">
        <v>0</v>
      </c>
      <c r="N21" s="253">
        <v>2156.7536101999999</v>
      </c>
      <c r="O21" s="253">
        <v>4.4642821999999995</v>
      </c>
      <c r="P21" s="253">
        <v>54967.271273599996</v>
      </c>
      <c r="Q21" s="253">
        <v>105011.09242120001</v>
      </c>
      <c r="R21" s="242"/>
    </row>
    <row r="22" spans="1:18" ht="183" customHeight="1">
      <c r="A22" s="252" t="s">
        <v>344</v>
      </c>
      <c r="B22" s="253">
        <v>12404.56768</v>
      </c>
      <c r="C22" s="253">
        <v>20.356459999999998</v>
      </c>
      <c r="D22" s="253">
        <v>301.43051000000003</v>
      </c>
      <c r="E22" s="253">
        <v>0</v>
      </c>
      <c r="F22" s="253">
        <v>684.21715000000006</v>
      </c>
      <c r="G22" s="253">
        <v>5.8649300000000002</v>
      </c>
      <c r="H22" s="253">
        <v>5210.4728700000005</v>
      </c>
      <c r="I22" s="253">
        <v>18626.909600000003</v>
      </c>
      <c r="J22" s="253">
        <v>2789.0081170000003</v>
      </c>
      <c r="K22" s="253">
        <v>0</v>
      </c>
      <c r="L22" s="253">
        <v>34.036919000000005</v>
      </c>
      <c r="M22" s="253">
        <v>0</v>
      </c>
      <c r="N22" s="253">
        <v>186.10624340000001</v>
      </c>
      <c r="O22" s="253">
        <v>0</v>
      </c>
      <c r="P22" s="253">
        <v>3819.8313678</v>
      </c>
      <c r="Q22" s="253">
        <v>6828.9826471999995</v>
      </c>
      <c r="R22" s="242"/>
    </row>
    <row r="23" spans="1:18" s="180" customFormat="1" ht="303" customHeight="1" thickBot="1">
      <c r="A23" s="255" t="s">
        <v>345</v>
      </c>
      <c r="B23" s="256">
        <v>3232.1837</v>
      </c>
      <c r="C23" s="256">
        <v>4.3228999999999997</v>
      </c>
      <c r="D23" s="256">
        <v>107.31492999999999</v>
      </c>
      <c r="E23" s="256">
        <v>0.94989000000000001</v>
      </c>
      <c r="F23" s="256">
        <v>336.48899</v>
      </c>
      <c r="G23" s="256">
        <v>7.0378999999999996</v>
      </c>
      <c r="H23" s="256">
        <v>986.22294999999997</v>
      </c>
      <c r="I23" s="256">
        <v>4674.5212599999995</v>
      </c>
      <c r="J23" s="256">
        <v>239.37016459999998</v>
      </c>
      <c r="K23" s="256">
        <v>0</v>
      </c>
      <c r="L23" s="256">
        <v>3.7627786000000003</v>
      </c>
      <c r="M23" s="256">
        <v>0</v>
      </c>
      <c r="N23" s="256">
        <v>66.100902000000005</v>
      </c>
      <c r="O23" s="256">
        <v>0</v>
      </c>
      <c r="P23" s="256">
        <v>685.80078559999993</v>
      </c>
      <c r="Q23" s="256">
        <v>995.03463080000006</v>
      </c>
      <c r="R23" s="257"/>
    </row>
    <row r="24" spans="1:18" s="180" customFormat="1" ht="106.5" customHeight="1" thickTop="1" thickBot="1">
      <c r="A24" s="258" t="s">
        <v>255</v>
      </c>
      <c r="B24" s="259">
        <f>SUM(B10:B23)</f>
        <v>6781097.5730900001</v>
      </c>
      <c r="C24" s="259">
        <f t="shared" ref="C24:Q24" si="0">SUM(C10:C23)</f>
        <v>16655.711750000002</v>
      </c>
      <c r="D24" s="259">
        <f t="shared" si="0"/>
        <v>28515.847399999999</v>
      </c>
      <c r="E24" s="259">
        <f t="shared" si="0"/>
        <v>19308.146669999998</v>
      </c>
      <c r="F24" s="259">
        <f t="shared" si="0"/>
        <v>65194.563659999993</v>
      </c>
      <c r="G24" s="259">
        <f t="shared" si="0"/>
        <v>3647.8636100000003</v>
      </c>
      <c r="H24" s="259">
        <f t="shared" si="0"/>
        <v>1370523.0770500002</v>
      </c>
      <c r="I24" s="259">
        <f t="shared" si="0"/>
        <v>8284942.7832300002</v>
      </c>
      <c r="J24" s="259">
        <f t="shared" si="0"/>
        <v>3503277.3374046003</v>
      </c>
      <c r="K24" s="259">
        <f t="shared" si="0"/>
        <v>80295.776581999991</v>
      </c>
      <c r="L24" s="259">
        <f t="shared" si="0"/>
        <v>32366.761448000001</v>
      </c>
      <c r="M24" s="259">
        <f t="shared" si="0"/>
        <v>433.0663806</v>
      </c>
      <c r="N24" s="259">
        <f t="shared" si="0"/>
        <v>21614.207906200001</v>
      </c>
      <c r="O24" s="259">
        <f t="shared" si="0"/>
        <v>14099.952556200002</v>
      </c>
      <c r="P24" s="259">
        <f t="shared" si="0"/>
        <v>578964.56651180005</v>
      </c>
      <c r="Q24" s="259">
        <f t="shared" si="0"/>
        <v>4231051.6687893998</v>
      </c>
      <c r="R24" s="257"/>
    </row>
    <row r="25" spans="1:18" ht="27.75" customHeight="1" thickTop="1" thickBot="1">
      <c r="A25" s="227"/>
      <c r="B25" s="228"/>
      <c r="C25" s="320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264</v>
      </c>
      <c r="B26" s="70"/>
      <c r="C26" s="264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114"/>
      <c r="O26" s="114"/>
      <c r="P26" s="114"/>
      <c r="Q26" s="114"/>
    </row>
    <row r="27" spans="1:18" ht="38.25" customHeight="1">
      <c r="A27" s="239" t="s">
        <v>256</v>
      </c>
      <c r="B27" s="67"/>
      <c r="C27" s="265"/>
      <c r="D27" s="135"/>
      <c r="E27" s="135"/>
      <c r="F27" s="135"/>
      <c r="G27" s="135"/>
      <c r="H27" s="135"/>
      <c r="I27" s="135"/>
      <c r="J27" s="135"/>
      <c r="K27" s="135"/>
      <c r="L27" s="135"/>
      <c r="M27" s="134"/>
      <c r="N27" s="114"/>
      <c r="O27" s="114"/>
      <c r="P27" s="114"/>
      <c r="Q27" s="114"/>
    </row>
    <row r="28" spans="1:18" ht="38.25" customHeight="1">
      <c r="A28" s="239" t="s">
        <v>245</v>
      </c>
      <c r="B28" s="67"/>
      <c r="C28" s="265"/>
      <c r="D28" s="135"/>
      <c r="E28" s="135"/>
      <c r="F28" s="135"/>
      <c r="G28" s="135"/>
      <c r="H28" s="135"/>
      <c r="I28" s="135"/>
      <c r="J28" s="135"/>
      <c r="K28" s="135"/>
      <c r="L28" s="135"/>
      <c r="M28" s="134"/>
      <c r="N28" s="114"/>
      <c r="O28" s="114"/>
      <c r="P28" s="114"/>
      <c r="Q28" s="114"/>
    </row>
    <row r="29" spans="1:18" ht="13.5" customHeight="1">
      <c r="A29" s="164"/>
      <c r="B29" s="67"/>
      <c r="C29" s="265"/>
      <c r="D29" s="135"/>
      <c r="E29" s="135"/>
      <c r="F29" s="135"/>
      <c r="G29" s="135"/>
      <c r="H29" s="135"/>
      <c r="I29" s="135"/>
      <c r="J29" s="135"/>
      <c r="K29" s="135"/>
      <c r="L29" s="135"/>
      <c r="M29" s="134"/>
      <c r="N29" s="114"/>
      <c r="O29" s="114"/>
      <c r="P29" s="114"/>
      <c r="Q29" s="114"/>
    </row>
    <row r="30" spans="1:18" ht="13.5" customHeight="1">
      <c r="A30" s="164"/>
      <c r="B30" s="67"/>
      <c r="C30" s="265"/>
      <c r="D30" s="135"/>
      <c r="E30" s="135"/>
      <c r="F30" s="135"/>
      <c r="G30" s="135"/>
      <c r="H30" s="135"/>
      <c r="I30" s="135"/>
      <c r="J30" s="135"/>
      <c r="K30" s="135"/>
      <c r="L30" s="135"/>
      <c r="M30" s="134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8"/>
      <c r="B33" s="235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235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235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235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4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8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4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8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9" customHeight="1">
      <c r="A52" s="166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9" customHeight="1">
      <c r="A53" s="166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9" customHeight="1">
      <c r="A54" s="166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9" customHeight="1">
      <c r="A55" s="166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7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14"/>
      <c r="N57" s="114"/>
      <c r="O57" s="114"/>
      <c r="P57" s="114"/>
      <c r="Q57" s="114"/>
    </row>
    <row r="58" spans="1:17" ht="9" customHeight="1">
      <c r="A58" s="168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14"/>
      <c r="N58" s="114"/>
      <c r="O58" s="114"/>
      <c r="P58" s="114"/>
      <c r="Q58" s="114"/>
    </row>
    <row r="59" spans="1:17" ht="9" customHeight="1">
      <c r="A59" s="164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14"/>
      <c r="N59" s="114"/>
      <c r="O59" s="114"/>
      <c r="P59" s="114"/>
      <c r="Q59" s="114"/>
    </row>
    <row r="60" spans="1:17" ht="9" customHeight="1">
      <c r="A60" s="164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14"/>
      <c r="N60" s="114"/>
      <c r="O60" s="114"/>
      <c r="P60" s="114"/>
      <c r="Q60" s="114"/>
    </row>
    <row r="61" spans="1:17" ht="9" customHeight="1">
      <c r="A61" s="164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4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6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8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4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4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6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8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>
      <c r="A75" s="164"/>
      <c r="C75" s="266"/>
      <c r="D75" s="67"/>
      <c r="E75" s="67"/>
      <c r="F75" s="67"/>
      <c r="G75" s="67"/>
      <c r="H75" s="67"/>
      <c r="I75" s="67"/>
      <c r="J75" s="67"/>
      <c r="K75" s="67"/>
      <c r="L75" s="67"/>
    </row>
    <row r="76" spans="1:17">
      <c r="A76" s="164"/>
      <c r="C76" s="266"/>
      <c r="D76" s="67"/>
      <c r="E76" s="67"/>
      <c r="F76" s="67"/>
      <c r="G76" s="67"/>
      <c r="H76" s="67"/>
      <c r="I76" s="67"/>
      <c r="J76" s="67"/>
      <c r="K76" s="67"/>
      <c r="L76" s="67"/>
    </row>
    <row r="77" spans="1:17">
      <c r="A77" s="164"/>
      <c r="C77" s="266"/>
      <c r="D77" s="67"/>
      <c r="E77" s="67"/>
      <c r="F77" s="67"/>
      <c r="G77" s="67"/>
      <c r="H77" s="67"/>
      <c r="I77" s="67"/>
      <c r="J77" s="67"/>
      <c r="K77" s="67"/>
      <c r="L77" s="67"/>
    </row>
    <row r="78" spans="1:17">
      <c r="A78" s="164"/>
      <c r="C78" s="266"/>
      <c r="D78" s="67"/>
      <c r="E78" s="67"/>
      <c r="F78" s="67"/>
      <c r="G78" s="67"/>
      <c r="H78" s="67"/>
      <c r="I78" s="67"/>
      <c r="J78" s="67"/>
      <c r="K78" s="67"/>
      <c r="L78" s="67"/>
    </row>
    <row r="79" spans="1:17">
      <c r="A79" s="166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8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4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4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8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9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9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9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9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70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70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70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70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RowHeight="60"/>
  <cols>
    <col min="1" max="1" width="174.7109375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55.2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95.25" customHeight="1">
      <c r="A3" s="697" t="s">
        <v>347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83.25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4" customFormat="1" ht="97.5" customHeight="1">
      <c r="A8" s="362"/>
      <c r="B8" s="702" t="s">
        <v>63</v>
      </c>
      <c r="C8" s="702"/>
      <c r="D8" s="702"/>
      <c r="E8" s="702"/>
      <c r="F8" s="702"/>
      <c r="G8" s="702"/>
      <c r="H8" s="702"/>
      <c r="I8" s="702"/>
      <c r="J8" s="702" t="s">
        <v>64</v>
      </c>
      <c r="K8" s="702"/>
      <c r="L8" s="702"/>
      <c r="M8" s="702"/>
      <c r="N8" s="702"/>
      <c r="O8" s="702"/>
      <c r="P8" s="702"/>
      <c r="Q8" s="702"/>
      <c r="R8" s="363"/>
      <c r="Y8" s="364">
        <v>1</v>
      </c>
      <c r="Z8" s="36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332</v>
      </c>
      <c r="B10" s="253">
        <v>483028.02499000001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70757.435219999999</v>
      </c>
      <c r="I10" s="253">
        <v>553785.46021000005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42"/>
    </row>
    <row r="11" spans="1:26" ht="183" customHeight="1">
      <c r="A11" s="252" t="s">
        <v>333</v>
      </c>
      <c r="B11" s="254">
        <v>378592.24585000001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56685.858229999998</v>
      </c>
      <c r="I11" s="254">
        <v>435278.10407999996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83" customHeight="1">
      <c r="A12" s="252" t="s">
        <v>334</v>
      </c>
      <c r="B12" s="254">
        <v>278946.12151999999</v>
      </c>
      <c r="C12" s="254">
        <v>0</v>
      </c>
      <c r="D12" s="254">
        <v>152.93643</v>
      </c>
      <c r="E12" s="254">
        <v>3523.3040299999998</v>
      </c>
      <c r="F12" s="254">
        <v>0</v>
      </c>
      <c r="G12" s="254">
        <v>0</v>
      </c>
      <c r="H12" s="254">
        <v>5719.87554</v>
      </c>
      <c r="I12" s="254">
        <v>288342.23751999997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83" customHeight="1">
      <c r="A13" s="252" t="s">
        <v>335</v>
      </c>
      <c r="B13" s="253">
        <v>391882.41019000002</v>
      </c>
      <c r="C13" s="253">
        <v>3448.96495</v>
      </c>
      <c r="D13" s="253">
        <v>2610.71623</v>
      </c>
      <c r="E13" s="253">
        <v>0</v>
      </c>
      <c r="F13" s="253">
        <v>3064.3384700000001</v>
      </c>
      <c r="G13" s="253">
        <v>5377.2501099999999</v>
      </c>
      <c r="H13" s="253">
        <v>19124.760010000002</v>
      </c>
      <c r="I13" s="253">
        <v>425508.43995999999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83" customHeight="1">
      <c r="A14" s="252" t="s">
        <v>336</v>
      </c>
      <c r="B14" s="253">
        <v>501894.00260000001</v>
      </c>
      <c r="C14" s="253">
        <v>4619.4932600000002</v>
      </c>
      <c r="D14" s="253">
        <v>1741.0824700000001</v>
      </c>
      <c r="E14" s="253">
        <v>686.51381000000003</v>
      </c>
      <c r="F14" s="253">
        <v>3492.2357000000002</v>
      </c>
      <c r="G14" s="253">
        <v>2556.9627799999998</v>
      </c>
      <c r="H14" s="253">
        <v>6418.7097199999998</v>
      </c>
      <c r="I14" s="253">
        <v>521409.00033999997</v>
      </c>
      <c r="J14" s="253">
        <v>11430.799939999999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  <c r="P14" s="253">
        <v>1045.7213199999999</v>
      </c>
      <c r="Q14" s="253">
        <v>12476.52126</v>
      </c>
      <c r="R14" s="242"/>
    </row>
    <row r="15" spans="1:26" ht="183" customHeight="1">
      <c r="A15" s="252" t="s">
        <v>337</v>
      </c>
      <c r="B15" s="253">
        <v>593326.56394000002</v>
      </c>
      <c r="C15" s="253">
        <v>3044.3057599999997</v>
      </c>
      <c r="D15" s="253">
        <v>842.09141</v>
      </c>
      <c r="E15" s="253">
        <v>0</v>
      </c>
      <c r="F15" s="253">
        <v>3391.9060099999997</v>
      </c>
      <c r="G15" s="253">
        <v>929.27529000000004</v>
      </c>
      <c r="H15" s="253">
        <v>42550.433509999995</v>
      </c>
      <c r="I15" s="253">
        <v>644084.57591999997</v>
      </c>
      <c r="J15" s="253">
        <v>57123.5481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57123.5481</v>
      </c>
      <c r="R15" s="242"/>
    </row>
    <row r="16" spans="1:26" ht="183" customHeight="1">
      <c r="A16" s="252" t="s">
        <v>338</v>
      </c>
      <c r="B16" s="253">
        <v>323894.18052999995</v>
      </c>
      <c r="C16" s="253">
        <v>1816.70622</v>
      </c>
      <c r="D16" s="253">
        <v>1432.8842400000001</v>
      </c>
      <c r="E16" s="253">
        <v>241.00291000000001</v>
      </c>
      <c r="F16" s="253">
        <v>3392.1842499999998</v>
      </c>
      <c r="G16" s="253">
        <v>0</v>
      </c>
      <c r="H16" s="253">
        <v>7414.0588799999996</v>
      </c>
      <c r="I16" s="253">
        <v>338191.01702999999</v>
      </c>
      <c r="J16" s="253">
        <v>97059.834390000004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97059.834390000004</v>
      </c>
      <c r="R16" s="242"/>
    </row>
    <row r="17" spans="1:18" ht="183" customHeight="1">
      <c r="A17" s="252" t="s">
        <v>339</v>
      </c>
      <c r="B17" s="253">
        <v>242518.53197000001</v>
      </c>
      <c r="C17" s="253">
        <v>892.93869999999993</v>
      </c>
      <c r="D17" s="253">
        <v>288.89731</v>
      </c>
      <c r="E17" s="253">
        <v>0</v>
      </c>
      <c r="F17" s="253">
        <v>1385.9260800000002</v>
      </c>
      <c r="G17" s="253">
        <v>191.92001999999999</v>
      </c>
      <c r="H17" s="253">
        <v>1675.84691</v>
      </c>
      <c r="I17" s="253">
        <v>246954.06099</v>
      </c>
      <c r="J17" s="253">
        <v>89334.608529999998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290.06389000000001</v>
      </c>
      <c r="Q17" s="253">
        <v>89624.672420000003</v>
      </c>
      <c r="R17" s="242"/>
    </row>
    <row r="18" spans="1:18" ht="183" customHeight="1">
      <c r="A18" s="252" t="s">
        <v>340</v>
      </c>
      <c r="B18" s="253">
        <v>256047.29837999999</v>
      </c>
      <c r="C18" s="253">
        <v>596.81885999999997</v>
      </c>
      <c r="D18" s="253">
        <v>894.82965000000002</v>
      </c>
      <c r="E18" s="253">
        <v>0</v>
      </c>
      <c r="F18" s="253">
        <v>1064.6152</v>
      </c>
      <c r="G18" s="253">
        <v>381.08154999999999</v>
      </c>
      <c r="H18" s="253">
        <v>273.38657000000001</v>
      </c>
      <c r="I18" s="253">
        <v>259258.03021</v>
      </c>
      <c r="J18" s="253">
        <v>412884.40867999999</v>
      </c>
      <c r="K18" s="253">
        <v>0</v>
      </c>
      <c r="L18" s="253">
        <v>107.45977000000001</v>
      </c>
      <c r="M18" s="253">
        <v>0</v>
      </c>
      <c r="N18" s="253">
        <v>108.30972</v>
      </c>
      <c r="O18" s="253">
        <v>0</v>
      </c>
      <c r="P18" s="253">
        <v>103.55793</v>
      </c>
      <c r="Q18" s="253">
        <v>413203.73610000004</v>
      </c>
      <c r="R18" s="242"/>
    </row>
    <row r="19" spans="1:18" ht="183" customHeight="1">
      <c r="A19" s="252" t="s">
        <v>341</v>
      </c>
      <c r="B19" s="253">
        <v>172651.57537000001</v>
      </c>
      <c r="C19" s="253">
        <v>160.79209</v>
      </c>
      <c r="D19" s="253">
        <v>869.9905500000001</v>
      </c>
      <c r="E19" s="253">
        <v>0</v>
      </c>
      <c r="F19" s="253">
        <v>1572.87988</v>
      </c>
      <c r="G19" s="253">
        <v>361.39247999999998</v>
      </c>
      <c r="H19" s="253">
        <v>1112.24774</v>
      </c>
      <c r="I19" s="253">
        <v>176728.87811000002</v>
      </c>
      <c r="J19" s="253">
        <v>918823.36803000001</v>
      </c>
      <c r="K19" s="253">
        <v>0</v>
      </c>
      <c r="L19" s="253">
        <v>102.36986</v>
      </c>
      <c r="M19" s="253">
        <v>0</v>
      </c>
      <c r="N19" s="253">
        <v>790.62914999999998</v>
      </c>
      <c r="O19" s="253">
        <v>0</v>
      </c>
      <c r="P19" s="253">
        <v>346.56502</v>
      </c>
      <c r="Q19" s="253">
        <v>920062.9320599999</v>
      </c>
      <c r="R19" s="242"/>
    </row>
    <row r="20" spans="1:18" ht="183" customHeight="1">
      <c r="A20" s="252" t="s">
        <v>342</v>
      </c>
      <c r="B20" s="253">
        <v>253933.80652000001</v>
      </c>
      <c r="C20" s="253">
        <v>705.55133999999998</v>
      </c>
      <c r="D20" s="253">
        <v>1434.7262599999999</v>
      </c>
      <c r="E20" s="253">
        <v>108.45598</v>
      </c>
      <c r="F20" s="253">
        <v>4497.6980800000001</v>
      </c>
      <c r="G20" s="253">
        <v>50.39658</v>
      </c>
      <c r="H20" s="253">
        <v>2136.31574</v>
      </c>
      <c r="I20" s="253">
        <v>262866.95049999998</v>
      </c>
      <c r="J20" s="253">
        <v>2355027.6223599999</v>
      </c>
      <c r="K20" s="253">
        <v>633.81740000000002</v>
      </c>
      <c r="L20" s="253">
        <v>1118.75496</v>
      </c>
      <c r="M20" s="253">
        <v>0</v>
      </c>
      <c r="N20" s="253">
        <v>6470.78226</v>
      </c>
      <c r="O20" s="253">
        <v>0</v>
      </c>
      <c r="P20" s="253">
        <v>147.41122000000001</v>
      </c>
      <c r="Q20" s="253">
        <v>2363398.3881999999</v>
      </c>
      <c r="R20" s="242"/>
    </row>
    <row r="21" spans="1:18" ht="183" customHeight="1">
      <c r="A21" s="252" t="s">
        <v>343</v>
      </c>
      <c r="B21" s="253">
        <v>90872.740120000002</v>
      </c>
      <c r="C21" s="253">
        <v>413.85199999999998</v>
      </c>
      <c r="D21" s="253">
        <v>1268.96019</v>
      </c>
      <c r="E21" s="253">
        <v>38.398350000000001</v>
      </c>
      <c r="F21" s="253">
        <v>2328.9179399999998</v>
      </c>
      <c r="G21" s="253">
        <v>127.27955</v>
      </c>
      <c r="H21" s="253">
        <v>8747.9393600000003</v>
      </c>
      <c r="I21" s="253">
        <v>103798.08751000001</v>
      </c>
      <c r="J21" s="253">
        <v>1887102.1827499999</v>
      </c>
      <c r="K21" s="253">
        <v>739.67345</v>
      </c>
      <c r="L21" s="253">
        <v>16821.65655</v>
      </c>
      <c r="M21" s="253">
        <v>95.576820000000012</v>
      </c>
      <c r="N21" s="253">
        <v>10605.704949999999</v>
      </c>
      <c r="O21" s="253">
        <v>76.388689999999997</v>
      </c>
      <c r="P21" s="253">
        <v>263.91532000000001</v>
      </c>
      <c r="Q21" s="253">
        <v>1915705.0985300001</v>
      </c>
      <c r="R21" s="242"/>
    </row>
    <row r="22" spans="1:18" ht="183" customHeight="1">
      <c r="A22" s="252" t="s">
        <v>344</v>
      </c>
      <c r="B22" s="253">
        <v>3022.6573199999998</v>
      </c>
      <c r="C22" s="253">
        <v>27.893509999999999</v>
      </c>
      <c r="D22" s="253">
        <v>148.19589999999999</v>
      </c>
      <c r="E22" s="253">
        <v>0</v>
      </c>
      <c r="F22" s="253">
        <v>0</v>
      </c>
      <c r="G22" s="253">
        <v>0</v>
      </c>
      <c r="H22" s="253">
        <v>1907.09193</v>
      </c>
      <c r="I22" s="253">
        <v>5105.8386600000003</v>
      </c>
      <c r="J22" s="253">
        <v>131788.41376</v>
      </c>
      <c r="K22" s="253">
        <v>48.520559999999996</v>
      </c>
      <c r="L22" s="253">
        <v>3039.8762499999998</v>
      </c>
      <c r="M22" s="253">
        <v>0</v>
      </c>
      <c r="N22" s="253">
        <v>25.659200000000002</v>
      </c>
      <c r="O22" s="253">
        <v>0</v>
      </c>
      <c r="P22" s="253">
        <v>475.48399999999998</v>
      </c>
      <c r="Q22" s="253">
        <v>135377.95377000002</v>
      </c>
      <c r="R22" s="242"/>
    </row>
    <row r="23" spans="1:18" s="180" customFormat="1" ht="303" customHeight="1" thickBot="1">
      <c r="A23" s="255" t="s">
        <v>345</v>
      </c>
      <c r="B23" s="256">
        <v>705.99387999999999</v>
      </c>
      <c r="C23" s="256">
        <v>0</v>
      </c>
      <c r="D23" s="256">
        <v>37.223870000000005</v>
      </c>
      <c r="E23" s="256">
        <v>3.4134699999999998</v>
      </c>
      <c r="F23" s="256">
        <v>6.1938999999999993</v>
      </c>
      <c r="G23" s="256">
        <v>0</v>
      </c>
      <c r="H23" s="256">
        <v>137193.20138999997</v>
      </c>
      <c r="I23" s="256">
        <v>137946.02651</v>
      </c>
      <c r="J23" s="256">
        <v>43829.752560000001</v>
      </c>
      <c r="K23" s="256">
        <v>8.15442</v>
      </c>
      <c r="L23" s="256">
        <v>1692.13796</v>
      </c>
      <c r="M23" s="256">
        <v>0.68973000000000007</v>
      </c>
      <c r="N23" s="256">
        <v>9.00685</v>
      </c>
      <c r="O23" s="256">
        <v>0</v>
      </c>
      <c r="P23" s="256">
        <v>2.06</v>
      </c>
      <c r="Q23" s="256">
        <v>45541.801520000001</v>
      </c>
      <c r="R23" s="257"/>
    </row>
    <row r="24" spans="1:18" s="180" customFormat="1" ht="106.5" customHeight="1" thickTop="1" thickBot="1">
      <c r="A24" s="258" t="s">
        <v>255</v>
      </c>
      <c r="B24" s="259">
        <f>SUM(B10:B23)</f>
        <v>3971316.1531800008</v>
      </c>
      <c r="C24" s="259">
        <f t="shared" ref="C24:Q24" si="0">SUM(C10:C23)</f>
        <v>15727.316690000001</v>
      </c>
      <c r="D24" s="259">
        <f t="shared" si="0"/>
        <v>11722.534509999999</v>
      </c>
      <c r="E24" s="259">
        <f t="shared" si="0"/>
        <v>4601.0885500000004</v>
      </c>
      <c r="F24" s="259">
        <f t="shared" si="0"/>
        <v>24196.895509999995</v>
      </c>
      <c r="G24" s="259">
        <f t="shared" si="0"/>
        <v>9975.5583600000009</v>
      </c>
      <c r="H24" s="259">
        <f t="shared" si="0"/>
        <v>361717.16074999992</v>
      </c>
      <c r="I24" s="259">
        <f t="shared" si="0"/>
        <v>4399256.7075499995</v>
      </c>
      <c r="J24" s="259">
        <f t="shared" si="0"/>
        <v>6004404.5390999997</v>
      </c>
      <c r="K24" s="259">
        <f t="shared" si="0"/>
        <v>1430.1658300000001</v>
      </c>
      <c r="L24" s="259">
        <f t="shared" si="0"/>
        <v>22882.255349999999</v>
      </c>
      <c r="M24" s="259">
        <f t="shared" si="0"/>
        <v>96.266550000000009</v>
      </c>
      <c r="N24" s="259">
        <f t="shared" si="0"/>
        <v>18010.092129999997</v>
      </c>
      <c r="O24" s="259">
        <f t="shared" si="0"/>
        <v>76.388689999999997</v>
      </c>
      <c r="P24" s="259">
        <f t="shared" si="0"/>
        <v>2674.7786999999998</v>
      </c>
      <c r="Q24" s="259">
        <f t="shared" si="0"/>
        <v>6049574.4863500008</v>
      </c>
      <c r="R24" s="257"/>
    </row>
    <row r="25" spans="1:18" ht="27.75" customHeight="1" thickTop="1" thickBot="1">
      <c r="A25" s="227"/>
      <c r="B25" s="228"/>
      <c r="C25" s="320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264</v>
      </c>
      <c r="B26" s="70"/>
      <c r="C26" s="264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114"/>
      <c r="O26" s="114"/>
      <c r="P26" s="114"/>
      <c r="Q26" s="114"/>
    </row>
    <row r="27" spans="1:18" ht="38.25" customHeight="1">
      <c r="A27" s="164"/>
      <c r="B27" s="67"/>
      <c r="C27" s="265"/>
      <c r="D27" s="135"/>
      <c r="E27" s="135"/>
      <c r="F27" s="135"/>
      <c r="G27" s="135"/>
      <c r="H27" s="135"/>
      <c r="I27" s="135"/>
      <c r="J27" s="135"/>
      <c r="K27" s="135"/>
      <c r="L27" s="135"/>
      <c r="M27" s="134"/>
      <c r="N27" s="114"/>
      <c r="O27" s="114"/>
      <c r="P27" s="114"/>
      <c r="Q27" s="114"/>
    </row>
    <row r="28" spans="1:18" ht="38.25" customHeight="1">
      <c r="A28" s="164"/>
      <c r="B28" s="67"/>
      <c r="C28" s="265"/>
      <c r="D28" s="135"/>
      <c r="E28" s="135"/>
      <c r="F28" s="135"/>
      <c r="G28" s="135"/>
      <c r="H28" s="135"/>
      <c r="I28" s="135"/>
      <c r="J28" s="135"/>
      <c r="K28" s="135"/>
      <c r="L28" s="135"/>
      <c r="M28" s="134"/>
      <c r="N28" s="114"/>
      <c r="O28" s="114"/>
      <c r="P28" s="114"/>
      <c r="Q28" s="114"/>
    </row>
    <row r="29" spans="1:18" ht="13.5" customHeight="1">
      <c r="A29" s="164"/>
      <c r="B29" s="67"/>
      <c r="C29" s="265"/>
      <c r="D29" s="135"/>
      <c r="E29" s="135"/>
      <c r="F29" s="135"/>
      <c r="G29" s="135"/>
      <c r="H29" s="135"/>
      <c r="I29" s="135"/>
      <c r="J29" s="135"/>
      <c r="K29" s="135"/>
      <c r="L29" s="135"/>
      <c r="M29" s="134"/>
      <c r="N29" s="114"/>
      <c r="O29" s="114"/>
      <c r="P29" s="114"/>
      <c r="Q29" s="114"/>
    </row>
    <row r="30" spans="1:18" ht="13.5" customHeight="1">
      <c r="A30" s="164"/>
      <c r="B30" s="67"/>
      <c r="C30" s="265"/>
      <c r="D30" s="135"/>
      <c r="E30" s="135"/>
      <c r="F30" s="135"/>
      <c r="G30" s="135"/>
      <c r="H30" s="135"/>
      <c r="I30" s="135"/>
      <c r="J30" s="135"/>
      <c r="K30" s="135"/>
      <c r="L30" s="135"/>
      <c r="M30" s="134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8"/>
      <c r="B33" s="235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235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235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235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4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8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4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8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9" customHeight="1">
      <c r="A52" s="166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9" customHeight="1">
      <c r="A53" s="166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9" customHeight="1">
      <c r="A54" s="166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9" customHeight="1">
      <c r="A55" s="166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7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14"/>
      <c r="N57" s="114"/>
      <c r="O57" s="114"/>
      <c r="P57" s="114"/>
      <c r="Q57" s="114"/>
    </row>
    <row r="58" spans="1:17" ht="9" customHeight="1">
      <c r="A58" s="168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14"/>
      <c r="N58" s="114"/>
      <c r="O58" s="114"/>
      <c r="P58" s="114"/>
      <c r="Q58" s="114"/>
    </row>
    <row r="59" spans="1:17" ht="9" customHeight="1">
      <c r="A59" s="164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14"/>
      <c r="N59" s="114"/>
      <c r="O59" s="114"/>
      <c r="P59" s="114"/>
      <c r="Q59" s="114"/>
    </row>
    <row r="60" spans="1:17" ht="9" customHeight="1">
      <c r="A60" s="164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14"/>
      <c r="N60" s="114"/>
      <c r="O60" s="114"/>
      <c r="P60" s="114"/>
      <c r="Q60" s="114"/>
    </row>
    <row r="61" spans="1:17" ht="9" customHeight="1">
      <c r="A61" s="164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4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6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8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4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4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6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8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>
      <c r="A75" s="164"/>
      <c r="C75" s="266"/>
      <c r="D75" s="67"/>
      <c r="E75" s="67"/>
      <c r="F75" s="67"/>
      <c r="G75" s="67"/>
      <c r="H75" s="67"/>
      <c r="I75" s="67"/>
      <c r="J75" s="67"/>
      <c r="K75" s="67"/>
      <c r="L75" s="67"/>
    </row>
    <row r="76" spans="1:17">
      <c r="A76" s="164"/>
      <c r="C76" s="266"/>
      <c r="D76" s="67"/>
      <c r="E76" s="67"/>
      <c r="F76" s="67"/>
      <c r="G76" s="67"/>
      <c r="H76" s="67"/>
      <c r="I76" s="67"/>
      <c r="J76" s="67"/>
      <c r="K76" s="67"/>
      <c r="L76" s="67"/>
    </row>
    <row r="77" spans="1:17">
      <c r="A77" s="164"/>
      <c r="C77" s="266"/>
      <c r="D77" s="67"/>
      <c r="E77" s="67"/>
      <c r="F77" s="67"/>
      <c r="G77" s="67"/>
      <c r="H77" s="67"/>
      <c r="I77" s="67"/>
      <c r="J77" s="67"/>
      <c r="K77" s="67"/>
      <c r="L77" s="67"/>
    </row>
    <row r="78" spans="1:17">
      <c r="A78" s="164"/>
      <c r="C78" s="266"/>
      <c r="D78" s="67"/>
      <c r="E78" s="67"/>
      <c r="F78" s="67"/>
      <c r="G78" s="67"/>
      <c r="H78" s="67"/>
      <c r="I78" s="67"/>
      <c r="J78" s="67"/>
      <c r="K78" s="67"/>
      <c r="L78" s="67"/>
    </row>
    <row r="79" spans="1:17">
      <c r="A79" s="166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8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4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4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8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9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9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9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9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70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70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70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70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RowHeight="60"/>
  <cols>
    <col min="1" max="1" width="174.7109375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55.2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95.25" customHeight="1">
      <c r="A3" s="697" t="s">
        <v>347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83.25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4" customFormat="1" ht="97.5" customHeight="1">
      <c r="A8" s="362"/>
      <c r="B8" s="702" t="s">
        <v>59</v>
      </c>
      <c r="C8" s="702"/>
      <c r="D8" s="702"/>
      <c r="E8" s="702"/>
      <c r="F8" s="702"/>
      <c r="G8" s="702"/>
      <c r="H8" s="702"/>
      <c r="I8" s="702"/>
      <c r="J8" s="702" t="s">
        <v>60</v>
      </c>
      <c r="K8" s="702"/>
      <c r="L8" s="702"/>
      <c r="M8" s="702"/>
      <c r="N8" s="702"/>
      <c r="O8" s="702"/>
      <c r="P8" s="702"/>
      <c r="Q8" s="702"/>
      <c r="R8" s="363"/>
      <c r="Y8" s="364">
        <v>1</v>
      </c>
      <c r="Z8" s="36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332</v>
      </c>
      <c r="B10" s="253">
        <v>17150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17769.457999999999</v>
      </c>
      <c r="I10" s="253">
        <v>34919.457999999999</v>
      </c>
      <c r="J10" s="253">
        <v>23186.799999999999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112974.939</v>
      </c>
      <c r="Q10" s="253">
        <v>136161.739</v>
      </c>
      <c r="R10" s="242"/>
    </row>
    <row r="11" spans="1:26" ht="183" customHeight="1">
      <c r="A11" s="252" t="s">
        <v>333</v>
      </c>
      <c r="B11" s="254">
        <v>47342.199000000001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47342.199000000001</v>
      </c>
      <c r="J11" s="254">
        <v>92089.801090000008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92089.801090000008</v>
      </c>
      <c r="R11" s="242"/>
    </row>
    <row r="12" spans="1:26" ht="183" customHeight="1">
      <c r="A12" s="252" t="s">
        <v>334</v>
      </c>
      <c r="B12" s="254">
        <v>28909.826000000001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11889.084999999999</v>
      </c>
      <c r="I12" s="254">
        <v>40798.911</v>
      </c>
      <c r="J12" s="254">
        <v>15465.66785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10378.412</v>
      </c>
      <c r="Q12" s="253">
        <v>25844.079850000002</v>
      </c>
      <c r="R12" s="242"/>
    </row>
    <row r="13" spans="1:26" ht="183" customHeight="1">
      <c r="A13" s="252" t="s">
        <v>335</v>
      </c>
      <c r="B13" s="253">
        <v>10357.563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1607.3889999999999</v>
      </c>
      <c r="I13" s="253">
        <v>11964.951999999999</v>
      </c>
      <c r="J13" s="253">
        <v>19304.43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14957.704250000001</v>
      </c>
      <c r="Q13" s="253">
        <v>34262.134250000003</v>
      </c>
      <c r="R13" s="242"/>
    </row>
    <row r="14" spans="1:26" ht="183" customHeight="1">
      <c r="A14" s="252" t="s">
        <v>336</v>
      </c>
      <c r="B14" s="253">
        <v>7773.1610000000001</v>
      </c>
      <c r="C14" s="253">
        <v>0</v>
      </c>
      <c r="D14" s="253">
        <v>0</v>
      </c>
      <c r="E14" s="253">
        <v>0</v>
      </c>
      <c r="F14" s="253">
        <v>0</v>
      </c>
      <c r="G14" s="253">
        <v>0</v>
      </c>
      <c r="H14" s="253">
        <v>693.79700000000003</v>
      </c>
      <c r="I14" s="253">
        <v>8466.9580000000005</v>
      </c>
      <c r="J14" s="253">
        <v>0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  <c r="P14" s="253">
        <v>1121.8302099999999</v>
      </c>
      <c r="Q14" s="253">
        <v>1121.8302099999999</v>
      </c>
      <c r="R14" s="242"/>
    </row>
    <row r="15" spans="1:26" ht="183" customHeight="1">
      <c r="A15" s="252" t="s">
        <v>337</v>
      </c>
      <c r="B15" s="253">
        <v>1457.15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456.89699999999999</v>
      </c>
      <c r="I15" s="253">
        <v>1914.047</v>
      </c>
      <c r="J15" s="253">
        <v>4781.42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813.33180000000004</v>
      </c>
      <c r="Q15" s="253">
        <v>5594.7518</v>
      </c>
      <c r="R15" s="242"/>
    </row>
    <row r="16" spans="1:26" ht="183" customHeight="1">
      <c r="A16" s="252" t="s">
        <v>338</v>
      </c>
      <c r="B16" s="253">
        <v>2780.607</v>
      </c>
      <c r="C16" s="253">
        <v>274.39999999999998</v>
      </c>
      <c r="D16" s="253">
        <v>0</v>
      </c>
      <c r="E16" s="253">
        <v>0</v>
      </c>
      <c r="F16" s="253">
        <v>0</v>
      </c>
      <c r="G16" s="253">
        <v>0</v>
      </c>
      <c r="H16" s="253">
        <v>458.58</v>
      </c>
      <c r="I16" s="253">
        <v>3513.587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273.30240000000003</v>
      </c>
      <c r="Q16" s="253">
        <v>273.30240000000003</v>
      </c>
      <c r="R16" s="242"/>
    </row>
    <row r="17" spans="1:18" ht="183" customHeight="1">
      <c r="A17" s="252" t="s">
        <v>339</v>
      </c>
      <c r="B17" s="253">
        <v>390.56700000000001</v>
      </c>
      <c r="C17" s="253">
        <v>0</v>
      </c>
      <c r="D17" s="253">
        <v>0</v>
      </c>
      <c r="E17" s="253">
        <v>0</v>
      </c>
      <c r="F17" s="253">
        <v>0</v>
      </c>
      <c r="G17" s="253">
        <v>0</v>
      </c>
      <c r="H17" s="253">
        <v>0</v>
      </c>
      <c r="I17" s="253">
        <v>390.56700000000001</v>
      </c>
      <c r="J17" s="253">
        <v>0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401.04129</v>
      </c>
      <c r="Q17" s="253">
        <v>401.04129</v>
      </c>
      <c r="R17" s="242"/>
    </row>
    <row r="18" spans="1:18" ht="183" customHeight="1">
      <c r="A18" s="252" t="s">
        <v>340</v>
      </c>
      <c r="B18" s="253">
        <v>370.75799999999998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128.73500000000001</v>
      </c>
      <c r="I18" s="253">
        <v>499.49299999999999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0</v>
      </c>
      <c r="R18" s="242"/>
    </row>
    <row r="19" spans="1:18" ht="183" customHeight="1">
      <c r="A19" s="252" t="s">
        <v>341</v>
      </c>
      <c r="B19" s="253">
        <v>356.46800000000002</v>
      </c>
      <c r="C19" s="253">
        <v>0</v>
      </c>
      <c r="D19" s="253">
        <v>0</v>
      </c>
      <c r="E19" s="253">
        <v>0</v>
      </c>
      <c r="F19" s="253">
        <v>0</v>
      </c>
      <c r="G19" s="253">
        <v>0</v>
      </c>
      <c r="H19" s="253">
        <v>98.097999999999999</v>
      </c>
      <c r="I19" s="253">
        <v>454.56599999999997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0</v>
      </c>
      <c r="R19" s="242"/>
    </row>
    <row r="20" spans="1:18" ht="183" customHeight="1">
      <c r="A20" s="252" t="s">
        <v>342</v>
      </c>
      <c r="B20" s="253">
        <v>595.92899999999997</v>
      </c>
      <c r="C20" s="253">
        <v>58.31</v>
      </c>
      <c r="D20" s="253">
        <v>0</v>
      </c>
      <c r="E20" s="253">
        <v>0</v>
      </c>
      <c r="F20" s="253">
        <v>0</v>
      </c>
      <c r="G20" s="253">
        <v>0</v>
      </c>
      <c r="H20" s="253">
        <v>39.917000000000002</v>
      </c>
      <c r="I20" s="253">
        <v>694.15599999999995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83" customHeight="1">
      <c r="A21" s="252" t="s">
        <v>343</v>
      </c>
      <c r="B21" s="253">
        <v>800.94</v>
      </c>
      <c r="C21" s="253">
        <v>0</v>
      </c>
      <c r="D21" s="253">
        <v>36.417000000000002</v>
      </c>
      <c r="E21" s="253">
        <v>0</v>
      </c>
      <c r="F21" s="253">
        <v>0</v>
      </c>
      <c r="G21" s="253">
        <v>0</v>
      </c>
      <c r="H21" s="253">
        <v>111.76300000000001</v>
      </c>
      <c r="I21" s="253">
        <v>949.12</v>
      </c>
      <c r="J21" s="253">
        <v>40.273820000000001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40.273820000000001</v>
      </c>
      <c r="R21" s="242"/>
    </row>
    <row r="22" spans="1:18" ht="183" customHeight="1">
      <c r="A22" s="252" t="s">
        <v>344</v>
      </c>
      <c r="B22" s="253">
        <v>24.838999999999999</v>
      </c>
      <c r="C22" s="253">
        <v>0</v>
      </c>
      <c r="D22" s="253">
        <v>6.61</v>
      </c>
      <c r="E22" s="253">
        <v>0</v>
      </c>
      <c r="F22" s="253">
        <v>0</v>
      </c>
      <c r="G22" s="253">
        <v>0</v>
      </c>
      <c r="H22" s="253">
        <v>0</v>
      </c>
      <c r="I22" s="253">
        <v>31.449000000000002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s="180" customFormat="1" ht="303" customHeight="1" thickBot="1">
      <c r="A23" s="255" t="s">
        <v>345</v>
      </c>
      <c r="B23" s="256">
        <v>2.8719999999999999</v>
      </c>
      <c r="C23" s="256">
        <v>0</v>
      </c>
      <c r="D23" s="256">
        <v>0</v>
      </c>
      <c r="E23" s="256">
        <v>0</v>
      </c>
      <c r="F23" s="256">
        <v>0</v>
      </c>
      <c r="G23" s="256">
        <v>0</v>
      </c>
      <c r="H23" s="256">
        <v>4.0209999999999999</v>
      </c>
      <c r="I23" s="256">
        <v>6.8929999999999998</v>
      </c>
      <c r="J23" s="256">
        <v>0</v>
      </c>
      <c r="K23" s="256">
        <v>0</v>
      </c>
      <c r="L23" s="256">
        <v>0</v>
      </c>
      <c r="M23" s="256">
        <v>0</v>
      </c>
      <c r="N23" s="256">
        <v>0</v>
      </c>
      <c r="O23" s="256">
        <v>0</v>
      </c>
      <c r="P23" s="256">
        <v>0</v>
      </c>
      <c r="Q23" s="256">
        <v>0</v>
      </c>
      <c r="R23" s="257"/>
    </row>
    <row r="24" spans="1:18" s="180" customFormat="1" ht="106.5" customHeight="1" thickTop="1" thickBot="1">
      <c r="A24" s="258" t="s">
        <v>255</v>
      </c>
      <c r="B24" s="259">
        <f>SUM(B10:B23)</f>
        <v>118312.87899999999</v>
      </c>
      <c r="C24" s="259">
        <f t="shared" ref="C24:Q24" si="0">SUM(C10:C23)</f>
        <v>332.71</v>
      </c>
      <c r="D24" s="259">
        <f t="shared" si="0"/>
        <v>43.027000000000001</v>
      </c>
      <c r="E24" s="259">
        <f t="shared" si="0"/>
        <v>0</v>
      </c>
      <c r="F24" s="259">
        <f t="shared" si="0"/>
        <v>0</v>
      </c>
      <c r="G24" s="259">
        <f t="shared" si="0"/>
        <v>0</v>
      </c>
      <c r="H24" s="259">
        <f t="shared" si="0"/>
        <v>33257.74</v>
      </c>
      <c r="I24" s="259">
        <f t="shared" si="0"/>
        <v>151946.35599999997</v>
      </c>
      <c r="J24" s="259">
        <f t="shared" si="0"/>
        <v>154868.39276000002</v>
      </c>
      <c r="K24" s="259">
        <f t="shared" si="0"/>
        <v>0</v>
      </c>
      <c r="L24" s="259">
        <f t="shared" si="0"/>
        <v>0</v>
      </c>
      <c r="M24" s="259">
        <f t="shared" si="0"/>
        <v>0</v>
      </c>
      <c r="N24" s="259">
        <f t="shared" si="0"/>
        <v>0</v>
      </c>
      <c r="O24" s="259">
        <f t="shared" si="0"/>
        <v>0</v>
      </c>
      <c r="P24" s="259">
        <f t="shared" si="0"/>
        <v>140920.56094999998</v>
      </c>
      <c r="Q24" s="259">
        <f t="shared" si="0"/>
        <v>295788.95371000003</v>
      </c>
      <c r="R24" s="257"/>
    </row>
    <row r="25" spans="1:18" ht="27.75" customHeight="1" thickTop="1" thickBot="1">
      <c r="A25" s="227"/>
      <c r="B25" s="228"/>
      <c r="C25" s="320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264</v>
      </c>
      <c r="B26" s="70"/>
      <c r="C26" s="264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114"/>
      <c r="O26" s="114"/>
      <c r="P26" s="114"/>
      <c r="Q26" s="114"/>
    </row>
    <row r="27" spans="1:18" ht="38.25" customHeight="1">
      <c r="A27" s="164"/>
      <c r="B27" s="67"/>
      <c r="C27" s="265"/>
      <c r="D27" s="135"/>
      <c r="E27" s="135"/>
      <c r="F27" s="135"/>
      <c r="G27" s="135"/>
      <c r="H27" s="135"/>
      <c r="I27" s="135"/>
      <c r="J27" s="135"/>
      <c r="K27" s="135"/>
      <c r="L27" s="135"/>
      <c r="M27" s="134"/>
      <c r="N27" s="114"/>
      <c r="O27" s="114"/>
      <c r="P27" s="114"/>
      <c r="Q27" s="114"/>
    </row>
    <row r="28" spans="1:18" ht="38.25" customHeight="1">
      <c r="A28" s="164"/>
      <c r="B28" s="67"/>
      <c r="C28" s="265"/>
      <c r="D28" s="135"/>
      <c r="E28" s="135"/>
      <c r="F28" s="135"/>
      <c r="G28" s="135"/>
      <c r="H28" s="135"/>
      <c r="I28" s="135"/>
      <c r="J28" s="135"/>
      <c r="K28" s="135"/>
      <c r="L28" s="135"/>
      <c r="M28" s="134"/>
      <c r="N28" s="114"/>
      <c r="O28" s="114"/>
      <c r="P28" s="114"/>
      <c r="Q28" s="114"/>
    </row>
    <row r="29" spans="1:18" ht="13.5" customHeight="1">
      <c r="A29" s="164"/>
      <c r="B29" s="67"/>
      <c r="C29" s="265"/>
      <c r="D29" s="135"/>
      <c r="E29" s="135"/>
      <c r="F29" s="135"/>
      <c r="G29" s="135"/>
      <c r="H29" s="135"/>
      <c r="I29" s="135"/>
      <c r="J29" s="135"/>
      <c r="K29" s="135"/>
      <c r="L29" s="135"/>
      <c r="M29" s="134"/>
      <c r="N29" s="114"/>
      <c r="O29" s="114"/>
      <c r="P29" s="114"/>
      <c r="Q29" s="114"/>
    </row>
    <row r="30" spans="1:18" ht="13.5" customHeight="1">
      <c r="A30" s="164"/>
      <c r="B30" s="67"/>
      <c r="C30" s="265"/>
      <c r="D30" s="135"/>
      <c r="E30" s="135"/>
      <c r="F30" s="135"/>
      <c r="G30" s="135"/>
      <c r="H30" s="135"/>
      <c r="I30" s="135"/>
      <c r="J30" s="135"/>
      <c r="K30" s="135"/>
      <c r="L30" s="135"/>
      <c r="M30" s="134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8"/>
      <c r="B33" s="235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235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235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235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4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8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4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8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9" customHeight="1">
      <c r="A52" s="166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9" customHeight="1">
      <c r="A53" s="166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9" customHeight="1">
      <c r="A54" s="166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9" customHeight="1">
      <c r="A55" s="166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7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14"/>
      <c r="N57" s="114"/>
      <c r="O57" s="114"/>
      <c r="P57" s="114"/>
      <c r="Q57" s="114"/>
    </row>
    <row r="58" spans="1:17" ht="9" customHeight="1">
      <c r="A58" s="168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14"/>
      <c r="N58" s="114"/>
      <c r="O58" s="114"/>
      <c r="P58" s="114"/>
      <c r="Q58" s="114"/>
    </row>
    <row r="59" spans="1:17" ht="9" customHeight="1">
      <c r="A59" s="164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14"/>
      <c r="N59" s="114"/>
      <c r="O59" s="114"/>
      <c r="P59" s="114"/>
      <c r="Q59" s="114"/>
    </row>
    <row r="60" spans="1:17" ht="9" customHeight="1">
      <c r="A60" s="164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14"/>
      <c r="N60" s="114"/>
      <c r="O60" s="114"/>
      <c r="P60" s="114"/>
      <c r="Q60" s="114"/>
    </row>
    <row r="61" spans="1:17" ht="9" customHeight="1">
      <c r="A61" s="164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4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6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8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4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4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6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8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>
      <c r="A75" s="164"/>
      <c r="C75" s="266"/>
      <c r="D75" s="67"/>
      <c r="E75" s="67"/>
      <c r="F75" s="67"/>
      <c r="G75" s="67"/>
      <c r="H75" s="67"/>
      <c r="I75" s="67"/>
      <c r="J75" s="67"/>
      <c r="K75" s="67"/>
      <c r="L75" s="67"/>
    </row>
    <row r="76" spans="1:17">
      <c r="A76" s="164"/>
      <c r="C76" s="266"/>
      <c r="D76" s="67"/>
      <c r="E76" s="67"/>
      <c r="F76" s="67"/>
      <c r="G76" s="67"/>
      <c r="H76" s="67"/>
      <c r="I76" s="67"/>
      <c r="J76" s="67"/>
      <c r="K76" s="67"/>
      <c r="L76" s="67"/>
    </row>
    <row r="77" spans="1:17">
      <c r="A77" s="164"/>
      <c r="C77" s="266"/>
      <c r="D77" s="67"/>
      <c r="E77" s="67"/>
      <c r="F77" s="67"/>
      <c r="G77" s="67"/>
      <c r="H77" s="67"/>
      <c r="I77" s="67"/>
      <c r="J77" s="67"/>
      <c r="K77" s="67"/>
      <c r="L77" s="67"/>
    </row>
    <row r="78" spans="1:17">
      <c r="A78" s="164"/>
      <c r="C78" s="266"/>
      <c r="D78" s="67"/>
      <c r="E78" s="67"/>
      <c r="F78" s="67"/>
      <c r="G78" s="67"/>
      <c r="H78" s="67"/>
      <c r="I78" s="67"/>
      <c r="J78" s="67"/>
      <c r="K78" s="67"/>
      <c r="L78" s="67"/>
    </row>
    <row r="79" spans="1:17">
      <c r="A79" s="166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8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4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4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8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9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9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9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9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70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70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70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70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RowHeight="60"/>
  <cols>
    <col min="1" max="1" width="174.7109375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55.2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95.25" customHeight="1">
      <c r="A3" s="697" t="s">
        <v>348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83.25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4" customFormat="1" ht="97.5" customHeight="1">
      <c r="A8" s="362"/>
      <c r="B8" s="702" t="s">
        <v>66</v>
      </c>
      <c r="C8" s="702"/>
      <c r="D8" s="702"/>
      <c r="E8" s="702"/>
      <c r="F8" s="702"/>
      <c r="G8" s="702"/>
      <c r="H8" s="702"/>
      <c r="I8" s="702"/>
      <c r="J8" s="702" t="s">
        <v>67</v>
      </c>
      <c r="K8" s="702"/>
      <c r="L8" s="702"/>
      <c r="M8" s="702"/>
      <c r="N8" s="702"/>
      <c r="O8" s="702"/>
      <c r="P8" s="702"/>
      <c r="Q8" s="702"/>
      <c r="R8" s="363"/>
      <c r="Y8" s="364">
        <v>1</v>
      </c>
      <c r="Z8" s="36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332</v>
      </c>
      <c r="B10" s="253">
        <v>0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0</v>
      </c>
      <c r="I10" s="253">
        <v>0</v>
      </c>
      <c r="J10" s="253">
        <v>31239.589479999999</v>
      </c>
      <c r="K10" s="253">
        <v>0</v>
      </c>
      <c r="L10" s="253">
        <v>654.03237999999999</v>
      </c>
      <c r="M10" s="253">
        <v>0</v>
      </c>
      <c r="N10" s="253">
        <v>0</v>
      </c>
      <c r="O10" s="253">
        <v>0</v>
      </c>
      <c r="P10" s="253">
        <v>3910.7212400000003</v>
      </c>
      <c r="Q10" s="253">
        <v>35804.343099999998</v>
      </c>
      <c r="R10" s="242"/>
    </row>
    <row r="11" spans="1:26" ht="183" customHeight="1">
      <c r="A11" s="252" t="s">
        <v>333</v>
      </c>
      <c r="B11" s="254">
        <v>9086.0870799999993</v>
      </c>
      <c r="C11" s="254">
        <v>25326.95795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34413.045030000001</v>
      </c>
      <c r="J11" s="254">
        <v>81293.741519999996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4496.0205199999991</v>
      </c>
      <c r="Q11" s="253">
        <v>85789.762040000001</v>
      </c>
      <c r="R11" s="242"/>
    </row>
    <row r="12" spans="1:26" ht="183" customHeight="1">
      <c r="A12" s="252" t="s">
        <v>334</v>
      </c>
      <c r="B12" s="254">
        <v>16673.790810000002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16673.790810000002</v>
      </c>
      <c r="J12" s="254">
        <v>104071.48823999999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6128.4743799999997</v>
      </c>
      <c r="Q12" s="253">
        <v>110199.96262000001</v>
      </c>
      <c r="R12" s="242"/>
    </row>
    <row r="13" spans="1:26" ht="183" customHeight="1">
      <c r="A13" s="252" t="s">
        <v>335</v>
      </c>
      <c r="B13" s="253">
        <v>99602.639750000002</v>
      </c>
      <c r="C13" s="253">
        <v>0</v>
      </c>
      <c r="D13" s="253">
        <v>0</v>
      </c>
      <c r="E13" s="253">
        <v>0</v>
      </c>
      <c r="F13" s="253">
        <v>1501.2193500000001</v>
      </c>
      <c r="G13" s="253">
        <v>0</v>
      </c>
      <c r="H13" s="253">
        <v>0</v>
      </c>
      <c r="I13" s="253">
        <v>101103.85909999999</v>
      </c>
      <c r="J13" s="253">
        <v>261772.00026</v>
      </c>
      <c r="K13" s="253">
        <v>0</v>
      </c>
      <c r="L13" s="253">
        <v>0</v>
      </c>
      <c r="M13" s="253">
        <v>0</v>
      </c>
      <c r="N13" s="253">
        <v>2919.5508999999997</v>
      </c>
      <c r="O13" s="253">
        <v>0</v>
      </c>
      <c r="P13" s="253">
        <v>2474.4275499999999</v>
      </c>
      <c r="Q13" s="253">
        <v>267165.97871</v>
      </c>
      <c r="R13" s="242"/>
    </row>
    <row r="14" spans="1:26" ht="183" customHeight="1">
      <c r="A14" s="252" t="s">
        <v>336</v>
      </c>
      <c r="B14" s="253">
        <v>207620.57033000002</v>
      </c>
      <c r="C14" s="253">
        <v>5822.5114699999995</v>
      </c>
      <c r="D14" s="253">
        <v>0</v>
      </c>
      <c r="E14" s="253">
        <v>0</v>
      </c>
      <c r="F14" s="253">
        <v>0</v>
      </c>
      <c r="G14" s="253">
        <v>0</v>
      </c>
      <c r="H14" s="253">
        <v>964.20299999999997</v>
      </c>
      <c r="I14" s="253">
        <v>214407.28480000002</v>
      </c>
      <c r="J14" s="253">
        <v>316416.38218000002</v>
      </c>
      <c r="K14" s="253">
        <v>1849.52331</v>
      </c>
      <c r="L14" s="253">
        <v>0</v>
      </c>
      <c r="M14" s="253">
        <v>0</v>
      </c>
      <c r="N14" s="253">
        <v>808.63636999999994</v>
      </c>
      <c r="O14" s="253">
        <v>0</v>
      </c>
      <c r="P14" s="253">
        <v>1172.75431</v>
      </c>
      <c r="Q14" s="253">
        <v>320247.29617000005</v>
      </c>
      <c r="R14" s="242"/>
    </row>
    <row r="15" spans="1:26" ht="183" customHeight="1">
      <c r="A15" s="252" t="s">
        <v>337</v>
      </c>
      <c r="B15" s="253">
        <v>489345.63206999999</v>
      </c>
      <c r="C15" s="253">
        <v>3448.6866800000003</v>
      </c>
      <c r="D15" s="253">
        <v>621.39445000000001</v>
      </c>
      <c r="E15" s="253">
        <v>0</v>
      </c>
      <c r="F15" s="253">
        <v>1442.53925</v>
      </c>
      <c r="G15" s="253">
        <v>104.75151</v>
      </c>
      <c r="H15" s="253">
        <v>3454.4799199999998</v>
      </c>
      <c r="I15" s="253">
        <v>498417.48388000001</v>
      </c>
      <c r="J15" s="253">
        <v>426762.75101999997</v>
      </c>
      <c r="K15" s="253">
        <v>1004.3163499999999</v>
      </c>
      <c r="L15" s="253">
        <v>164.18357999999998</v>
      </c>
      <c r="M15" s="253">
        <v>0</v>
      </c>
      <c r="N15" s="253">
        <v>2415.3963799999997</v>
      </c>
      <c r="O15" s="253">
        <v>0</v>
      </c>
      <c r="P15" s="253">
        <v>2790.8800899999997</v>
      </c>
      <c r="Q15" s="253">
        <v>433137.52742</v>
      </c>
      <c r="R15" s="242"/>
    </row>
    <row r="16" spans="1:26" ht="183" customHeight="1">
      <c r="A16" s="252" t="s">
        <v>338</v>
      </c>
      <c r="B16" s="253">
        <v>447416.20066999999</v>
      </c>
      <c r="C16" s="253">
        <v>3177.9872400000004</v>
      </c>
      <c r="D16" s="253">
        <v>1206.5344700000001</v>
      </c>
      <c r="E16" s="253">
        <v>0</v>
      </c>
      <c r="F16" s="253">
        <v>2588.6803199999999</v>
      </c>
      <c r="G16" s="253">
        <v>0</v>
      </c>
      <c r="H16" s="253">
        <v>2449.4141199999999</v>
      </c>
      <c r="I16" s="253">
        <v>456838.81682000001</v>
      </c>
      <c r="J16" s="253">
        <v>570564.64319000009</v>
      </c>
      <c r="K16" s="253">
        <v>580.47031000000004</v>
      </c>
      <c r="L16" s="253">
        <v>228.65842000000001</v>
      </c>
      <c r="M16" s="253">
        <v>0</v>
      </c>
      <c r="N16" s="253">
        <v>1277.5889499999998</v>
      </c>
      <c r="O16" s="253">
        <v>0</v>
      </c>
      <c r="P16" s="253">
        <v>5031.3631500000001</v>
      </c>
      <c r="Q16" s="253">
        <v>577682.72401999997</v>
      </c>
      <c r="R16" s="242"/>
    </row>
    <row r="17" spans="1:18" ht="183" customHeight="1">
      <c r="A17" s="252" t="s">
        <v>339</v>
      </c>
      <c r="B17" s="253">
        <v>727665.07423999999</v>
      </c>
      <c r="C17" s="253">
        <v>1143.5956999999999</v>
      </c>
      <c r="D17" s="253">
        <v>1640.0803600000002</v>
      </c>
      <c r="E17" s="253">
        <v>0</v>
      </c>
      <c r="F17" s="253">
        <v>2086.9900499999999</v>
      </c>
      <c r="G17" s="253">
        <v>0</v>
      </c>
      <c r="H17" s="253">
        <v>4080.5625700000001</v>
      </c>
      <c r="I17" s="253">
        <v>736616.30291999993</v>
      </c>
      <c r="J17" s="253">
        <v>362173.35834999999</v>
      </c>
      <c r="K17" s="253">
        <v>691.19110999999998</v>
      </c>
      <c r="L17" s="253">
        <v>218.13693000000001</v>
      </c>
      <c r="M17" s="253">
        <v>0</v>
      </c>
      <c r="N17" s="253">
        <v>1131.5803999999998</v>
      </c>
      <c r="O17" s="253">
        <v>185.91279</v>
      </c>
      <c r="P17" s="253">
        <v>2259.6282700000002</v>
      </c>
      <c r="Q17" s="253">
        <v>366659.80785000004</v>
      </c>
      <c r="R17" s="242"/>
    </row>
    <row r="18" spans="1:18" ht="183" customHeight="1">
      <c r="A18" s="252" t="s">
        <v>340</v>
      </c>
      <c r="B18" s="253">
        <v>405226.74605999998</v>
      </c>
      <c r="C18" s="253">
        <v>1586.78901</v>
      </c>
      <c r="D18" s="253">
        <v>1419.6350500000001</v>
      </c>
      <c r="E18" s="253">
        <v>0</v>
      </c>
      <c r="F18" s="253">
        <v>1864.9815800000001</v>
      </c>
      <c r="G18" s="253">
        <v>0</v>
      </c>
      <c r="H18" s="253">
        <v>1810.0121000000001</v>
      </c>
      <c r="I18" s="253">
        <v>411908.16380000004</v>
      </c>
      <c r="J18" s="253">
        <v>216430.64453999998</v>
      </c>
      <c r="K18" s="253">
        <v>236.44098000000002</v>
      </c>
      <c r="L18" s="253">
        <v>210.55442000000002</v>
      </c>
      <c r="M18" s="253">
        <v>0</v>
      </c>
      <c r="N18" s="253">
        <v>1371.0659699999999</v>
      </c>
      <c r="O18" s="253">
        <v>236.88595000000001</v>
      </c>
      <c r="P18" s="253">
        <v>1327.0089399999999</v>
      </c>
      <c r="Q18" s="253">
        <v>219812.60080000001</v>
      </c>
      <c r="R18" s="242"/>
    </row>
    <row r="19" spans="1:18" ht="183" customHeight="1">
      <c r="A19" s="252" t="s">
        <v>341</v>
      </c>
      <c r="B19" s="253">
        <v>373896.08100999997</v>
      </c>
      <c r="C19" s="253">
        <v>3152.63805</v>
      </c>
      <c r="D19" s="253">
        <v>1721.3453100000002</v>
      </c>
      <c r="E19" s="253">
        <v>0</v>
      </c>
      <c r="F19" s="253">
        <v>2548.2716</v>
      </c>
      <c r="G19" s="253">
        <v>403.28682000000003</v>
      </c>
      <c r="H19" s="253">
        <v>2259.0907900000002</v>
      </c>
      <c r="I19" s="253">
        <v>383980.71357999998</v>
      </c>
      <c r="J19" s="253">
        <v>767914.73632999999</v>
      </c>
      <c r="K19" s="253">
        <v>1505.4768000000001</v>
      </c>
      <c r="L19" s="253">
        <v>990.62271999999996</v>
      </c>
      <c r="M19" s="253">
        <v>70.200159999999997</v>
      </c>
      <c r="N19" s="253">
        <v>3238.7725</v>
      </c>
      <c r="O19" s="253">
        <v>488.39771999999999</v>
      </c>
      <c r="P19" s="253">
        <v>1067.4014</v>
      </c>
      <c r="Q19" s="253">
        <v>775275.60762999998</v>
      </c>
      <c r="R19" s="242"/>
    </row>
    <row r="20" spans="1:18" ht="183" customHeight="1">
      <c r="A20" s="252" t="s">
        <v>342</v>
      </c>
      <c r="B20" s="253">
        <v>676319.44978000002</v>
      </c>
      <c r="C20" s="253">
        <v>4676.7850599999992</v>
      </c>
      <c r="D20" s="253">
        <v>5259.9425700000002</v>
      </c>
      <c r="E20" s="253">
        <v>347.01519000000002</v>
      </c>
      <c r="F20" s="253">
        <v>4444.7051300000003</v>
      </c>
      <c r="G20" s="253">
        <v>409.81203000000005</v>
      </c>
      <c r="H20" s="253">
        <v>2260.2710000000002</v>
      </c>
      <c r="I20" s="253">
        <v>693717.98075999995</v>
      </c>
      <c r="J20" s="253">
        <v>1088574.3760499998</v>
      </c>
      <c r="K20" s="253">
        <v>2991.7986099999998</v>
      </c>
      <c r="L20" s="253">
        <v>2189.2546000000002</v>
      </c>
      <c r="M20" s="253">
        <v>300.87306999999998</v>
      </c>
      <c r="N20" s="253">
        <v>6219.4781199999998</v>
      </c>
      <c r="O20" s="253">
        <v>482.27108000000004</v>
      </c>
      <c r="P20" s="253">
        <v>1571.1713099999999</v>
      </c>
      <c r="Q20" s="253">
        <v>1102329.2228399999</v>
      </c>
      <c r="R20" s="242"/>
    </row>
    <row r="21" spans="1:18" ht="183" customHeight="1">
      <c r="A21" s="252" t="s">
        <v>343</v>
      </c>
      <c r="B21" s="253">
        <v>222477.26350999999</v>
      </c>
      <c r="C21" s="253">
        <v>2186.1873300000002</v>
      </c>
      <c r="D21" s="253">
        <v>4504.8897500000003</v>
      </c>
      <c r="E21" s="253">
        <v>436.83588000000003</v>
      </c>
      <c r="F21" s="253">
        <v>411.54629999999997</v>
      </c>
      <c r="G21" s="253">
        <v>142.23589999999999</v>
      </c>
      <c r="H21" s="253">
        <v>2019.19327</v>
      </c>
      <c r="I21" s="253">
        <v>232178.15194000001</v>
      </c>
      <c r="J21" s="253">
        <v>1487060.2076600001</v>
      </c>
      <c r="K21" s="253">
        <v>2647.68487</v>
      </c>
      <c r="L21" s="253">
        <v>18980.134440000002</v>
      </c>
      <c r="M21" s="253">
        <v>375.12369000000001</v>
      </c>
      <c r="N21" s="253">
        <v>3052.08358</v>
      </c>
      <c r="O21" s="253">
        <v>469.54937000000001</v>
      </c>
      <c r="P21" s="253">
        <v>1901.29385</v>
      </c>
      <c r="Q21" s="253">
        <v>1514486.0774600001</v>
      </c>
      <c r="R21" s="242"/>
    </row>
    <row r="22" spans="1:18" ht="183" customHeight="1">
      <c r="A22" s="252" t="s">
        <v>344</v>
      </c>
      <c r="B22" s="253">
        <v>3132.30728</v>
      </c>
      <c r="C22" s="253">
        <v>27.675099999999997</v>
      </c>
      <c r="D22" s="253">
        <v>26.99729</v>
      </c>
      <c r="E22" s="253">
        <v>6.9077999999999999</v>
      </c>
      <c r="F22" s="253">
        <v>0</v>
      </c>
      <c r="G22" s="253">
        <v>0</v>
      </c>
      <c r="H22" s="253">
        <v>341.87958000000003</v>
      </c>
      <c r="I22" s="253">
        <v>3535.7670499999999</v>
      </c>
      <c r="J22" s="253">
        <v>212568.63713999998</v>
      </c>
      <c r="K22" s="253">
        <v>318.709</v>
      </c>
      <c r="L22" s="253">
        <v>5329.0881300000001</v>
      </c>
      <c r="M22" s="253">
        <v>49.384540000000001</v>
      </c>
      <c r="N22" s="253">
        <v>58.578300000000006</v>
      </c>
      <c r="O22" s="253">
        <v>0</v>
      </c>
      <c r="P22" s="253">
        <v>2175.8305399999999</v>
      </c>
      <c r="Q22" s="253">
        <v>220500.22765000002</v>
      </c>
      <c r="R22" s="242"/>
    </row>
    <row r="23" spans="1:18" s="180" customFormat="1" ht="303" customHeight="1" thickBot="1">
      <c r="A23" s="255" t="s">
        <v>345</v>
      </c>
      <c r="B23" s="256">
        <v>550.01643999999999</v>
      </c>
      <c r="C23" s="256">
        <v>0</v>
      </c>
      <c r="D23" s="256">
        <v>7.4008199999999995</v>
      </c>
      <c r="E23" s="256">
        <v>0</v>
      </c>
      <c r="F23" s="256">
        <v>0</v>
      </c>
      <c r="G23" s="256">
        <v>0</v>
      </c>
      <c r="H23" s="256">
        <v>167.05279000000002</v>
      </c>
      <c r="I23" s="256">
        <v>724.47005000000001</v>
      </c>
      <c r="J23" s="256">
        <v>96830.746579999992</v>
      </c>
      <c r="K23" s="256">
        <v>131.20757999999998</v>
      </c>
      <c r="L23" s="256">
        <v>3480.01215</v>
      </c>
      <c r="M23" s="256">
        <v>26.135660000000001</v>
      </c>
      <c r="N23" s="256">
        <v>17.317619999999998</v>
      </c>
      <c r="O23" s="256">
        <v>0</v>
      </c>
      <c r="P23" s="256">
        <v>133.38063</v>
      </c>
      <c r="Q23" s="256">
        <v>100618.80022</v>
      </c>
      <c r="R23" s="257"/>
    </row>
    <row r="24" spans="1:18" s="180" customFormat="1" ht="106.5" customHeight="1" thickTop="1" thickBot="1">
      <c r="A24" s="258" t="s">
        <v>255</v>
      </c>
      <c r="B24" s="259">
        <f>SUM(B10:B23)</f>
        <v>3679011.8590299995</v>
      </c>
      <c r="C24" s="259">
        <f t="shared" ref="C24:Q24" si="0">SUM(C10:C23)</f>
        <v>50549.813590000005</v>
      </c>
      <c r="D24" s="259">
        <f t="shared" si="0"/>
        <v>16408.220069999999</v>
      </c>
      <c r="E24" s="259">
        <f t="shared" si="0"/>
        <v>790.75887</v>
      </c>
      <c r="F24" s="259">
        <f t="shared" si="0"/>
        <v>16888.933580000004</v>
      </c>
      <c r="G24" s="259">
        <f t="shared" si="0"/>
        <v>1060.08626</v>
      </c>
      <c r="H24" s="259">
        <f t="shared" si="0"/>
        <v>19806.15914</v>
      </c>
      <c r="I24" s="259">
        <f t="shared" si="0"/>
        <v>3784515.83054</v>
      </c>
      <c r="J24" s="259">
        <f t="shared" si="0"/>
        <v>6023673.3025399996</v>
      </c>
      <c r="K24" s="259">
        <f t="shared" si="0"/>
        <v>11956.818920000002</v>
      </c>
      <c r="L24" s="259">
        <f t="shared" si="0"/>
        <v>32444.677770000002</v>
      </c>
      <c r="M24" s="259">
        <f t="shared" si="0"/>
        <v>821.71712000000002</v>
      </c>
      <c r="N24" s="259">
        <f t="shared" si="0"/>
        <v>22510.049089999997</v>
      </c>
      <c r="O24" s="259">
        <f t="shared" si="0"/>
        <v>1863.0169100000001</v>
      </c>
      <c r="P24" s="259">
        <f t="shared" si="0"/>
        <v>36440.356180000002</v>
      </c>
      <c r="Q24" s="259">
        <f t="shared" si="0"/>
        <v>6129709.9385299999</v>
      </c>
      <c r="R24" s="257"/>
    </row>
    <row r="25" spans="1:18" ht="27.75" customHeight="1" thickTop="1" thickBot="1">
      <c r="A25" s="227"/>
      <c r="B25" s="228"/>
      <c r="C25" s="320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264</v>
      </c>
      <c r="B26" s="70"/>
      <c r="C26" s="264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114"/>
      <c r="O26" s="114"/>
      <c r="P26" s="114"/>
      <c r="Q26" s="114"/>
    </row>
    <row r="27" spans="1:18" ht="38.25" customHeight="1">
      <c r="A27" s="164"/>
      <c r="B27" s="67"/>
      <c r="C27" s="265"/>
      <c r="D27" s="135"/>
      <c r="E27" s="135"/>
      <c r="F27" s="135"/>
      <c r="G27" s="135"/>
      <c r="H27" s="135"/>
      <c r="I27" s="135"/>
      <c r="J27" s="135"/>
      <c r="K27" s="135"/>
      <c r="L27" s="135"/>
      <c r="M27" s="134"/>
      <c r="N27" s="114"/>
      <c r="O27" s="114"/>
      <c r="P27" s="114"/>
      <c r="Q27" s="114"/>
    </row>
    <row r="28" spans="1:18" ht="38.25" customHeight="1">
      <c r="A28" s="164"/>
      <c r="B28" s="67"/>
      <c r="C28" s="265"/>
      <c r="D28" s="135"/>
      <c r="E28" s="135"/>
      <c r="F28" s="135"/>
      <c r="G28" s="135"/>
      <c r="H28" s="135"/>
      <c r="I28" s="135"/>
      <c r="J28" s="135"/>
      <c r="K28" s="135"/>
      <c r="L28" s="135"/>
      <c r="M28" s="134"/>
      <c r="N28" s="114"/>
      <c r="O28" s="114"/>
      <c r="P28" s="114"/>
      <c r="Q28" s="114"/>
    </row>
    <row r="29" spans="1:18" ht="13.5" customHeight="1">
      <c r="A29" s="164"/>
      <c r="B29" s="67"/>
      <c r="C29" s="265"/>
      <c r="D29" s="135"/>
      <c r="E29" s="135"/>
      <c r="F29" s="135"/>
      <c r="G29" s="135"/>
      <c r="H29" s="135"/>
      <c r="I29" s="135"/>
      <c r="J29" s="135"/>
      <c r="K29" s="135"/>
      <c r="L29" s="135"/>
      <c r="M29" s="134"/>
      <c r="N29" s="114"/>
      <c r="O29" s="114"/>
      <c r="P29" s="114"/>
      <c r="Q29" s="114"/>
    </row>
    <row r="30" spans="1:18" ht="13.5" customHeight="1">
      <c r="A30" s="164"/>
      <c r="B30" s="67"/>
      <c r="C30" s="265"/>
      <c r="D30" s="135"/>
      <c r="E30" s="135"/>
      <c r="F30" s="135"/>
      <c r="G30" s="135"/>
      <c r="H30" s="135"/>
      <c r="I30" s="135"/>
      <c r="J30" s="135"/>
      <c r="K30" s="135"/>
      <c r="L30" s="135"/>
      <c r="M30" s="134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8"/>
      <c r="B33" s="235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235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235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235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4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8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4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8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9" customHeight="1">
      <c r="A52" s="166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9" customHeight="1">
      <c r="A53" s="166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9" customHeight="1">
      <c r="A54" s="166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9" customHeight="1">
      <c r="A55" s="166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7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14"/>
      <c r="N57" s="114"/>
      <c r="O57" s="114"/>
      <c r="P57" s="114"/>
      <c r="Q57" s="114"/>
    </row>
    <row r="58" spans="1:17" ht="9" customHeight="1">
      <c r="A58" s="168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14"/>
      <c r="N58" s="114"/>
      <c r="O58" s="114"/>
      <c r="P58" s="114"/>
      <c r="Q58" s="114"/>
    </row>
    <row r="59" spans="1:17" ht="9" customHeight="1">
      <c r="A59" s="164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14"/>
      <c r="N59" s="114"/>
      <c r="O59" s="114"/>
      <c r="P59" s="114"/>
      <c r="Q59" s="114"/>
    </row>
    <row r="60" spans="1:17" ht="9" customHeight="1">
      <c r="A60" s="164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14"/>
      <c r="N60" s="114"/>
      <c r="O60" s="114"/>
      <c r="P60" s="114"/>
      <c r="Q60" s="114"/>
    </row>
    <row r="61" spans="1:17" ht="9" customHeight="1">
      <c r="A61" s="164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4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6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8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4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4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6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8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>
      <c r="A75" s="164"/>
      <c r="C75" s="266"/>
      <c r="D75" s="67"/>
      <c r="E75" s="67"/>
      <c r="F75" s="67"/>
      <c r="G75" s="67"/>
      <c r="H75" s="67"/>
      <c r="I75" s="67"/>
      <c r="J75" s="67"/>
      <c r="K75" s="67"/>
      <c r="L75" s="67"/>
    </row>
    <row r="76" spans="1:17">
      <c r="A76" s="164"/>
      <c r="C76" s="266"/>
      <c r="D76" s="67"/>
      <c r="E76" s="67"/>
      <c r="F76" s="67"/>
      <c r="G76" s="67"/>
      <c r="H76" s="67"/>
      <c r="I76" s="67"/>
      <c r="J76" s="67"/>
      <c r="K76" s="67"/>
      <c r="L76" s="67"/>
    </row>
    <row r="77" spans="1:17">
      <c r="A77" s="164"/>
      <c r="C77" s="266"/>
      <c r="D77" s="67"/>
      <c r="E77" s="67"/>
      <c r="F77" s="67"/>
      <c r="G77" s="67"/>
      <c r="H77" s="67"/>
      <c r="I77" s="67"/>
      <c r="J77" s="67"/>
      <c r="K77" s="67"/>
      <c r="L77" s="67"/>
    </row>
    <row r="78" spans="1:17">
      <c r="A78" s="164"/>
      <c r="C78" s="266"/>
      <c r="D78" s="67"/>
      <c r="E78" s="67"/>
      <c r="F78" s="67"/>
      <c r="G78" s="67"/>
      <c r="H78" s="67"/>
      <c r="I78" s="67"/>
      <c r="J78" s="67"/>
      <c r="K78" s="67"/>
      <c r="L78" s="67"/>
    </row>
    <row r="79" spans="1:17">
      <c r="A79" s="166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8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4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4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8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9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9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9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9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70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70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70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70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Z649"/>
  <sheetViews>
    <sheetView topLeftCell="A2" zoomScale="15" zoomScaleNormal="15" workbookViewId="0">
      <selection activeCell="C13" sqref="C13"/>
    </sheetView>
  </sheetViews>
  <sheetFormatPr defaultRowHeight="60"/>
  <cols>
    <col min="1" max="1" width="174.7109375" style="69" customWidth="1"/>
    <col min="2" max="2" width="39.42578125" style="42" customWidth="1"/>
    <col min="3" max="3" width="48.7109375" style="239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0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5"/>
      <c r="B1" s="106"/>
      <c r="C1" s="23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237"/>
    </row>
    <row r="2" spans="1:26" s="203" customFormat="1" ht="155.25" customHeight="1">
      <c r="A2" s="697" t="s">
        <v>146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237"/>
    </row>
    <row r="3" spans="1:26" s="203" customFormat="1" ht="95.25" customHeight="1">
      <c r="A3" s="697" t="s">
        <v>348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237"/>
    </row>
    <row r="4" spans="1:26" s="203" customFormat="1" ht="83.25" customHeight="1">
      <c r="A4" s="697" t="s">
        <v>2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697"/>
      <c r="N4" s="697"/>
      <c r="O4" s="697"/>
      <c r="P4" s="697"/>
      <c r="Q4" s="697"/>
      <c r="R4" s="237"/>
    </row>
    <row r="5" spans="1:26" s="205" customFormat="1" ht="144.75" customHeight="1">
      <c r="A5" s="698" t="s">
        <v>3</v>
      </c>
      <c r="B5" s="698"/>
      <c r="C5" s="698"/>
      <c r="D5" s="698"/>
      <c r="E5" s="698"/>
      <c r="F5" s="698"/>
      <c r="G5" s="698"/>
      <c r="H5" s="698"/>
      <c r="I5" s="698"/>
      <c r="J5" s="698"/>
      <c r="K5" s="698"/>
      <c r="L5" s="698"/>
      <c r="M5" s="698"/>
      <c r="N5" s="698"/>
      <c r="O5" s="698"/>
      <c r="P5" s="698"/>
      <c r="Q5" s="69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4" customFormat="1" ht="97.5" customHeight="1">
      <c r="A8" s="362"/>
      <c r="B8" s="702" t="s">
        <v>68</v>
      </c>
      <c r="C8" s="702"/>
      <c r="D8" s="702"/>
      <c r="E8" s="702"/>
      <c r="F8" s="702"/>
      <c r="G8" s="702"/>
      <c r="H8" s="702"/>
      <c r="I8" s="702"/>
      <c r="J8" s="702" t="s">
        <v>198</v>
      </c>
      <c r="K8" s="702"/>
      <c r="L8" s="702"/>
      <c r="M8" s="702"/>
      <c r="N8" s="702"/>
      <c r="O8" s="702"/>
      <c r="P8" s="702"/>
      <c r="Q8" s="702"/>
      <c r="R8" s="363"/>
      <c r="Y8" s="364">
        <v>1</v>
      </c>
      <c r="Z8" s="364">
        <v>1</v>
      </c>
    </row>
    <row r="9" spans="1:26" s="251" customFormat="1" ht="262.5" customHeight="1">
      <c r="A9" s="245"/>
      <c r="B9" s="245" t="s">
        <v>51</v>
      </c>
      <c r="C9" s="246" t="s">
        <v>258</v>
      </c>
      <c r="D9" s="245" t="s">
        <v>259</v>
      </c>
      <c r="E9" s="247" t="s">
        <v>260</v>
      </c>
      <c r="F9" s="248" t="s">
        <v>261</v>
      </c>
      <c r="G9" s="247" t="s">
        <v>262</v>
      </c>
      <c r="H9" s="245" t="s">
        <v>263</v>
      </c>
      <c r="I9" s="248" t="s">
        <v>53</v>
      </c>
      <c r="J9" s="245" t="s">
        <v>51</v>
      </c>
      <c r="K9" s="247" t="s">
        <v>258</v>
      </c>
      <c r="L9" s="248" t="s">
        <v>259</v>
      </c>
      <c r="M9" s="247" t="s">
        <v>260</v>
      </c>
      <c r="N9" s="245" t="s">
        <v>261</v>
      </c>
      <c r="O9" s="247" t="s">
        <v>262</v>
      </c>
      <c r="P9" s="245" t="s">
        <v>263</v>
      </c>
      <c r="Q9" s="245" t="s">
        <v>53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332</v>
      </c>
      <c r="B10" s="253">
        <v>0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0</v>
      </c>
      <c r="I10" s="253">
        <v>0</v>
      </c>
      <c r="J10" s="253">
        <v>9836257.1247395985</v>
      </c>
      <c r="K10" s="253">
        <v>318208.81963300001</v>
      </c>
      <c r="L10" s="253">
        <v>4081.5823799999998</v>
      </c>
      <c r="M10" s="253">
        <v>18825.699059999999</v>
      </c>
      <c r="N10" s="253">
        <v>26842.364561999999</v>
      </c>
      <c r="O10" s="253">
        <v>60126.611619999996</v>
      </c>
      <c r="P10" s="253">
        <v>6080423.9787085997</v>
      </c>
      <c r="Q10" s="253">
        <v>16344766.180703199</v>
      </c>
      <c r="R10" s="242"/>
    </row>
    <row r="11" spans="1:26" ht="183" customHeight="1">
      <c r="A11" s="252" t="s">
        <v>333</v>
      </c>
      <c r="B11" s="254">
        <v>0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3536629.0581448004</v>
      </c>
      <c r="K11" s="254">
        <v>81790.157916800003</v>
      </c>
      <c r="L11" s="253">
        <v>29207.9375344</v>
      </c>
      <c r="M11" s="253">
        <v>6157.21911</v>
      </c>
      <c r="N11" s="253">
        <v>22133.408324799999</v>
      </c>
      <c r="O11" s="253">
        <v>17508.2242252</v>
      </c>
      <c r="P11" s="253">
        <v>1009307.7146759999</v>
      </c>
      <c r="Q11" s="253">
        <v>4702733.7199320002</v>
      </c>
      <c r="R11" s="242"/>
    </row>
    <row r="12" spans="1:26" ht="183" customHeight="1">
      <c r="A12" s="252" t="s">
        <v>334</v>
      </c>
      <c r="B12" s="254">
        <v>7259.4811200000004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56.840660000000007</v>
      </c>
      <c r="I12" s="254">
        <v>7316.3217800000002</v>
      </c>
      <c r="J12" s="254">
        <v>2891108.9360869997</v>
      </c>
      <c r="K12" s="254">
        <v>100744.46051780001</v>
      </c>
      <c r="L12" s="253">
        <v>18068.690549999999</v>
      </c>
      <c r="M12" s="253">
        <v>14933.358039999999</v>
      </c>
      <c r="N12" s="253">
        <v>9036.1813956000005</v>
      </c>
      <c r="O12" s="253">
        <v>27368.1697714</v>
      </c>
      <c r="P12" s="253">
        <v>881648.37755460001</v>
      </c>
      <c r="Q12" s="253">
        <v>3942908.1739163999</v>
      </c>
      <c r="R12" s="242"/>
    </row>
    <row r="13" spans="1:26" ht="183" customHeight="1">
      <c r="A13" s="252" t="s">
        <v>335</v>
      </c>
      <c r="B13" s="253">
        <v>43393.074812600003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4.6850000000000003E-2</v>
      </c>
      <c r="I13" s="253">
        <v>43393.121662600002</v>
      </c>
      <c r="J13" s="253">
        <v>5048463.3440698003</v>
      </c>
      <c r="K13" s="253">
        <v>72934.930200399991</v>
      </c>
      <c r="L13" s="253">
        <v>19315.837813800001</v>
      </c>
      <c r="M13" s="253">
        <v>4849.3657300000004</v>
      </c>
      <c r="N13" s="253">
        <v>60944.9723868</v>
      </c>
      <c r="O13" s="253">
        <v>46977.954805600006</v>
      </c>
      <c r="P13" s="253">
        <v>872731.98228719993</v>
      </c>
      <c r="Q13" s="253">
        <v>6126218.3872936005</v>
      </c>
      <c r="R13" s="242"/>
    </row>
    <row r="14" spans="1:26" ht="183" customHeight="1">
      <c r="A14" s="252" t="s">
        <v>336</v>
      </c>
      <c r="B14" s="253">
        <v>55418.345979999998</v>
      </c>
      <c r="C14" s="253">
        <v>0</v>
      </c>
      <c r="D14" s="253">
        <v>0</v>
      </c>
      <c r="E14" s="253">
        <v>0</v>
      </c>
      <c r="F14" s="253">
        <v>0</v>
      </c>
      <c r="G14" s="253">
        <v>0</v>
      </c>
      <c r="H14" s="253">
        <v>1961.63113</v>
      </c>
      <c r="I14" s="253">
        <v>57379.97711</v>
      </c>
      <c r="J14" s="253">
        <v>5361168.5950140003</v>
      </c>
      <c r="K14" s="253">
        <v>52043.543829800001</v>
      </c>
      <c r="L14" s="253">
        <v>20544.250228199999</v>
      </c>
      <c r="M14" s="253">
        <v>2790.3533199999997</v>
      </c>
      <c r="N14" s="253">
        <v>59451.739492599998</v>
      </c>
      <c r="O14" s="253">
        <v>27418.717266399999</v>
      </c>
      <c r="P14" s="253">
        <v>373348.73622399999</v>
      </c>
      <c r="Q14" s="253">
        <v>5896765.9353750004</v>
      </c>
      <c r="R14" s="242"/>
    </row>
    <row r="15" spans="1:26" ht="183" customHeight="1">
      <c r="A15" s="252" t="s">
        <v>337</v>
      </c>
      <c r="B15" s="253">
        <v>80309.400400000013</v>
      </c>
      <c r="C15" s="253">
        <v>518.95474999999999</v>
      </c>
      <c r="D15" s="253">
        <v>645.34531000000004</v>
      </c>
      <c r="E15" s="253">
        <v>0</v>
      </c>
      <c r="F15" s="253">
        <v>356.86667</v>
      </c>
      <c r="G15" s="253">
        <v>0</v>
      </c>
      <c r="H15" s="253">
        <v>7072.8120199999994</v>
      </c>
      <c r="I15" s="253">
        <v>88903.379150000008</v>
      </c>
      <c r="J15" s="253">
        <v>6802488.9931890005</v>
      </c>
      <c r="K15" s="253">
        <v>22851.763072999998</v>
      </c>
      <c r="L15" s="253">
        <v>26862.457821600001</v>
      </c>
      <c r="M15" s="253">
        <v>433.0663806</v>
      </c>
      <c r="N15" s="253">
        <v>67142.062259400001</v>
      </c>
      <c r="O15" s="253">
        <v>9573.4137807999996</v>
      </c>
      <c r="P15" s="253">
        <v>321490.55282580003</v>
      </c>
      <c r="Q15" s="253">
        <v>7250842.3093301998</v>
      </c>
      <c r="R15" s="242"/>
    </row>
    <row r="16" spans="1:26" ht="183" customHeight="1">
      <c r="A16" s="252" t="s">
        <v>338</v>
      </c>
      <c r="B16" s="253">
        <v>87897.452409999998</v>
      </c>
      <c r="C16" s="253">
        <v>423.28291999999999</v>
      </c>
      <c r="D16" s="253">
        <v>0</v>
      </c>
      <c r="E16" s="253">
        <v>0</v>
      </c>
      <c r="F16" s="253">
        <v>474.2484</v>
      </c>
      <c r="G16" s="253">
        <v>0</v>
      </c>
      <c r="H16" s="253">
        <v>4506.5120199999992</v>
      </c>
      <c r="I16" s="253">
        <v>93301.495750000002</v>
      </c>
      <c r="J16" s="253">
        <v>4897539.3952167993</v>
      </c>
      <c r="K16" s="253">
        <v>16919.283986000002</v>
      </c>
      <c r="L16" s="253">
        <v>14632.377749199999</v>
      </c>
      <c r="M16" s="253">
        <v>940.63195999999994</v>
      </c>
      <c r="N16" s="253">
        <v>44884.237071199997</v>
      </c>
      <c r="O16" s="253">
        <v>4567.0197063999994</v>
      </c>
      <c r="P16" s="253">
        <v>172096.24908439998</v>
      </c>
      <c r="Q16" s="253">
        <v>5151579.194774</v>
      </c>
      <c r="R16" s="242"/>
    </row>
    <row r="17" spans="1:18" ht="183" customHeight="1">
      <c r="A17" s="252" t="s">
        <v>339</v>
      </c>
      <c r="B17" s="253">
        <v>193654.36396779999</v>
      </c>
      <c r="C17" s="253">
        <v>785.19902999999999</v>
      </c>
      <c r="D17" s="253">
        <v>1106.22549</v>
      </c>
      <c r="E17" s="253">
        <v>177.99999</v>
      </c>
      <c r="F17" s="253">
        <v>2054.3841600000001</v>
      </c>
      <c r="G17" s="253">
        <v>109.79576</v>
      </c>
      <c r="H17" s="253">
        <v>1082.5331100000001</v>
      </c>
      <c r="I17" s="253">
        <v>198970.50150780001</v>
      </c>
      <c r="J17" s="253">
        <v>3547233.9845543997</v>
      </c>
      <c r="K17" s="253">
        <v>12538.457476600001</v>
      </c>
      <c r="L17" s="253">
        <v>12297.9232242</v>
      </c>
      <c r="M17" s="253">
        <v>281.96194000000003</v>
      </c>
      <c r="N17" s="253">
        <v>31975.4972352</v>
      </c>
      <c r="O17" s="253">
        <v>2750.5840578000002</v>
      </c>
      <c r="P17" s="253">
        <v>115099.11093539999</v>
      </c>
      <c r="Q17" s="253">
        <v>3722177.5194236003</v>
      </c>
      <c r="R17" s="242"/>
    </row>
    <row r="18" spans="1:18" ht="183" customHeight="1">
      <c r="A18" s="252" t="s">
        <v>340</v>
      </c>
      <c r="B18" s="253">
        <v>127533.18202220001</v>
      </c>
      <c r="C18" s="253">
        <v>466.00660999999997</v>
      </c>
      <c r="D18" s="253">
        <v>573.09023000000002</v>
      </c>
      <c r="E18" s="253">
        <v>0</v>
      </c>
      <c r="F18" s="253">
        <v>1075.1303400000002</v>
      </c>
      <c r="G18" s="253">
        <v>0</v>
      </c>
      <c r="H18" s="253">
        <v>1664.9528700000001</v>
      </c>
      <c r="I18" s="253">
        <v>131312.36207219999</v>
      </c>
      <c r="J18" s="253">
        <v>2534616.0756634003</v>
      </c>
      <c r="K18" s="253">
        <v>8953.8073387999993</v>
      </c>
      <c r="L18" s="253">
        <v>8325.7656525999992</v>
      </c>
      <c r="M18" s="253">
        <v>0</v>
      </c>
      <c r="N18" s="253">
        <v>23754.435494199999</v>
      </c>
      <c r="O18" s="253">
        <v>2450.7232940000004</v>
      </c>
      <c r="P18" s="253">
        <v>69084.919585999989</v>
      </c>
      <c r="Q18" s="253">
        <v>2647185.7270289999</v>
      </c>
      <c r="R18" s="242"/>
    </row>
    <row r="19" spans="1:18" ht="183" customHeight="1">
      <c r="A19" s="252" t="s">
        <v>341</v>
      </c>
      <c r="B19" s="253">
        <v>152352.01942</v>
      </c>
      <c r="C19" s="253">
        <v>588.33960000000002</v>
      </c>
      <c r="D19" s="253">
        <v>823.41492000000005</v>
      </c>
      <c r="E19" s="253">
        <v>0</v>
      </c>
      <c r="F19" s="253">
        <v>2515.5556900000001</v>
      </c>
      <c r="G19" s="253">
        <v>0</v>
      </c>
      <c r="H19" s="253">
        <v>3260.33725</v>
      </c>
      <c r="I19" s="253">
        <v>159539.66688</v>
      </c>
      <c r="J19" s="253">
        <v>3788238.6932140002</v>
      </c>
      <c r="K19" s="253">
        <v>12142.141861600001</v>
      </c>
      <c r="L19" s="253">
        <v>11661.821672399999</v>
      </c>
      <c r="M19" s="253">
        <v>309.14359999999999</v>
      </c>
      <c r="N19" s="253">
        <v>29804.6653238</v>
      </c>
      <c r="O19" s="253">
        <v>2667.0923199999997</v>
      </c>
      <c r="P19" s="253">
        <v>136135.43250739999</v>
      </c>
      <c r="Q19" s="253">
        <v>3980958.9904991998</v>
      </c>
      <c r="R19" s="242"/>
    </row>
    <row r="20" spans="1:18" ht="183" customHeight="1">
      <c r="A20" s="252" t="s">
        <v>342</v>
      </c>
      <c r="B20" s="253">
        <v>246806.83977919997</v>
      </c>
      <c r="C20" s="253">
        <v>663.12271999999996</v>
      </c>
      <c r="D20" s="253">
        <v>1264.9454099999998</v>
      </c>
      <c r="E20" s="253">
        <v>0</v>
      </c>
      <c r="F20" s="253">
        <v>4282.3617199999999</v>
      </c>
      <c r="G20" s="253">
        <v>270.37023999999997</v>
      </c>
      <c r="H20" s="253">
        <v>7294.5072599999994</v>
      </c>
      <c r="I20" s="253">
        <v>260582.14712920002</v>
      </c>
      <c r="J20" s="253">
        <v>6840228.7079242002</v>
      </c>
      <c r="K20" s="253">
        <v>16803.1803316</v>
      </c>
      <c r="L20" s="253">
        <v>21803.382589000001</v>
      </c>
      <c r="M20" s="253">
        <v>1411.9709599999999</v>
      </c>
      <c r="N20" s="253">
        <v>61745.249165200003</v>
      </c>
      <c r="O20" s="253">
        <v>2506.2250334</v>
      </c>
      <c r="P20" s="253">
        <v>229010.64479739999</v>
      </c>
      <c r="Q20" s="253">
        <v>7173509.3608007999</v>
      </c>
      <c r="R20" s="242"/>
    </row>
    <row r="21" spans="1:18" ht="183" customHeight="1">
      <c r="A21" s="252" t="s">
        <v>343</v>
      </c>
      <c r="B21" s="253">
        <v>138522.08952000001</v>
      </c>
      <c r="C21" s="253">
        <v>351.27762000000001</v>
      </c>
      <c r="D21" s="253">
        <v>1270.5752399999999</v>
      </c>
      <c r="E21" s="253">
        <v>0</v>
      </c>
      <c r="F21" s="253">
        <v>4882.8868600000005</v>
      </c>
      <c r="G21" s="253">
        <v>123.37147</v>
      </c>
      <c r="H21" s="253">
        <v>13131.91107</v>
      </c>
      <c r="I21" s="253">
        <v>158282.11178000001</v>
      </c>
      <c r="J21" s="253">
        <v>6008120.4553495999</v>
      </c>
      <c r="K21" s="253">
        <v>10247.660116000001</v>
      </c>
      <c r="L21" s="253">
        <v>65491.556369400001</v>
      </c>
      <c r="M21" s="253">
        <v>1487.8396571999999</v>
      </c>
      <c r="N21" s="253">
        <v>66511.835605999993</v>
      </c>
      <c r="O21" s="253">
        <v>1810.0489746000001</v>
      </c>
      <c r="P21" s="253">
        <v>356116.72350019997</v>
      </c>
      <c r="Q21" s="253">
        <v>6509786.1195729999</v>
      </c>
      <c r="R21" s="242"/>
    </row>
    <row r="22" spans="1:18" ht="183" customHeight="1">
      <c r="A22" s="252" t="s">
        <v>344</v>
      </c>
      <c r="B22" s="253">
        <v>3041.5032500000002</v>
      </c>
      <c r="C22" s="253">
        <v>5.3422299999999998</v>
      </c>
      <c r="D22" s="253">
        <v>58.205390000000001</v>
      </c>
      <c r="E22" s="253">
        <v>0</v>
      </c>
      <c r="F22" s="253">
        <v>64.023970000000006</v>
      </c>
      <c r="G22" s="253">
        <v>0</v>
      </c>
      <c r="H22" s="253">
        <v>1898.4126000000001</v>
      </c>
      <c r="I22" s="253">
        <v>5067.4874400000008</v>
      </c>
      <c r="J22" s="253">
        <v>454237.3514246</v>
      </c>
      <c r="K22" s="253">
        <v>563.77869279999993</v>
      </c>
      <c r="L22" s="253">
        <v>10790.610434800001</v>
      </c>
      <c r="M22" s="253">
        <v>104.94526519999999</v>
      </c>
      <c r="N22" s="253">
        <v>2335.7244339999997</v>
      </c>
      <c r="O22" s="253">
        <v>16.6556444</v>
      </c>
      <c r="P22" s="253">
        <v>38355.6159788</v>
      </c>
      <c r="Q22" s="253">
        <v>506404.68187460001</v>
      </c>
      <c r="R22" s="242"/>
    </row>
    <row r="23" spans="1:18" s="180" customFormat="1" ht="303" customHeight="1" thickBot="1">
      <c r="A23" s="255" t="s">
        <v>345</v>
      </c>
      <c r="B23" s="256">
        <v>802.81448</v>
      </c>
      <c r="C23" s="256">
        <v>0</v>
      </c>
      <c r="D23" s="256">
        <v>6.1013500000000001</v>
      </c>
      <c r="E23" s="256">
        <v>0</v>
      </c>
      <c r="F23" s="256">
        <v>67.025419999999997</v>
      </c>
      <c r="G23" s="256">
        <v>0</v>
      </c>
      <c r="H23" s="256">
        <v>44009.737700000005</v>
      </c>
      <c r="I23" s="256">
        <v>44885.678950000001</v>
      </c>
      <c r="J23" s="256">
        <v>175085.595585</v>
      </c>
      <c r="K23" s="256">
        <v>184.37545</v>
      </c>
      <c r="L23" s="256">
        <v>6221.3885526000004</v>
      </c>
      <c r="M23" s="256">
        <v>39.454410000000003</v>
      </c>
      <c r="N23" s="256">
        <v>1095.367982</v>
      </c>
      <c r="O23" s="256">
        <v>9.3669400000000014</v>
      </c>
      <c r="P23" s="256">
        <v>193986.2476762</v>
      </c>
      <c r="Q23" s="256">
        <v>376621.79659579997</v>
      </c>
      <c r="R23" s="257"/>
    </row>
    <row r="24" spans="1:18" s="180" customFormat="1" ht="106.5" customHeight="1" thickTop="1" thickBot="1">
      <c r="A24" s="258" t="s">
        <v>255</v>
      </c>
      <c r="B24" s="259">
        <f>SUM(B10:B23)</f>
        <v>1136990.5671617999</v>
      </c>
      <c r="C24" s="259">
        <f t="shared" ref="C24:Q24" si="0">SUM(C10:C23)</f>
        <v>3801.5254799999998</v>
      </c>
      <c r="D24" s="259">
        <f t="shared" si="0"/>
        <v>5747.9033400000008</v>
      </c>
      <c r="E24" s="259">
        <f t="shared" si="0"/>
        <v>177.99999</v>
      </c>
      <c r="F24" s="259">
        <f t="shared" si="0"/>
        <v>15772.48323</v>
      </c>
      <c r="G24" s="259">
        <f t="shared" si="0"/>
        <v>503.53746999999993</v>
      </c>
      <c r="H24" s="259">
        <f t="shared" si="0"/>
        <v>85940.234540000005</v>
      </c>
      <c r="I24" s="259">
        <f t="shared" si="0"/>
        <v>1248934.2512118001</v>
      </c>
      <c r="J24" s="259">
        <f t="shared" si="0"/>
        <v>61721416.310176209</v>
      </c>
      <c r="K24" s="259">
        <f t="shared" si="0"/>
        <v>726926.36042419996</v>
      </c>
      <c r="L24" s="259">
        <f t="shared" si="0"/>
        <v>269305.58257219999</v>
      </c>
      <c r="M24" s="259">
        <f t="shared" si="0"/>
        <v>52565.009432999992</v>
      </c>
      <c r="N24" s="259">
        <f t="shared" si="0"/>
        <v>507657.74073279992</v>
      </c>
      <c r="O24" s="259">
        <f t="shared" si="0"/>
        <v>205750.80744</v>
      </c>
      <c r="P24" s="259">
        <f t="shared" si="0"/>
        <v>10848836.286341995</v>
      </c>
      <c r="Q24" s="259">
        <f t="shared" si="0"/>
        <v>74332458.097120404</v>
      </c>
      <c r="R24" s="257"/>
    </row>
    <row r="25" spans="1:18" ht="27.75" customHeight="1" thickTop="1" thickBot="1">
      <c r="A25" s="227"/>
      <c r="B25" s="228"/>
      <c r="C25" s="320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264</v>
      </c>
      <c r="B26" s="70"/>
      <c r="C26" s="264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114"/>
      <c r="O26" s="114"/>
      <c r="P26" s="114"/>
      <c r="Q26" s="114"/>
    </row>
    <row r="27" spans="1:18" ht="38.25" customHeight="1">
      <c r="A27" s="164"/>
      <c r="B27" s="67"/>
      <c r="C27" s="265"/>
      <c r="D27" s="135"/>
      <c r="E27" s="135"/>
      <c r="F27" s="135"/>
      <c r="G27" s="135"/>
      <c r="H27" s="135"/>
      <c r="I27" s="135"/>
      <c r="J27" s="135"/>
      <c r="K27" s="135"/>
      <c r="L27" s="135"/>
      <c r="M27" s="134"/>
      <c r="N27" s="114"/>
      <c r="O27" s="114"/>
      <c r="P27" s="114"/>
      <c r="Q27" s="114"/>
    </row>
    <row r="28" spans="1:18" ht="38.25" customHeight="1">
      <c r="A28" s="164"/>
      <c r="B28" s="67"/>
      <c r="C28" s="265"/>
      <c r="D28" s="135"/>
      <c r="E28" s="135"/>
      <c r="F28" s="135"/>
      <c r="G28" s="135"/>
      <c r="H28" s="135"/>
      <c r="I28" s="135"/>
      <c r="J28" s="135"/>
      <c r="K28" s="135"/>
      <c r="L28" s="135"/>
      <c r="M28" s="134"/>
      <c r="N28" s="114"/>
      <c r="O28" s="114"/>
      <c r="P28" s="114"/>
      <c r="Q28" s="114"/>
    </row>
    <row r="29" spans="1:18" ht="13.5" customHeight="1">
      <c r="A29" s="164"/>
      <c r="B29" s="67"/>
      <c r="C29" s="265"/>
      <c r="D29" s="135"/>
      <c r="E29" s="135"/>
      <c r="F29" s="135"/>
      <c r="G29" s="135"/>
      <c r="H29" s="135"/>
      <c r="I29" s="135"/>
      <c r="J29" s="135"/>
      <c r="K29" s="135"/>
      <c r="L29" s="135"/>
      <c r="M29" s="134"/>
      <c r="N29" s="114"/>
      <c r="O29" s="114"/>
      <c r="P29" s="114"/>
      <c r="Q29" s="114"/>
    </row>
    <row r="30" spans="1:18" ht="13.5" customHeight="1">
      <c r="A30" s="164"/>
      <c r="B30" s="67"/>
      <c r="C30" s="265"/>
      <c r="D30" s="135"/>
      <c r="E30" s="135"/>
      <c r="F30" s="135"/>
      <c r="G30" s="135"/>
      <c r="H30" s="135"/>
      <c r="I30" s="135"/>
      <c r="J30" s="135"/>
      <c r="K30" s="135"/>
      <c r="L30" s="135"/>
      <c r="M30" s="134"/>
      <c r="N30" s="114"/>
      <c r="O30" s="114"/>
      <c r="P30" s="114"/>
      <c r="Q30" s="114"/>
    </row>
    <row r="31" spans="1:18" ht="13.5" customHeight="1">
      <c r="A31" s="164"/>
      <c r="B31" s="67"/>
      <c r="C31" s="265"/>
      <c r="D31" s="135"/>
      <c r="E31" s="135"/>
      <c r="F31" s="135"/>
      <c r="G31" s="135"/>
      <c r="H31" s="135"/>
      <c r="I31" s="135"/>
      <c r="J31" s="135"/>
      <c r="K31" s="135"/>
      <c r="L31" s="135"/>
      <c r="M31" s="134"/>
      <c r="N31" s="114"/>
      <c r="O31" s="114"/>
      <c r="P31" s="114"/>
      <c r="Q31" s="114"/>
    </row>
    <row r="32" spans="1:18" ht="13.5" customHeight="1">
      <c r="A32" s="164"/>
      <c r="B32" s="67"/>
      <c r="C32" s="265"/>
      <c r="D32" s="135"/>
      <c r="E32" s="135"/>
      <c r="F32" s="135"/>
      <c r="G32" s="135"/>
      <c r="H32" s="135"/>
      <c r="I32" s="135"/>
      <c r="J32" s="135"/>
      <c r="K32" s="135"/>
      <c r="L32" s="135"/>
      <c r="M32" s="134"/>
      <c r="N32" s="114"/>
      <c r="O32" s="114"/>
      <c r="P32" s="114"/>
      <c r="Q32" s="114"/>
    </row>
    <row r="33" spans="1:17" ht="13.5" customHeight="1">
      <c r="A33" s="168"/>
      <c r="B33" s="235"/>
      <c r="C33" s="265"/>
      <c r="D33" s="135"/>
      <c r="E33" s="135"/>
      <c r="F33" s="135"/>
      <c r="G33" s="135"/>
      <c r="H33" s="135"/>
      <c r="I33" s="135"/>
      <c r="J33" s="135"/>
      <c r="K33" s="135"/>
      <c r="L33" s="135"/>
      <c r="M33" s="134"/>
      <c r="N33" s="114"/>
      <c r="O33" s="114"/>
      <c r="P33" s="114"/>
      <c r="Q33" s="114"/>
    </row>
    <row r="34" spans="1:17" ht="13.5" customHeight="1">
      <c r="A34" s="164"/>
      <c r="B34" s="235"/>
      <c r="C34" s="265"/>
      <c r="D34" s="135"/>
      <c r="E34" s="135"/>
      <c r="F34" s="135"/>
      <c r="G34" s="135"/>
      <c r="H34" s="135"/>
      <c r="I34" s="135"/>
      <c r="J34" s="135"/>
      <c r="K34" s="135"/>
      <c r="L34" s="135"/>
      <c r="M34" s="134"/>
      <c r="N34" s="114"/>
      <c r="O34" s="114"/>
      <c r="P34" s="114"/>
      <c r="Q34" s="114"/>
    </row>
    <row r="35" spans="1:17" ht="13.5" customHeight="1">
      <c r="A35" s="164"/>
      <c r="B35" s="235"/>
      <c r="C35" s="265"/>
      <c r="D35" s="135"/>
      <c r="E35" s="135"/>
      <c r="F35" s="135"/>
      <c r="G35" s="135"/>
      <c r="H35" s="135"/>
      <c r="I35" s="135"/>
      <c r="J35" s="135"/>
      <c r="K35" s="135"/>
      <c r="L35" s="135"/>
      <c r="M35" s="134"/>
      <c r="N35" s="114"/>
      <c r="O35" s="114"/>
      <c r="P35" s="114"/>
      <c r="Q35" s="114"/>
    </row>
    <row r="36" spans="1:17" ht="13.5" customHeight="1">
      <c r="A36" s="164"/>
      <c r="B36" s="235"/>
      <c r="C36" s="265"/>
      <c r="D36" s="135"/>
      <c r="E36" s="135"/>
      <c r="F36" s="135"/>
      <c r="G36" s="135"/>
      <c r="H36" s="135"/>
      <c r="I36" s="135"/>
      <c r="J36" s="135"/>
      <c r="K36" s="135"/>
      <c r="L36" s="135"/>
      <c r="M36" s="134"/>
      <c r="N36" s="114"/>
      <c r="O36" s="114"/>
      <c r="P36" s="114"/>
      <c r="Q36" s="114"/>
    </row>
    <row r="37" spans="1:17" ht="13.5" customHeight="1">
      <c r="A37" s="164"/>
      <c r="B37" s="235"/>
      <c r="C37" s="265"/>
      <c r="D37" s="135"/>
      <c r="E37" s="135"/>
      <c r="F37" s="135"/>
      <c r="G37" s="135"/>
      <c r="H37" s="135"/>
      <c r="I37" s="135"/>
      <c r="J37" s="135"/>
      <c r="K37" s="135"/>
      <c r="L37" s="135"/>
      <c r="M37" s="134"/>
      <c r="N37" s="114"/>
      <c r="O37" s="114"/>
      <c r="P37" s="114"/>
      <c r="Q37" s="114"/>
    </row>
    <row r="38" spans="1:17" ht="13.5" customHeight="1">
      <c r="A38" s="164"/>
      <c r="B38" s="235"/>
      <c r="C38" s="265"/>
      <c r="D38" s="135"/>
      <c r="E38" s="135"/>
      <c r="F38" s="135"/>
      <c r="G38" s="135"/>
      <c r="H38" s="135"/>
      <c r="I38" s="135"/>
      <c r="J38" s="135"/>
      <c r="K38" s="135"/>
      <c r="L38" s="135"/>
      <c r="M38" s="134"/>
      <c r="N38" s="114"/>
      <c r="O38" s="114"/>
      <c r="P38" s="114"/>
      <c r="Q38" s="114"/>
    </row>
    <row r="39" spans="1:17" ht="13.5" customHeight="1">
      <c r="A39" s="168"/>
      <c r="B39" s="235"/>
      <c r="C39" s="265"/>
      <c r="D39" s="135"/>
      <c r="E39" s="135"/>
      <c r="F39" s="135"/>
      <c r="G39" s="135"/>
      <c r="H39" s="135"/>
      <c r="I39" s="135"/>
      <c r="J39" s="135"/>
      <c r="K39" s="135"/>
      <c r="L39" s="135"/>
      <c r="M39" s="134"/>
      <c r="N39" s="114"/>
      <c r="O39" s="114"/>
      <c r="P39" s="114"/>
      <c r="Q39" s="114"/>
    </row>
    <row r="40" spans="1:17" ht="13.5" customHeight="1">
      <c r="A40" s="164"/>
      <c r="B40" s="67"/>
      <c r="C40" s="265"/>
      <c r="D40" s="135"/>
      <c r="E40" s="135"/>
      <c r="F40" s="135"/>
      <c r="G40" s="135"/>
      <c r="H40" s="135"/>
      <c r="I40" s="135"/>
      <c r="J40" s="135"/>
      <c r="K40" s="135"/>
      <c r="L40" s="135"/>
      <c r="M40" s="134"/>
      <c r="N40" s="114"/>
      <c r="O40" s="114"/>
      <c r="P40" s="114"/>
      <c r="Q40" s="114"/>
    </row>
    <row r="41" spans="1:17" ht="13.5" customHeight="1">
      <c r="A41" s="164"/>
      <c r="B41" s="67"/>
      <c r="C41" s="265"/>
      <c r="D41" s="135"/>
      <c r="E41" s="135"/>
      <c r="F41" s="135"/>
      <c r="G41" s="135"/>
      <c r="H41" s="135"/>
      <c r="I41" s="135"/>
      <c r="J41" s="135"/>
      <c r="K41" s="135"/>
      <c r="L41" s="135"/>
      <c r="M41" s="134"/>
      <c r="N41" s="114"/>
      <c r="O41" s="114"/>
      <c r="P41" s="114"/>
      <c r="Q41" s="114"/>
    </row>
    <row r="42" spans="1:17" ht="13.5" customHeight="1">
      <c r="A42" s="164"/>
      <c r="B42" s="67"/>
      <c r="C42" s="265"/>
      <c r="D42" s="135"/>
      <c r="E42" s="135"/>
      <c r="F42" s="135"/>
      <c r="G42" s="135"/>
      <c r="H42" s="135"/>
      <c r="I42" s="135"/>
      <c r="J42" s="135"/>
      <c r="K42" s="135"/>
      <c r="L42" s="135"/>
      <c r="M42" s="134"/>
      <c r="N42" s="114"/>
      <c r="O42" s="114"/>
      <c r="P42" s="114"/>
      <c r="Q42" s="114"/>
    </row>
    <row r="43" spans="1:17" ht="13.5" customHeight="1">
      <c r="A43" s="168"/>
      <c r="B43" s="67"/>
      <c r="C43" s="265"/>
      <c r="D43" s="135"/>
      <c r="E43" s="135"/>
      <c r="F43" s="135"/>
      <c r="G43" s="135"/>
      <c r="H43" s="135"/>
      <c r="I43" s="135"/>
      <c r="J43" s="135"/>
      <c r="K43" s="135"/>
      <c r="L43" s="135"/>
      <c r="M43" s="134"/>
      <c r="N43" s="114"/>
      <c r="O43" s="114"/>
      <c r="P43" s="114"/>
      <c r="Q43" s="114"/>
    </row>
    <row r="44" spans="1:17" ht="13.5" customHeight="1">
      <c r="A44" s="164"/>
      <c r="B44" s="67"/>
      <c r="C44" s="265"/>
      <c r="D44" s="135"/>
      <c r="E44" s="135"/>
      <c r="F44" s="135"/>
      <c r="G44" s="135"/>
      <c r="H44" s="135"/>
      <c r="I44" s="135"/>
      <c r="J44" s="135"/>
      <c r="K44" s="135"/>
      <c r="L44" s="135"/>
      <c r="M44" s="134"/>
      <c r="N44" s="114"/>
      <c r="O44" s="114"/>
      <c r="P44" s="114"/>
      <c r="Q44" s="114"/>
    </row>
    <row r="45" spans="1:17" ht="13.5" customHeight="1">
      <c r="A45" s="164"/>
      <c r="B45" s="67"/>
      <c r="C45" s="265"/>
      <c r="D45" s="135"/>
      <c r="E45" s="135"/>
      <c r="F45" s="135"/>
      <c r="G45" s="135"/>
      <c r="H45" s="135"/>
      <c r="I45" s="135"/>
      <c r="J45" s="135"/>
      <c r="K45" s="135"/>
      <c r="L45" s="135"/>
      <c r="M45" s="134"/>
      <c r="N45" s="114"/>
      <c r="O45" s="114"/>
      <c r="P45" s="114"/>
      <c r="Q45" s="114"/>
    </row>
    <row r="46" spans="1:17" ht="13.5" customHeight="1">
      <c r="A46" s="164"/>
      <c r="B46" s="67"/>
      <c r="C46" s="265"/>
      <c r="D46" s="135"/>
      <c r="E46" s="135"/>
      <c r="F46" s="135"/>
      <c r="G46" s="135"/>
      <c r="H46" s="135"/>
      <c r="I46" s="135"/>
      <c r="J46" s="135"/>
      <c r="K46" s="135"/>
      <c r="L46" s="135"/>
      <c r="M46" s="134"/>
      <c r="N46" s="114"/>
      <c r="O46" s="114"/>
      <c r="P46" s="114"/>
      <c r="Q46" s="114"/>
    </row>
    <row r="47" spans="1:17" ht="13.5" customHeight="1">
      <c r="A47" s="164"/>
      <c r="B47" s="67"/>
      <c r="C47" s="265"/>
      <c r="D47" s="135"/>
      <c r="E47" s="135"/>
      <c r="F47" s="135"/>
      <c r="G47" s="135"/>
      <c r="H47" s="135"/>
      <c r="I47" s="135"/>
      <c r="J47" s="135"/>
      <c r="K47" s="135"/>
      <c r="L47" s="135"/>
      <c r="M47" s="134"/>
      <c r="N47" s="114"/>
      <c r="O47" s="114"/>
      <c r="P47" s="114"/>
      <c r="Q47" s="114"/>
    </row>
    <row r="48" spans="1:17" ht="13.5" customHeight="1">
      <c r="A48" s="168"/>
      <c r="B48" s="67"/>
      <c r="C48" s="265"/>
      <c r="D48" s="135"/>
      <c r="E48" s="135"/>
      <c r="F48" s="135"/>
      <c r="G48" s="135"/>
      <c r="H48" s="135"/>
      <c r="I48" s="135"/>
      <c r="J48" s="135"/>
      <c r="K48" s="135"/>
      <c r="L48" s="135"/>
      <c r="M48" s="134"/>
      <c r="N48" s="114"/>
      <c r="O48" s="114"/>
      <c r="P48" s="114"/>
      <c r="Q48" s="114"/>
    </row>
    <row r="49" spans="1:17" ht="13.5" customHeight="1">
      <c r="A49" s="164"/>
      <c r="B49" s="67"/>
      <c r="C49" s="265"/>
      <c r="D49" s="135"/>
      <c r="E49" s="135"/>
      <c r="F49" s="135"/>
      <c r="G49" s="135"/>
      <c r="H49" s="135"/>
      <c r="I49" s="135"/>
      <c r="J49" s="135"/>
      <c r="K49" s="135"/>
      <c r="L49" s="135"/>
      <c r="M49" s="134"/>
      <c r="N49" s="114"/>
      <c r="O49" s="114"/>
      <c r="P49" s="114"/>
      <c r="Q49" s="114"/>
    </row>
    <row r="50" spans="1:17" ht="13.5" customHeight="1">
      <c r="A50" s="164"/>
      <c r="B50" s="67"/>
      <c r="C50" s="265"/>
      <c r="D50" s="135"/>
      <c r="E50" s="135"/>
      <c r="F50" s="135"/>
      <c r="G50" s="135"/>
      <c r="H50" s="135"/>
      <c r="I50" s="135"/>
      <c r="J50" s="135"/>
      <c r="K50" s="135"/>
      <c r="L50" s="135"/>
      <c r="M50" s="134"/>
      <c r="N50" s="114"/>
      <c r="O50" s="114"/>
      <c r="P50" s="114"/>
      <c r="Q50" s="114"/>
    </row>
    <row r="51" spans="1:17" ht="13.5" customHeight="1">
      <c r="A51" s="164"/>
      <c r="B51" s="67"/>
      <c r="C51" s="265"/>
      <c r="D51" s="135"/>
      <c r="E51" s="135"/>
      <c r="F51" s="135"/>
      <c r="G51" s="135"/>
      <c r="H51" s="135"/>
      <c r="I51" s="135"/>
      <c r="J51" s="135"/>
      <c r="K51" s="135"/>
      <c r="L51" s="135"/>
      <c r="M51" s="134"/>
      <c r="N51" s="114"/>
      <c r="O51" s="114"/>
      <c r="P51" s="114"/>
      <c r="Q51" s="114"/>
    </row>
    <row r="52" spans="1:17" ht="9" customHeight="1">
      <c r="A52" s="166"/>
      <c r="B52" s="67"/>
      <c r="C52" s="265"/>
      <c r="D52" s="135"/>
      <c r="E52" s="135"/>
      <c r="F52" s="135"/>
      <c r="G52" s="135"/>
      <c r="H52" s="135"/>
      <c r="I52" s="135"/>
      <c r="J52" s="135"/>
      <c r="K52" s="135"/>
      <c r="L52" s="135"/>
      <c r="M52" s="134"/>
      <c r="N52" s="114"/>
      <c r="O52" s="114"/>
      <c r="P52" s="114"/>
      <c r="Q52" s="114"/>
    </row>
    <row r="53" spans="1:17" ht="9" customHeight="1">
      <c r="A53" s="166"/>
      <c r="B53" s="67"/>
      <c r="C53" s="265"/>
      <c r="D53" s="135"/>
      <c r="E53" s="135"/>
      <c r="F53" s="135"/>
      <c r="G53" s="135"/>
      <c r="H53" s="135"/>
      <c r="I53" s="135"/>
      <c r="J53" s="135"/>
      <c r="K53" s="135"/>
      <c r="L53" s="135"/>
      <c r="M53" s="134"/>
      <c r="N53" s="114"/>
      <c r="O53" s="114"/>
      <c r="P53" s="114"/>
      <c r="Q53" s="114"/>
    </row>
    <row r="54" spans="1:17" ht="9" customHeight="1">
      <c r="A54" s="166"/>
      <c r="B54" s="67"/>
      <c r="C54" s="265"/>
      <c r="D54" s="135"/>
      <c r="E54" s="135"/>
      <c r="F54" s="135"/>
      <c r="G54" s="135"/>
      <c r="H54" s="135"/>
      <c r="I54" s="135"/>
      <c r="J54" s="135"/>
      <c r="K54" s="135"/>
      <c r="L54" s="135"/>
      <c r="M54" s="134"/>
      <c r="N54" s="114"/>
      <c r="O54" s="114"/>
      <c r="P54" s="114"/>
      <c r="Q54" s="114"/>
    </row>
    <row r="55" spans="1:17" ht="9" customHeight="1">
      <c r="A55" s="166"/>
      <c r="B55" s="67"/>
      <c r="C55" s="265"/>
      <c r="D55" s="135"/>
      <c r="E55" s="135"/>
      <c r="F55" s="135"/>
      <c r="G55" s="135"/>
      <c r="H55" s="135"/>
      <c r="I55" s="135"/>
      <c r="J55" s="135"/>
      <c r="K55" s="135"/>
      <c r="L55" s="135"/>
      <c r="M55" s="134"/>
      <c r="N55" s="114"/>
      <c r="O55" s="114"/>
      <c r="P55" s="114"/>
      <c r="Q55" s="114"/>
    </row>
    <row r="56" spans="1:17" ht="9" customHeight="1">
      <c r="A56" s="167"/>
      <c r="B56" s="67"/>
      <c r="C56" s="265"/>
      <c r="D56" s="135"/>
      <c r="E56" s="135"/>
      <c r="F56" s="135"/>
      <c r="G56" s="135"/>
      <c r="H56" s="135"/>
      <c r="I56" s="135"/>
      <c r="J56" s="135"/>
      <c r="K56" s="135"/>
      <c r="L56" s="135"/>
      <c r="M56" s="134"/>
      <c r="N56" s="114"/>
      <c r="O56" s="114"/>
      <c r="P56" s="114"/>
      <c r="Q56" s="114"/>
    </row>
    <row r="57" spans="1:17" ht="9" customHeight="1">
      <c r="A57" s="167"/>
      <c r="C57" s="265"/>
      <c r="D57" s="135"/>
      <c r="E57" s="135"/>
      <c r="F57" s="135"/>
      <c r="G57" s="135"/>
      <c r="H57" s="135"/>
      <c r="I57" s="135"/>
      <c r="J57" s="135"/>
      <c r="K57" s="135"/>
      <c r="L57" s="135"/>
      <c r="M57" s="114"/>
      <c r="N57" s="114"/>
      <c r="O57" s="114"/>
      <c r="P57" s="114"/>
      <c r="Q57" s="114"/>
    </row>
    <row r="58" spans="1:17" ht="9" customHeight="1">
      <c r="A58" s="168"/>
      <c r="C58" s="265"/>
      <c r="D58" s="135"/>
      <c r="E58" s="135"/>
      <c r="F58" s="135"/>
      <c r="G58" s="135"/>
      <c r="H58" s="135"/>
      <c r="I58" s="135"/>
      <c r="J58" s="135"/>
      <c r="K58" s="135"/>
      <c r="L58" s="135"/>
      <c r="M58" s="114"/>
      <c r="N58" s="114"/>
      <c r="O58" s="114"/>
      <c r="P58" s="114"/>
      <c r="Q58" s="114"/>
    </row>
    <row r="59" spans="1:17" ht="9" customHeight="1">
      <c r="A59" s="164"/>
      <c r="C59" s="265"/>
      <c r="D59" s="135"/>
      <c r="E59" s="135"/>
      <c r="F59" s="135"/>
      <c r="G59" s="135"/>
      <c r="H59" s="135"/>
      <c r="I59" s="135"/>
      <c r="J59" s="135"/>
      <c r="K59" s="135"/>
      <c r="L59" s="135"/>
      <c r="M59" s="114"/>
      <c r="N59" s="114"/>
      <c r="O59" s="114"/>
      <c r="P59" s="114"/>
      <c r="Q59" s="114"/>
    </row>
    <row r="60" spans="1:17" ht="9" customHeight="1">
      <c r="A60" s="164"/>
      <c r="C60" s="265"/>
      <c r="D60" s="135"/>
      <c r="E60" s="135"/>
      <c r="F60" s="135"/>
      <c r="G60" s="135"/>
      <c r="H60" s="135"/>
      <c r="I60" s="135"/>
      <c r="J60" s="135"/>
      <c r="K60" s="135"/>
      <c r="L60" s="135"/>
      <c r="M60" s="114"/>
      <c r="N60" s="114"/>
      <c r="O60" s="114"/>
      <c r="P60" s="114"/>
      <c r="Q60" s="114"/>
    </row>
    <row r="61" spans="1:17" ht="9" customHeight="1">
      <c r="A61" s="164"/>
      <c r="C61" s="265"/>
      <c r="D61" s="135"/>
      <c r="E61" s="135"/>
      <c r="F61" s="135"/>
      <c r="G61" s="135"/>
      <c r="H61" s="135"/>
      <c r="I61" s="135"/>
      <c r="J61" s="135"/>
      <c r="K61" s="135"/>
      <c r="L61" s="135"/>
      <c r="M61" s="114"/>
      <c r="N61" s="114"/>
      <c r="O61" s="114"/>
      <c r="P61" s="114"/>
      <c r="Q61" s="114"/>
    </row>
    <row r="62" spans="1:17" ht="9" customHeight="1">
      <c r="A62" s="164"/>
      <c r="C62" s="265"/>
      <c r="D62" s="135"/>
      <c r="E62" s="135"/>
      <c r="F62" s="135"/>
      <c r="G62" s="135"/>
      <c r="H62" s="135"/>
      <c r="I62" s="135"/>
      <c r="J62" s="135"/>
      <c r="K62" s="135"/>
      <c r="L62" s="135"/>
      <c r="M62" s="114"/>
      <c r="N62" s="114"/>
      <c r="O62" s="114"/>
      <c r="P62" s="114"/>
      <c r="Q62" s="114"/>
    </row>
    <row r="63" spans="1:17" ht="9" customHeight="1">
      <c r="A63" s="166"/>
      <c r="C63" s="265"/>
      <c r="D63" s="135"/>
      <c r="E63" s="135"/>
      <c r="F63" s="135"/>
      <c r="G63" s="135"/>
      <c r="H63" s="135"/>
      <c r="I63" s="135"/>
      <c r="J63" s="135"/>
      <c r="K63" s="135"/>
      <c r="L63" s="135"/>
      <c r="M63" s="114"/>
      <c r="N63" s="114"/>
      <c r="O63" s="114"/>
      <c r="P63" s="114"/>
      <c r="Q63" s="114"/>
    </row>
    <row r="64" spans="1:17" ht="9" customHeight="1">
      <c r="A64" s="168"/>
      <c r="C64" s="265"/>
      <c r="D64" s="135"/>
      <c r="E64" s="135"/>
      <c r="F64" s="135"/>
      <c r="G64" s="135"/>
      <c r="H64" s="135"/>
      <c r="I64" s="135"/>
      <c r="J64" s="135"/>
      <c r="K64" s="135"/>
      <c r="L64" s="135"/>
      <c r="M64" s="114"/>
      <c r="N64" s="114"/>
      <c r="O64" s="114"/>
      <c r="P64" s="114"/>
      <c r="Q64" s="114"/>
    </row>
    <row r="65" spans="1:17" ht="9" customHeight="1">
      <c r="A65" s="164"/>
      <c r="C65" s="265"/>
      <c r="D65" s="135"/>
      <c r="E65" s="135"/>
      <c r="F65" s="135"/>
      <c r="G65" s="135"/>
      <c r="H65" s="135"/>
      <c r="I65" s="135"/>
      <c r="J65" s="135"/>
      <c r="K65" s="135"/>
      <c r="L65" s="135"/>
      <c r="M65" s="114"/>
      <c r="N65" s="114"/>
      <c r="O65" s="114"/>
      <c r="P65" s="114"/>
      <c r="Q65" s="114"/>
    </row>
    <row r="66" spans="1:17" ht="9" customHeight="1">
      <c r="A66" s="164"/>
      <c r="C66" s="265"/>
      <c r="D66" s="135"/>
      <c r="E66" s="135"/>
      <c r="F66" s="135"/>
      <c r="G66" s="135"/>
      <c r="H66" s="135"/>
      <c r="I66" s="135"/>
      <c r="J66" s="135"/>
      <c r="K66" s="135"/>
      <c r="L66" s="135"/>
      <c r="M66" s="114"/>
      <c r="N66" s="114"/>
      <c r="O66" s="114"/>
      <c r="P66" s="114"/>
      <c r="Q66" s="114"/>
    </row>
    <row r="67" spans="1:17" ht="9" customHeight="1">
      <c r="A67" s="164"/>
      <c r="C67" s="265"/>
      <c r="D67" s="135"/>
      <c r="E67" s="135"/>
      <c r="F67" s="135"/>
      <c r="G67" s="135"/>
      <c r="H67" s="135"/>
      <c r="I67" s="135"/>
      <c r="J67" s="135"/>
      <c r="K67" s="135"/>
      <c r="L67" s="135"/>
      <c r="M67" s="114"/>
      <c r="N67" s="114"/>
      <c r="O67" s="114"/>
      <c r="P67" s="114"/>
      <c r="Q67" s="114"/>
    </row>
    <row r="68" spans="1:17" ht="9" customHeight="1">
      <c r="A68" s="164"/>
      <c r="C68" s="265"/>
      <c r="D68" s="135"/>
      <c r="E68" s="135"/>
      <c r="F68" s="135"/>
      <c r="G68" s="135"/>
      <c r="H68" s="135"/>
      <c r="I68" s="135"/>
      <c r="J68" s="135"/>
      <c r="K68" s="135"/>
      <c r="L68" s="135"/>
      <c r="M68" s="114"/>
      <c r="N68" s="114"/>
      <c r="O68" s="114"/>
      <c r="P68" s="114"/>
      <c r="Q68" s="114"/>
    </row>
    <row r="69" spans="1:17" ht="9" customHeight="1">
      <c r="A69" s="166"/>
      <c r="C69" s="265"/>
      <c r="D69" s="135"/>
      <c r="E69" s="135"/>
      <c r="F69" s="135"/>
      <c r="G69" s="135"/>
      <c r="H69" s="135"/>
      <c r="I69" s="135"/>
      <c r="J69" s="135"/>
      <c r="K69" s="135"/>
      <c r="L69" s="135"/>
      <c r="M69" s="114"/>
      <c r="N69" s="114"/>
      <c r="O69" s="114"/>
      <c r="P69" s="114"/>
      <c r="Q69" s="114"/>
    </row>
    <row r="70" spans="1:17" ht="9" customHeight="1">
      <c r="A70" s="168"/>
      <c r="C70" s="265"/>
      <c r="D70" s="135"/>
      <c r="E70" s="135"/>
      <c r="F70" s="135"/>
      <c r="G70" s="135"/>
      <c r="H70" s="135"/>
      <c r="I70" s="135"/>
      <c r="J70" s="135"/>
      <c r="K70" s="135"/>
      <c r="L70" s="135"/>
      <c r="M70" s="114"/>
      <c r="N70" s="114"/>
      <c r="O70" s="114"/>
      <c r="P70" s="114"/>
      <c r="Q70" s="114"/>
    </row>
    <row r="71" spans="1:17" ht="9" customHeight="1">
      <c r="A71" s="164"/>
      <c r="C71" s="265"/>
      <c r="D71" s="135"/>
      <c r="E71" s="135"/>
      <c r="F71" s="135"/>
      <c r="G71" s="135"/>
      <c r="H71" s="135"/>
      <c r="I71" s="135"/>
      <c r="J71" s="135"/>
      <c r="K71" s="135"/>
      <c r="L71" s="135"/>
      <c r="M71" s="114"/>
      <c r="N71" s="114"/>
      <c r="O71" s="114"/>
      <c r="P71" s="114"/>
      <c r="Q71" s="114"/>
    </row>
    <row r="72" spans="1:17" ht="9" customHeight="1">
      <c r="A72" s="164"/>
      <c r="C72" s="265"/>
      <c r="D72" s="135"/>
      <c r="E72" s="135"/>
      <c r="F72" s="135"/>
      <c r="G72" s="135"/>
      <c r="H72" s="135"/>
      <c r="I72" s="135"/>
      <c r="J72" s="135"/>
      <c r="K72" s="135"/>
      <c r="L72" s="135"/>
      <c r="M72" s="114"/>
      <c r="N72" s="114"/>
      <c r="O72" s="114"/>
      <c r="P72" s="114"/>
      <c r="Q72" s="114"/>
    </row>
    <row r="73" spans="1:17" ht="9" customHeight="1">
      <c r="A73" s="164"/>
      <c r="C73" s="265"/>
      <c r="D73" s="135"/>
      <c r="E73" s="135"/>
      <c r="F73" s="135"/>
      <c r="G73" s="135"/>
      <c r="H73" s="135"/>
      <c r="I73" s="135"/>
      <c r="J73" s="135"/>
      <c r="K73" s="135"/>
      <c r="L73" s="135"/>
      <c r="M73" s="114"/>
      <c r="N73" s="114"/>
      <c r="O73" s="114"/>
      <c r="P73" s="114"/>
      <c r="Q73" s="114"/>
    </row>
    <row r="74" spans="1:17" ht="9" customHeight="1">
      <c r="A74" s="164"/>
      <c r="C74" s="265"/>
      <c r="D74" s="135"/>
      <c r="E74" s="135"/>
      <c r="F74" s="135"/>
      <c r="G74" s="135"/>
      <c r="H74" s="135"/>
      <c r="I74" s="135"/>
      <c r="J74" s="135"/>
      <c r="K74" s="135"/>
      <c r="L74" s="135"/>
      <c r="M74" s="114"/>
      <c r="N74" s="114"/>
      <c r="O74" s="114"/>
      <c r="P74" s="114"/>
      <c r="Q74" s="114"/>
    </row>
    <row r="75" spans="1:17">
      <c r="A75" s="164"/>
      <c r="C75" s="266"/>
      <c r="D75" s="67"/>
      <c r="E75" s="67"/>
      <c r="F75" s="67"/>
      <c r="G75" s="67"/>
      <c r="H75" s="67"/>
      <c r="I75" s="67"/>
      <c r="J75" s="67"/>
      <c r="K75" s="67"/>
      <c r="L75" s="67"/>
    </row>
    <row r="76" spans="1:17">
      <c r="A76" s="164"/>
      <c r="C76" s="266"/>
      <c r="D76" s="67"/>
      <c r="E76" s="67"/>
      <c r="F76" s="67"/>
      <c r="G76" s="67"/>
      <c r="H76" s="67"/>
      <c r="I76" s="67"/>
      <c r="J76" s="67"/>
      <c r="K76" s="67"/>
      <c r="L76" s="67"/>
    </row>
    <row r="77" spans="1:17">
      <c r="A77" s="164"/>
      <c r="C77" s="266"/>
      <c r="D77" s="67"/>
      <c r="E77" s="67"/>
      <c r="F77" s="67"/>
      <c r="G77" s="67"/>
      <c r="H77" s="67"/>
      <c r="I77" s="67"/>
      <c r="J77" s="67"/>
      <c r="K77" s="67"/>
      <c r="L77" s="67"/>
    </row>
    <row r="78" spans="1:17">
      <c r="A78" s="164"/>
      <c r="C78" s="266"/>
      <c r="D78" s="67"/>
      <c r="E78" s="67"/>
      <c r="F78" s="67"/>
      <c r="G78" s="67"/>
      <c r="H78" s="67"/>
      <c r="I78" s="67"/>
      <c r="J78" s="67"/>
      <c r="K78" s="67"/>
      <c r="L78" s="67"/>
    </row>
    <row r="79" spans="1:17">
      <c r="A79" s="166"/>
      <c r="C79" s="266"/>
      <c r="D79" s="67"/>
      <c r="E79" s="67"/>
      <c r="F79" s="67"/>
      <c r="G79" s="67"/>
      <c r="H79" s="67"/>
      <c r="I79" s="67"/>
      <c r="J79" s="67"/>
      <c r="K79" s="67"/>
      <c r="L79" s="67"/>
    </row>
    <row r="80" spans="1:17">
      <c r="A80" s="168"/>
      <c r="C80" s="266"/>
      <c r="D80" s="67"/>
      <c r="E80" s="67"/>
      <c r="F80" s="67"/>
      <c r="G80" s="67"/>
      <c r="H80" s="67"/>
      <c r="I80" s="67"/>
      <c r="J80" s="67"/>
      <c r="K80" s="67"/>
      <c r="L80" s="67"/>
    </row>
    <row r="81" spans="1:12">
      <c r="A81" s="164"/>
      <c r="C81" s="266"/>
      <c r="D81" s="67"/>
      <c r="E81" s="67"/>
      <c r="F81" s="67"/>
      <c r="G81" s="67"/>
      <c r="H81" s="67"/>
      <c r="I81" s="67"/>
      <c r="J81" s="67"/>
      <c r="K81" s="67"/>
      <c r="L81" s="67"/>
    </row>
    <row r="82" spans="1:12">
      <c r="A82" s="164"/>
      <c r="C82" s="266"/>
      <c r="D82" s="67"/>
      <c r="E82" s="67"/>
      <c r="F82" s="67"/>
      <c r="G82" s="67"/>
      <c r="H82" s="67"/>
      <c r="I82" s="67"/>
      <c r="J82" s="67"/>
      <c r="K82" s="67"/>
      <c r="L82" s="67"/>
    </row>
    <row r="83" spans="1:12">
      <c r="A83" s="164"/>
      <c r="C83" s="266"/>
      <c r="D83" s="67"/>
      <c r="E83" s="67"/>
      <c r="F83" s="67"/>
      <c r="G83" s="67"/>
      <c r="H83" s="67"/>
      <c r="I83" s="67"/>
      <c r="J83" s="67"/>
      <c r="K83" s="67"/>
      <c r="L83" s="67"/>
    </row>
    <row r="84" spans="1:12">
      <c r="A84" s="164"/>
      <c r="C84" s="266"/>
      <c r="D84" s="67"/>
      <c r="E84" s="67"/>
      <c r="F84" s="67"/>
      <c r="G84" s="67"/>
      <c r="H84" s="67"/>
      <c r="I84" s="67"/>
      <c r="J84" s="67"/>
      <c r="K84" s="67"/>
      <c r="L84" s="67"/>
    </row>
    <row r="85" spans="1:12">
      <c r="A85" s="164"/>
      <c r="C85" s="266"/>
      <c r="D85" s="67"/>
      <c r="E85" s="67"/>
      <c r="F85" s="67"/>
      <c r="G85" s="67"/>
      <c r="H85" s="67"/>
      <c r="I85" s="67"/>
      <c r="J85" s="67"/>
      <c r="K85" s="67"/>
      <c r="L85" s="67"/>
    </row>
    <row r="86" spans="1:12">
      <c r="A86" s="164"/>
      <c r="C86" s="266"/>
      <c r="D86" s="67"/>
      <c r="E86" s="67"/>
      <c r="F86" s="67"/>
      <c r="G86" s="67"/>
      <c r="H86" s="67"/>
      <c r="I86" s="67"/>
      <c r="J86" s="67"/>
      <c r="K86" s="67"/>
      <c r="L86" s="67"/>
    </row>
    <row r="87" spans="1:12">
      <c r="A87" s="164"/>
      <c r="C87" s="266"/>
      <c r="D87" s="67"/>
      <c r="E87" s="67"/>
      <c r="F87" s="67"/>
      <c r="G87" s="67"/>
      <c r="H87" s="67"/>
      <c r="I87" s="67"/>
      <c r="J87" s="67"/>
      <c r="K87" s="67"/>
      <c r="L87" s="67"/>
    </row>
    <row r="88" spans="1:12">
      <c r="A88" s="164"/>
      <c r="C88" s="266"/>
      <c r="D88" s="67"/>
      <c r="E88" s="67"/>
      <c r="F88" s="67"/>
      <c r="G88" s="67"/>
      <c r="H88" s="67"/>
      <c r="I88" s="67"/>
      <c r="J88" s="67"/>
      <c r="K88" s="67"/>
      <c r="L88" s="67"/>
    </row>
    <row r="89" spans="1:12">
      <c r="A89" s="164"/>
      <c r="C89" s="266"/>
      <c r="D89" s="67"/>
      <c r="E89" s="67"/>
      <c r="F89" s="67"/>
      <c r="G89" s="67"/>
      <c r="H89" s="67"/>
      <c r="I89" s="67"/>
      <c r="J89" s="67"/>
      <c r="K89" s="67"/>
      <c r="L89" s="67"/>
    </row>
    <row r="90" spans="1:12">
      <c r="A90" s="168"/>
      <c r="C90" s="266"/>
      <c r="D90" s="67"/>
      <c r="E90" s="67"/>
      <c r="F90" s="67"/>
      <c r="G90" s="67"/>
      <c r="H90" s="67"/>
      <c r="I90" s="67"/>
      <c r="J90" s="67"/>
      <c r="K90" s="67"/>
      <c r="L90" s="67"/>
    </row>
    <row r="91" spans="1:12">
      <c r="A91" s="164"/>
      <c r="C91" s="266"/>
      <c r="D91" s="67"/>
      <c r="E91" s="67"/>
      <c r="F91" s="67"/>
      <c r="G91" s="67"/>
      <c r="H91" s="67"/>
      <c r="I91" s="67"/>
      <c r="J91" s="67"/>
      <c r="K91" s="67"/>
      <c r="L91" s="67"/>
    </row>
    <row r="92" spans="1:12">
      <c r="A92" s="164"/>
      <c r="C92" s="266"/>
      <c r="D92" s="67"/>
      <c r="E92" s="67"/>
      <c r="F92" s="67"/>
      <c r="G92" s="67"/>
      <c r="H92" s="67"/>
      <c r="I92" s="67"/>
      <c r="J92" s="67"/>
      <c r="K92" s="67"/>
      <c r="L92" s="67"/>
    </row>
    <row r="93" spans="1:12">
      <c r="A93" s="164"/>
      <c r="C93" s="266"/>
      <c r="D93" s="67"/>
      <c r="E93" s="67"/>
      <c r="F93" s="67"/>
      <c r="G93" s="67"/>
      <c r="H93" s="67"/>
      <c r="I93" s="67"/>
      <c r="J93" s="67"/>
      <c r="K93" s="67"/>
      <c r="L93" s="67"/>
    </row>
    <row r="94" spans="1:12">
      <c r="A94" s="169"/>
      <c r="C94" s="266"/>
      <c r="D94" s="67"/>
      <c r="E94" s="67"/>
      <c r="F94" s="67"/>
      <c r="G94" s="67"/>
      <c r="H94" s="67"/>
      <c r="I94" s="67"/>
      <c r="J94" s="67"/>
      <c r="K94" s="67"/>
      <c r="L94" s="67"/>
    </row>
    <row r="95" spans="1:12">
      <c r="A95" s="169"/>
      <c r="C95" s="266"/>
      <c r="D95" s="67"/>
      <c r="E95" s="67"/>
      <c r="F95" s="67"/>
      <c r="G95" s="67"/>
      <c r="H95" s="67"/>
      <c r="I95" s="67"/>
      <c r="J95" s="67"/>
      <c r="K95" s="67"/>
      <c r="L95" s="67"/>
    </row>
    <row r="96" spans="1:12">
      <c r="A96" s="169"/>
      <c r="C96" s="266"/>
      <c r="D96" s="67"/>
      <c r="E96" s="67"/>
      <c r="F96" s="67"/>
      <c r="G96" s="67"/>
      <c r="H96" s="67"/>
      <c r="I96" s="67"/>
      <c r="J96" s="67"/>
      <c r="K96" s="67"/>
      <c r="L96" s="67"/>
    </row>
    <row r="97" spans="1:12">
      <c r="A97" s="169"/>
      <c r="C97" s="266"/>
      <c r="D97" s="67"/>
      <c r="E97" s="67"/>
      <c r="F97" s="67"/>
      <c r="G97" s="67"/>
      <c r="H97" s="67"/>
      <c r="I97" s="67"/>
      <c r="J97" s="67"/>
      <c r="K97" s="67"/>
      <c r="L97" s="67"/>
    </row>
    <row r="98" spans="1:12">
      <c r="A98" s="169"/>
      <c r="C98" s="266"/>
      <c r="D98" s="67"/>
      <c r="E98" s="67"/>
      <c r="F98" s="67"/>
      <c r="G98" s="67"/>
      <c r="H98" s="67"/>
      <c r="I98" s="67"/>
      <c r="J98" s="67"/>
      <c r="K98" s="67"/>
      <c r="L98" s="67"/>
    </row>
    <row r="99" spans="1:12">
      <c r="A99" s="169"/>
      <c r="C99" s="266"/>
      <c r="D99" s="67"/>
      <c r="E99" s="67"/>
      <c r="F99" s="67"/>
      <c r="G99" s="67"/>
      <c r="H99" s="67"/>
      <c r="I99" s="67"/>
      <c r="J99" s="67"/>
      <c r="K99" s="67"/>
      <c r="L99" s="67"/>
    </row>
    <row r="100" spans="1:12">
      <c r="A100" s="169"/>
      <c r="C100" s="266"/>
      <c r="D100" s="67"/>
      <c r="E100" s="67"/>
      <c r="F100" s="67"/>
      <c r="G100" s="67"/>
      <c r="H100" s="67"/>
      <c r="I100" s="67"/>
      <c r="J100" s="67"/>
      <c r="K100" s="67"/>
      <c r="L100" s="67"/>
    </row>
    <row r="101" spans="1:12">
      <c r="A101" s="169"/>
      <c r="C101" s="266"/>
      <c r="D101" s="67"/>
      <c r="E101" s="67"/>
      <c r="F101" s="67"/>
      <c r="G101" s="67"/>
      <c r="H101" s="67"/>
      <c r="I101" s="67"/>
      <c r="J101" s="67"/>
      <c r="K101" s="67"/>
      <c r="L101" s="67"/>
    </row>
    <row r="102" spans="1:12">
      <c r="A102" s="169"/>
      <c r="C102" s="266"/>
      <c r="D102" s="67"/>
      <c r="E102" s="67"/>
      <c r="F102" s="67"/>
      <c r="G102" s="67"/>
      <c r="H102" s="67"/>
      <c r="I102" s="67"/>
      <c r="J102" s="67"/>
      <c r="K102" s="67"/>
      <c r="L102" s="67"/>
    </row>
    <row r="103" spans="1:12">
      <c r="A103" s="170"/>
      <c r="C103" s="266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>
      <c r="A104" s="170"/>
      <c r="C104" s="266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>
      <c r="A105" s="170"/>
      <c r="C105" s="266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>
      <c r="A106" s="170"/>
      <c r="C106" s="266"/>
      <c r="D106" s="67"/>
      <c r="E106" s="67"/>
      <c r="F106" s="67"/>
      <c r="G106" s="67"/>
      <c r="H106" s="67"/>
      <c r="I106" s="67"/>
      <c r="J106" s="67"/>
      <c r="K106" s="67"/>
      <c r="L106" s="67"/>
    </row>
    <row r="107" spans="1:12">
      <c r="A107" s="170"/>
      <c r="C107" s="266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>
      <c r="A108" s="170"/>
      <c r="C108" s="266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>
      <c r="A109" s="170"/>
      <c r="C109" s="266"/>
      <c r="D109" s="67"/>
      <c r="E109" s="67"/>
      <c r="F109" s="67"/>
      <c r="G109" s="67"/>
      <c r="H109" s="67"/>
      <c r="I109" s="67"/>
      <c r="J109" s="67"/>
      <c r="K109" s="67"/>
      <c r="L109" s="67"/>
    </row>
    <row r="110" spans="1:12">
      <c r="A110" s="170"/>
      <c r="C110" s="266"/>
      <c r="D110" s="67"/>
      <c r="E110" s="67"/>
      <c r="F110" s="67"/>
      <c r="G110" s="67"/>
      <c r="H110" s="67"/>
      <c r="I110" s="67"/>
      <c r="J110" s="67"/>
      <c r="K110" s="67"/>
      <c r="L110" s="67"/>
    </row>
    <row r="111" spans="1:12">
      <c r="A111" s="170"/>
      <c r="C111" s="266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2">
      <c r="A112" s="170"/>
      <c r="C112" s="266"/>
      <c r="D112" s="67"/>
      <c r="E112" s="67"/>
      <c r="F112" s="67"/>
      <c r="G112" s="67"/>
      <c r="H112" s="67"/>
      <c r="I112" s="67"/>
      <c r="J112" s="67"/>
      <c r="K112" s="67"/>
      <c r="L112" s="67"/>
    </row>
    <row r="113" spans="1:12">
      <c r="A113" s="170"/>
      <c r="C113" s="266"/>
      <c r="D113" s="67"/>
      <c r="E113" s="67"/>
      <c r="F113" s="67"/>
      <c r="G113" s="67"/>
      <c r="H113" s="67"/>
      <c r="I113" s="67"/>
      <c r="J113" s="67"/>
      <c r="K113" s="67"/>
      <c r="L113" s="67"/>
    </row>
    <row r="114" spans="1:12">
      <c r="A114" s="170"/>
      <c r="C114" s="266"/>
      <c r="D114" s="67"/>
      <c r="E114" s="67"/>
      <c r="F114" s="67"/>
      <c r="G114" s="67"/>
      <c r="H114" s="67"/>
      <c r="I114" s="67"/>
      <c r="J114" s="67"/>
      <c r="K114" s="67"/>
      <c r="L114" s="67"/>
    </row>
    <row r="115" spans="1:12">
      <c r="A115" s="170"/>
      <c r="C115" s="266"/>
      <c r="D115" s="67"/>
      <c r="E115" s="67"/>
      <c r="F115" s="67"/>
      <c r="G115" s="67"/>
      <c r="H115" s="67"/>
      <c r="I115" s="67"/>
      <c r="J115" s="67"/>
      <c r="K115" s="67"/>
      <c r="L115" s="67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  <row r="469" spans="1:1">
      <c r="A469" s="66"/>
    </row>
    <row r="470" spans="1:1">
      <c r="A470" s="66"/>
    </row>
    <row r="471" spans="1:1">
      <c r="A471" s="66"/>
    </row>
    <row r="472" spans="1:1">
      <c r="A472" s="66"/>
    </row>
    <row r="473" spans="1:1">
      <c r="A473" s="66"/>
    </row>
    <row r="474" spans="1:1">
      <c r="A474" s="66"/>
    </row>
    <row r="475" spans="1:1">
      <c r="A475" s="66"/>
    </row>
    <row r="476" spans="1:1">
      <c r="A476" s="66"/>
    </row>
    <row r="477" spans="1:1">
      <c r="A477" s="66"/>
    </row>
    <row r="478" spans="1:1">
      <c r="A478" s="66"/>
    </row>
    <row r="479" spans="1:1">
      <c r="A479" s="66"/>
    </row>
    <row r="480" spans="1:1">
      <c r="A480" s="66"/>
    </row>
    <row r="481" spans="1:1">
      <c r="A481" s="66"/>
    </row>
    <row r="482" spans="1:1">
      <c r="A482" s="66"/>
    </row>
    <row r="483" spans="1:1">
      <c r="A483" s="66"/>
    </row>
    <row r="484" spans="1:1">
      <c r="A484" s="66"/>
    </row>
    <row r="485" spans="1:1">
      <c r="A485" s="66"/>
    </row>
    <row r="486" spans="1:1">
      <c r="A486" s="66"/>
    </row>
    <row r="487" spans="1:1">
      <c r="A487" s="66"/>
    </row>
    <row r="488" spans="1:1">
      <c r="A488" s="66"/>
    </row>
    <row r="489" spans="1:1">
      <c r="A489" s="66"/>
    </row>
    <row r="490" spans="1:1">
      <c r="A490" s="66"/>
    </row>
    <row r="491" spans="1:1">
      <c r="A491" s="66"/>
    </row>
    <row r="492" spans="1:1">
      <c r="A492" s="66"/>
    </row>
    <row r="493" spans="1:1">
      <c r="A493" s="66"/>
    </row>
    <row r="494" spans="1:1">
      <c r="A494" s="66"/>
    </row>
    <row r="495" spans="1:1">
      <c r="A495" s="66"/>
    </row>
    <row r="496" spans="1:1">
      <c r="A496" s="66"/>
    </row>
    <row r="497" spans="1:1">
      <c r="A497" s="66"/>
    </row>
    <row r="498" spans="1:1">
      <c r="A498" s="66"/>
    </row>
    <row r="499" spans="1:1">
      <c r="A499" s="66"/>
    </row>
    <row r="500" spans="1:1">
      <c r="A500" s="66"/>
    </row>
    <row r="501" spans="1:1">
      <c r="A501" s="66"/>
    </row>
    <row r="502" spans="1:1">
      <c r="A502" s="66"/>
    </row>
    <row r="503" spans="1:1">
      <c r="A503" s="66"/>
    </row>
    <row r="504" spans="1:1">
      <c r="A504" s="66"/>
    </row>
    <row r="505" spans="1:1">
      <c r="A505" s="66"/>
    </row>
    <row r="506" spans="1:1">
      <c r="A506" s="66"/>
    </row>
    <row r="507" spans="1:1">
      <c r="A507" s="66"/>
    </row>
    <row r="508" spans="1:1">
      <c r="A508" s="66"/>
    </row>
    <row r="509" spans="1:1">
      <c r="A509" s="66"/>
    </row>
    <row r="510" spans="1:1">
      <c r="A510" s="66"/>
    </row>
    <row r="511" spans="1:1">
      <c r="A511" s="66"/>
    </row>
    <row r="512" spans="1:1">
      <c r="A512" s="66"/>
    </row>
    <row r="513" spans="1:1">
      <c r="A513" s="66"/>
    </row>
    <row r="514" spans="1:1">
      <c r="A514" s="66"/>
    </row>
    <row r="515" spans="1:1">
      <c r="A515" s="66"/>
    </row>
    <row r="516" spans="1:1">
      <c r="A516" s="66"/>
    </row>
    <row r="517" spans="1:1">
      <c r="A517" s="66"/>
    </row>
    <row r="518" spans="1:1">
      <c r="A518" s="66"/>
    </row>
    <row r="519" spans="1:1">
      <c r="A519" s="66"/>
    </row>
    <row r="520" spans="1:1">
      <c r="A520" s="66"/>
    </row>
    <row r="521" spans="1:1">
      <c r="A521" s="66"/>
    </row>
    <row r="522" spans="1:1">
      <c r="A522" s="66"/>
    </row>
    <row r="523" spans="1:1">
      <c r="A523" s="66"/>
    </row>
    <row r="524" spans="1:1">
      <c r="A524" s="66"/>
    </row>
    <row r="525" spans="1:1">
      <c r="A525" s="66"/>
    </row>
    <row r="526" spans="1:1">
      <c r="A526" s="66"/>
    </row>
    <row r="527" spans="1:1">
      <c r="A527" s="66"/>
    </row>
    <row r="528" spans="1:1">
      <c r="A528" s="66"/>
    </row>
    <row r="529" spans="1:1">
      <c r="A529" s="66"/>
    </row>
    <row r="530" spans="1:1">
      <c r="A530" s="66"/>
    </row>
    <row r="531" spans="1:1">
      <c r="A531" s="66"/>
    </row>
    <row r="532" spans="1:1">
      <c r="A532" s="66"/>
    </row>
    <row r="533" spans="1:1">
      <c r="A533" s="66"/>
    </row>
    <row r="534" spans="1:1">
      <c r="A534" s="66"/>
    </row>
    <row r="535" spans="1:1">
      <c r="A535" s="66"/>
    </row>
    <row r="536" spans="1:1">
      <c r="A536" s="66"/>
    </row>
    <row r="537" spans="1:1">
      <c r="A537" s="66"/>
    </row>
    <row r="538" spans="1:1">
      <c r="A538" s="66"/>
    </row>
    <row r="539" spans="1:1">
      <c r="A539" s="66"/>
    </row>
    <row r="540" spans="1:1">
      <c r="A540" s="66"/>
    </row>
    <row r="541" spans="1:1">
      <c r="A541" s="66"/>
    </row>
    <row r="542" spans="1:1">
      <c r="A542" s="66"/>
    </row>
    <row r="543" spans="1:1">
      <c r="A543" s="66"/>
    </row>
    <row r="544" spans="1:1">
      <c r="A544" s="66"/>
    </row>
    <row r="545" spans="1:1">
      <c r="A545" s="66"/>
    </row>
    <row r="546" spans="1:1">
      <c r="A546" s="66"/>
    </row>
    <row r="547" spans="1:1">
      <c r="A547" s="66"/>
    </row>
    <row r="548" spans="1:1">
      <c r="A548" s="66"/>
    </row>
    <row r="549" spans="1:1">
      <c r="A549" s="66"/>
    </row>
    <row r="550" spans="1:1">
      <c r="A550" s="66"/>
    </row>
    <row r="551" spans="1:1">
      <c r="A551" s="66"/>
    </row>
    <row r="552" spans="1:1">
      <c r="A552" s="66"/>
    </row>
    <row r="553" spans="1:1">
      <c r="A553" s="66"/>
    </row>
    <row r="554" spans="1:1">
      <c r="A554" s="66"/>
    </row>
    <row r="555" spans="1:1">
      <c r="A555" s="66"/>
    </row>
    <row r="556" spans="1:1">
      <c r="A556" s="66"/>
    </row>
    <row r="557" spans="1:1">
      <c r="A557" s="66"/>
    </row>
    <row r="558" spans="1:1">
      <c r="A558" s="66"/>
    </row>
    <row r="559" spans="1:1">
      <c r="A559" s="66"/>
    </row>
    <row r="560" spans="1:1">
      <c r="A560" s="66"/>
    </row>
    <row r="561" spans="1:1">
      <c r="A561" s="66"/>
    </row>
    <row r="562" spans="1:1">
      <c r="A562" s="66"/>
    </row>
    <row r="563" spans="1:1">
      <c r="A563" s="66"/>
    </row>
    <row r="564" spans="1:1">
      <c r="A564" s="66"/>
    </row>
    <row r="565" spans="1:1">
      <c r="A565" s="66"/>
    </row>
    <row r="566" spans="1:1">
      <c r="A566" s="66"/>
    </row>
    <row r="567" spans="1:1">
      <c r="A567" s="66"/>
    </row>
    <row r="568" spans="1:1">
      <c r="A568" s="66"/>
    </row>
    <row r="569" spans="1:1">
      <c r="A569" s="66"/>
    </row>
    <row r="570" spans="1:1">
      <c r="A570" s="66"/>
    </row>
    <row r="571" spans="1:1">
      <c r="A571" s="66"/>
    </row>
    <row r="572" spans="1:1">
      <c r="A572" s="66"/>
    </row>
    <row r="573" spans="1:1">
      <c r="A573" s="66"/>
    </row>
    <row r="574" spans="1:1">
      <c r="A574" s="66"/>
    </row>
    <row r="575" spans="1:1">
      <c r="A575" s="66"/>
    </row>
    <row r="576" spans="1:1">
      <c r="A576" s="66"/>
    </row>
    <row r="577" spans="1:1">
      <c r="A577" s="66"/>
    </row>
    <row r="578" spans="1:1">
      <c r="A578" s="66"/>
    </row>
    <row r="579" spans="1:1">
      <c r="A579" s="66"/>
    </row>
    <row r="580" spans="1:1">
      <c r="A580" s="66"/>
    </row>
    <row r="581" spans="1:1">
      <c r="A581" s="66"/>
    </row>
    <row r="582" spans="1:1">
      <c r="A582" s="66"/>
    </row>
    <row r="583" spans="1:1">
      <c r="A583" s="66"/>
    </row>
    <row r="584" spans="1:1">
      <c r="A584" s="66"/>
    </row>
    <row r="585" spans="1:1">
      <c r="A585" s="66"/>
    </row>
    <row r="586" spans="1:1">
      <c r="A586" s="66"/>
    </row>
    <row r="587" spans="1:1">
      <c r="A587" s="66"/>
    </row>
    <row r="588" spans="1:1">
      <c r="A588" s="66"/>
    </row>
    <row r="589" spans="1:1">
      <c r="A589" s="66"/>
    </row>
    <row r="590" spans="1:1">
      <c r="A590" s="66"/>
    </row>
    <row r="591" spans="1:1">
      <c r="A591" s="66"/>
    </row>
    <row r="592" spans="1:1">
      <c r="A592" s="66"/>
    </row>
    <row r="593" spans="1:1">
      <c r="A593" s="66"/>
    </row>
    <row r="594" spans="1:1">
      <c r="A594" s="66"/>
    </row>
    <row r="595" spans="1:1">
      <c r="A595" s="66"/>
    </row>
    <row r="596" spans="1:1">
      <c r="A596" s="66"/>
    </row>
    <row r="597" spans="1:1">
      <c r="A597" s="66"/>
    </row>
    <row r="598" spans="1:1">
      <c r="A598" s="66"/>
    </row>
    <row r="599" spans="1:1">
      <c r="A599" s="66"/>
    </row>
    <row r="600" spans="1:1">
      <c r="A600" s="66"/>
    </row>
    <row r="601" spans="1:1">
      <c r="A601" s="66"/>
    </row>
    <row r="602" spans="1:1">
      <c r="A602" s="66"/>
    </row>
    <row r="603" spans="1:1">
      <c r="A603" s="66"/>
    </row>
    <row r="604" spans="1:1">
      <c r="A604" s="66"/>
    </row>
    <row r="605" spans="1:1">
      <c r="A605" s="66"/>
    </row>
    <row r="606" spans="1:1">
      <c r="A606" s="66"/>
    </row>
    <row r="607" spans="1:1">
      <c r="A607" s="66"/>
    </row>
    <row r="608" spans="1:1">
      <c r="A608" s="66"/>
    </row>
    <row r="609" spans="1:1">
      <c r="A609" s="66"/>
    </row>
    <row r="610" spans="1:1">
      <c r="A610" s="66"/>
    </row>
    <row r="611" spans="1:1">
      <c r="A611" s="66"/>
    </row>
    <row r="612" spans="1:1">
      <c r="A612" s="66"/>
    </row>
    <row r="613" spans="1:1">
      <c r="A613" s="66"/>
    </row>
    <row r="614" spans="1:1">
      <c r="A614" s="66"/>
    </row>
    <row r="615" spans="1:1">
      <c r="A615" s="66"/>
    </row>
    <row r="616" spans="1:1">
      <c r="A616" s="66"/>
    </row>
    <row r="617" spans="1:1">
      <c r="A617" s="66"/>
    </row>
    <row r="618" spans="1:1">
      <c r="A618" s="66"/>
    </row>
    <row r="619" spans="1:1">
      <c r="A619" s="66"/>
    </row>
    <row r="620" spans="1:1">
      <c r="A620" s="66"/>
    </row>
    <row r="621" spans="1:1">
      <c r="A621" s="66"/>
    </row>
    <row r="622" spans="1:1">
      <c r="A622" s="66"/>
    </row>
    <row r="623" spans="1:1">
      <c r="A623" s="66"/>
    </row>
    <row r="624" spans="1:1">
      <c r="A624" s="66"/>
    </row>
    <row r="625" spans="1:1">
      <c r="A625" s="66"/>
    </row>
    <row r="626" spans="1:1">
      <c r="A626" s="66"/>
    </row>
    <row r="627" spans="1:1">
      <c r="A627" s="66"/>
    </row>
    <row r="628" spans="1:1">
      <c r="A628" s="66"/>
    </row>
    <row r="629" spans="1:1">
      <c r="A629" s="66"/>
    </row>
    <row r="630" spans="1:1">
      <c r="A630" s="66"/>
    </row>
    <row r="631" spans="1:1">
      <c r="A631" s="66"/>
    </row>
    <row r="632" spans="1:1">
      <c r="A632" s="66"/>
    </row>
    <row r="633" spans="1:1">
      <c r="A633" s="66"/>
    </row>
    <row r="634" spans="1:1">
      <c r="A634" s="66"/>
    </row>
    <row r="635" spans="1:1">
      <c r="A635" s="66"/>
    </row>
    <row r="636" spans="1:1">
      <c r="A636" s="66"/>
    </row>
    <row r="637" spans="1:1">
      <c r="A637" s="66"/>
    </row>
    <row r="638" spans="1:1">
      <c r="A638" s="66"/>
    </row>
    <row r="639" spans="1:1">
      <c r="A639" s="66"/>
    </row>
    <row r="640" spans="1:1">
      <c r="A640" s="66"/>
    </row>
    <row r="641" spans="1:1">
      <c r="A641" s="66"/>
    </row>
    <row r="642" spans="1:1">
      <c r="A642" s="66"/>
    </row>
    <row r="643" spans="1:1">
      <c r="A643" s="66"/>
    </row>
    <row r="644" spans="1:1">
      <c r="A644" s="66"/>
    </row>
    <row r="645" spans="1:1">
      <c r="A645" s="66"/>
    </row>
    <row r="646" spans="1:1">
      <c r="A646" s="66"/>
    </row>
    <row r="647" spans="1:1">
      <c r="A647" s="66"/>
    </row>
    <row r="648" spans="1:1">
      <c r="A648" s="66"/>
    </row>
    <row r="649" spans="1:1">
      <c r="A649" s="66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O647"/>
  <sheetViews>
    <sheetView zoomScaleNormal="100" workbookViewId="0"/>
  </sheetViews>
  <sheetFormatPr defaultRowHeight="12.75"/>
  <cols>
    <col min="1" max="1" width="44.5703125" style="69" customWidth="1"/>
    <col min="2" max="10" width="16.42578125" style="42" customWidth="1"/>
    <col min="11" max="11" width="15.5703125" style="42" customWidth="1"/>
    <col min="12" max="12" width="9.28515625" style="42" hidden="1" customWidth="1"/>
    <col min="13" max="13" width="10.42578125" style="42" hidden="1" customWidth="1"/>
    <col min="14" max="14" width="2.5703125" style="171" customWidth="1"/>
    <col min="15" max="15" width="12.7109375" style="171" customWidth="1"/>
    <col min="16" max="256" width="9.140625" style="42"/>
    <col min="257" max="257" width="44.5703125" style="42" customWidth="1"/>
    <col min="258" max="266" width="16.42578125" style="42" customWidth="1"/>
    <col min="267" max="267" width="15.5703125" style="42" customWidth="1"/>
    <col min="268" max="269" width="0" style="42" hidden="1" customWidth="1"/>
    <col min="270" max="270" width="2.5703125" style="42" customWidth="1"/>
    <col min="271" max="271" width="12.7109375" style="42" customWidth="1"/>
    <col min="272" max="512" width="9.140625" style="42"/>
    <col min="513" max="513" width="44.5703125" style="42" customWidth="1"/>
    <col min="514" max="522" width="16.42578125" style="42" customWidth="1"/>
    <col min="523" max="523" width="15.5703125" style="42" customWidth="1"/>
    <col min="524" max="525" width="0" style="42" hidden="1" customWidth="1"/>
    <col min="526" max="526" width="2.5703125" style="42" customWidth="1"/>
    <col min="527" max="527" width="12.7109375" style="42" customWidth="1"/>
    <col min="528" max="768" width="9.140625" style="42"/>
    <col min="769" max="769" width="44.5703125" style="42" customWidth="1"/>
    <col min="770" max="778" width="16.42578125" style="42" customWidth="1"/>
    <col min="779" max="779" width="15.5703125" style="42" customWidth="1"/>
    <col min="780" max="781" width="0" style="42" hidden="1" customWidth="1"/>
    <col min="782" max="782" width="2.5703125" style="42" customWidth="1"/>
    <col min="783" max="783" width="12.7109375" style="42" customWidth="1"/>
    <col min="784" max="1024" width="9.140625" style="42"/>
    <col min="1025" max="1025" width="44.5703125" style="42" customWidth="1"/>
    <col min="1026" max="1034" width="16.42578125" style="42" customWidth="1"/>
    <col min="1035" max="1035" width="15.5703125" style="42" customWidth="1"/>
    <col min="1036" max="1037" width="0" style="42" hidden="1" customWidth="1"/>
    <col min="1038" max="1038" width="2.5703125" style="42" customWidth="1"/>
    <col min="1039" max="1039" width="12.7109375" style="42" customWidth="1"/>
    <col min="1040" max="1280" width="9.140625" style="42"/>
    <col min="1281" max="1281" width="44.5703125" style="42" customWidth="1"/>
    <col min="1282" max="1290" width="16.42578125" style="42" customWidth="1"/>
    <col min="1291" max="1291" width="15.5703125" style="42" customWidth="1"/>
    <col min="1292" max="1293" width="0" style="42" hidden="1" customWidth="1"/>
    <col min="1294" max="1294" width="2.5703125" style="42" customWidth="1"/>
    <col min="1295" max="1295" width="12.7109375" style="42" customWidth="1"/>
    <col min="1296" max="1536" width="9.140625" style="42"/>
    <col min="1537" max="1537" width="44.5703125" style="42" customWidth="1"/>
    <col min="1538" max="1546" width="16.42578125" style="42" customWidth="1"/>
    <col min="1547" max="1547" width="15.5703125" style="42" customWidth="1"/>
    <col min="1548" max="1549" width="0" style="42" hidden="1" customWidth="1"/>
    <col min="1550" max="1550" width="2.5703125" style="42" customWidth="1"/>
    <col min="1551" max="1551" width="12.7109375" style="42" customWidth="1"/>
    <col min="1552" max="1792" width="9.140625" style="42"/>
    <col min="1793" max="1793" width="44.5703125" style="42" customWidth="1"/>
    <col min="1794" max="1802" width="16.42578125" style="42" customWidth="1"/>
    <col min="1803" max="1803" width="15.5703125" style="42" customWidth="1"/>
    <col min="1804" max="1805" width="0" style="42" hidden="1" customWidth="1"/>
    <col min="1806" max="1806" width="2.5703125" style="42" customWidth="1"/>
    <col min="1807" max="1807" width="12.7109375" style="42" customWidth="1"/>
    <col min="1808" max="2048" width="9.140625" style="42"/>
    <col min="2049" max="2049" width="44.5703125" style="42" customWidth="1"/>
    <col min="2050" max="2058" width="16.42578125" style="42" customWidth="1"/>
    <col min="2059" max="2059" width="15.5703125" style="42" customWidth="1"/>
    <col min="2060" max="2061" width="0" style="42" hidden="1" customWidth="1"/>
    <col min="2062" max="2062" width="2.5703125" style="42" customWidth="1"/>
    <col min="2063" max="2063" width="12.7109375" style="42" customWidth="1"/>
    <col min="2064" max="2304" width="9.140625" style="42"/>
    <col min="2305" max="2305" width="44.5703125" style="42" customWidth="1"/>
    <col min="2306" max="2314" width="16.42578125" style="42" customWidth="1"/>
    <col min="2315" max="2315" width="15.5703125" style="42" customWidth="1"/>
    <col min="2316" max="2317" width="0" style="42" hidden="1" customWidth="1"/>
    <col min="2318" max="2318" width="2.5703125" style="42" customWidth="1"/>
    <col min="2319" max="2319" width="12.7109375" style="42" customWidth="1"/>
    <col min="2320" max="2560" width="9.140625" style="42"/>
    <col min="2561" max="2561" width="44.5703125" style="42" customWidth="1"/>
    <col min="2562" max="2570" width="16.42578125" style="42" customWidth="1"/>
    <col min="2571" max="2571" width="15.5703125" style="42" customWidth="1"/>
    <col min="2572" max="2573" width="0" style="42" hidden="1" customWidth="1"/>
    <col min="2574" max="2574" width="2.5703125" style="42" customWidth="1"/>
    <col min="2575" max="2575" width="12.7109375" style="42" customWidth="1"/>
    <col min="2576" max="2816" width="9.140625" style="42"/>
    <col min="2817" max="2817" width="44.5703125" style="42" customWidth="1"/>
    <col min="2818" max="2826" width="16.42578125" style="42" customWidth="1"/>
    <col min="2827" max="2827" width="15.5703125" style="42" customWidth="1"/>
    <col min="2828" max="2829" width="0" style="42" hidden="1" customWidth="1"/>
    <col min="2830" max="2830" width="2.5703125" style="42" customWidth="1"/>
    <col min="2831" max="2831" width="12.7109375" style="42" customWidth="1"/>
    <col min="2832" max="3072" width="9.140625" style="42"/>
    <col min="3073" max="3073" width="44.5703125" style="42" customWidth="1"/>
    <col min="3074" max="3082" width="16.42578125" style="42" customWidth="1"/>
    <col min="3083" max="3083" width="15.5703125" style="42" customWidth="1"/>
    <col min="3084" max="3085" width="0" style="42" hidden="1" customWidth="1"/>
    <col min="3086" max="3086" width="2.5703125" style="42" customWidth="1"/>
    <col min="3087" max="3087" width="12.7109375" style="42" customWidth="1"/>
    <col min="3088" max="3328" width="9.140625" style="42"/>
    <col min="3329" max="3329" width="44.5703125" style="42" customWidth="1"/>
    <col min="3330" max="3338" width="16.42578125" style="42" customWidth="1"/>
    <col min="3339" max="3339" width="15.5703125" style="42" customWidth="1"/>
    <col min="3340" max="3341" width="0" style="42" hidden="1" customWidth="1"/>
    <col min="3342" max="3342" width="2.5703125" style="42" customWidth="1"/>
    <col min="3343" max="3343" width="12.7109375" style="42" customWidth="1"/>
    <col min="3344" max="3584" width="9.140625" style="42"/>
    <col min="3585" max="3585" width="44.5703125" style="42" customWidth="1"/>
    <col min="3586" max="3594" width="16.42578125" style="42" customWidth="1"/>
    <col min="3595" max="3595" width="15.5703125" style="42" customWidth="1"/>
    <col min="3596" max="3597" width="0" style="42" hidden="1" customWidth="1"/>
    <col min="3598" max="3598" width="2.5703125" style="42" customWidth="1"/>
    <col min="3599" max="3599" width="12.7109375" style="42" customWidth="1"/>
    <col min="3600" max="3840" width="9.140625" style="42"/>
    <col min="3841" max="3841" width="44.5703125" style="42" customWidth="1"/>
    <col min="3842" max="3850" width="16.42578125" style="42" customWidth="1"/>
    <col min="3851" max="3851" width="15.5703125" style="42" customWidth="1"/>
    <col min="3852" max="3853" width="0" style="42" hidden="1" customWidth="1"/>
    <col min="3854" max="3854" width="2.5703125" style="42" customWidth="1"/>
    <col min="3855" max="3855" width="12.7109375" style="42" customWidth="1"/>
    <col min="3856" max="4096" width="9.140625" style="42"/>
    <col min="4097" max="4097" width="44.5703125" style="42" customWidth="1"/>
    <col min="4098" max="4106" width="16.42578125" style="42" customWidth="1"/>
    <col min="4107" max="4107" width="15.5703125" style="42" customWidth="1"/>
    <col min="4108" max="4109" width="0" style="42" hidden="1" customWidth="1"/>
    <col min="4110" max="4110" width="2.5703125" style="42" customWidth="1"/>
    <col min="4111" max="4111" width="12.7109375" style="42" customWidth="1"/>
    <col min="4112" max="4352" width="9.140625" style="42"/>
    <col min="4353" max="4353" width="44.5703125" style="42" customWidth="1"/>
    <col min="4354" max="4362" width="16.42578125" style="42" customWidth="1"/>
    <col min="4363" max="4363" width="15.5703125" style="42" customWidth="1"/>
    <col min="4364" max="4365" width="0" style="42" hidden="1" customWidth="1"/>
    <col min="4366" max="4366" width="2.5703125" style="42" customWidth="1"/>
    <col min="4367" max="4367" width="12.7109375" style="42" customWidth="1"/>
    <col min="4368" max="4608" width="9.140625" style="42"/>
    <col min="4609" max="4609" width="44.5703125" style="42" customWidth="1"/>
    <col min="4610" max="4618" width="16.42578125" style="42" customWidth="1"/>
    <col min="4619" max="4619" width="15.5703125" style="42" customWidth="1"/>
    <col min="4620" max="4621" width="0" style="42" hidden="1" customWidth="1"/>
    <col min="4622" max="4622" width="2.5703125" style="42" customWidth="1"/>
    <col min="4623" max="4623" width="12.7109375" style="42" customWidth="1"/>
    <col min="4624" max="4864" width="9.140625" style="42"/>
    <col min="4865" max="4865" width="44.5703125" style="42" customWidth="1"/>
    <col min="4866" max="4874" width="16.42578125" style="42" customWidth="1"/>
    <col min="4875" max="4875" width="15.5703125" style="42" customWidth="1"/>
    <col min="4876" max="4877" width="0" style="42" hidden="1" customWidth="1"/>
    <col min="4878" max="4878" width="2.5703125" style="42" customWidth="1"/>
    <col min="4879" max="4879" width="12.7109375" style="42" customWidth="1"/>
    <col min="4880" max="5120" width="9.140625" style="42"/>
    <col min="5121" max="5121" width="44.5703125" style="42" customWidth="1"/>
    <col min="5122" max="5130" width="16.42578125" style="42" customWidth="1"/>
    <col min="5131" max="5131" width="15.5703125" style="42" customWidth="1"/>
    <col min="5132" max="5133" width="0" style="42" hidden="1" customWidth="1"/>
    <col min="5134" max="5134" width="2.5703125" style="42" customWidth="1"/>
    <col min="5135" max="5135" width="12.7109375" style="42" customWidth="1"/>
    <col min="5136" max="5376" width="9.140625" style="42"/>
    <col min="5377" max="5377" width="44.5703125" style="42" customWidth="1"/>
    <col min="5378" max="5386" width="16.42578125" style="42" customWidth="1"/>
    <col min="5387" max="5387" width="15.5703125" style="42" customWidth="1"/>
    <col min="5388" max="5389" width="0" style="42" hidden="1" customWidth="1"/>
    <col min="5390" max="5390" width="2.5703125" style="42" customWidth="1"/>
    <col min="5391" max="5391" width="12.7109375" style="42" customWidth="1"/>
    <col min="5392" max="5632" width="9.140625" style="42"/>
    <col min="5633" max="5633" width="44.5703125" style="42" customWidth="1"/>
    <col min="5634" max="5642" width="16.42578125" style="42" customWidth="1"/>
    <col min="5643" max="5643" width="15.5703125" style="42" customWidth="1"/>
    <col min="5644" max="5645" width="0" style="42" hidden="1" customWidth="1"/>
    <col min="5646" max="5646" width="2.5703125" style="42" customWidth="1"/>
    <col min="5647" max="5647" width="12.7109375" style="42" customWidth="1"/>
    <col min="5648" max="5888" width="9.140625" style="42"/>
    <col min="5889" max="5889" width="44.5703125" style="42" customWidth="1"/>
    <col min="5890" max="5898" width="16.42578125" style="42" customWidth="1"/>
    <col min="5899" max="5899" width="15.5703125" style="42" customWidth="1"/>
    <col min="5900" max="5901" width="0" style="42" hidden="1" customWidth="1"/>
    <col min="5902" max="5902" width="2.5703125" style="42" customWidth="1"/>
    <col min="5903" max="5903" width="12.7109375" style="42" customWidth="1"/>
    <col min="5904" max="6144" width="9.140625" style="42"/>
    <col min="6145" max="6145" width="44.5703125" style="42" customWidth="1"/>
    <col min="6146" max="6154" width="16.42578125" style="42" customWidth="1"/>
    <col min="6155" max="6155" width="15.5703125" style="42" customWidth="1"/>
    <col min="6156" max="6157" width="0" style="42" hidden="1" customWidth="1"/>
    <col min="6158" max="6158" width="2.5703125" style="42" customWidth="1"/>
    <col min="6159" max="6159" width="12.7109375" style="42" customWidth="1"/>
    <col min="6160" max="6400" width="9.140625" style="42"/>
    <col min="6401" max="6401" width="44.5703125" style="42" customWidth="1"/>
    <col min="6402" max="6410" width="16.42578125" style="42" customWidth="1"/>
    <col min="6411" max="6411" width="15.5703125" style="42" customWidth="1"/>
    <col min="6412" max="6413" width="0" style="42" hidden="1" customWidth="1"/>
    <col min="6414" max="6414" width="2.5703125" style="42" customWidth="1"/>
    <col min="6415" max="6415" width="12.7109375" style="42" customWidth="1"/>
    <col min="6416" max="6656" width="9.140625" style="42"/>
    <col min="6657" max="6657" width="44.5703125" style="42" customWidth="1"/>
    <col min="6658" max="6666" width="16.42578125" style="42" customWidth="1"/>
    <col min="6667" max="6667" width="15.5703125" style="42" customWidth="1"/>
    <col min="6668" max="6669" width="0" style="42" hidden="1" customWidth="1"/>
    <col min="6670" max="6670" width="2.5703125" style="42" customWidth="1"/>
    <col min="6671" max="6671" width="12.7109375" style="42" customWidth="1"/>
    <col min="6672" max="6912" width="9.140625" style="42"/>
    <col min="6913" max="6913" width="44.5703125" style="42" customWidth="1"/>
    <col min="6914" max="6922" width="16.42578125" style="42" customWidth="1"/>
    <col min="6923" max="6923" width="15.5703125" style="42" customWidth="1"/>
    <col min="6924" max="6925" width="0" style="42" hidden="1" customWidth="1"/>
    <col min="6926" max="6926" width="2.5703125" style="42" customWidth="1"/>
    <col min="6927" max="6927" width="12.7109375" style="42" customWidth="1"/>
    <col min="6928" max="7168" width="9.140625" style="42"/>
    <col min="7169" max="7169" width="44.5703125" style="42" customWidth="1"/>
    <col min="7170" max="7178" width="16.42578125" style="42" customWidth="1"/>
    <col min="7179" max="7179" width="15.5703125" style="42" customWidth="1"/>
    <col min="7180" max="7181" width="0" style="42" hidden="1" customWidth="1"/>
    <col min="7182" max="7182" width="2.5703125" style="42" customWidth="1"/>
    <col min="7183" max="7183" width="12.7109375" style="42" customWidth="1"/>
    <col min="7184" max="7424" width="9.140625" style="42"/>
    <col min="7425" max="7425" width="44.5703125" style="42" customWidth="1"/>
    <col min="7426" max="7434" width="16.42578125" style="42" customWidth="1"/>
    <col min="7435" max="7435" width="15.5703125" style="42" customWidth="1"/>
    <col min="7436" max="7437" width="0" style="42" hidden="1" customWidth="1"/>
    <col min="7438" max="7438" width="2.5703125" style="42" customWidth="1"/>
    <col min="7439" max="7439" width="12.7109375" style="42" customWidth="1"/>
    <col min="7440" max="7680" width="9.140625" style="42"/>
    <col min="7681" max="7681" width="44.5703125" style="42" customWidth="1"/>
    <col min="7682" max="7690" width="16.42578125" style="42" customWidth="1"/>
    <col min="7691" max="7691" width="15.5703125" style="42" customWidth="1"/>
    <col min="7692" max="7693" width="0" style="42" hidden="1" customWidth="1"/>
    <col min="7694" max="7694" width="2.5703125" style="42" customWidth="1"/>
    <col min="7695" max="7695" width="12.7109375" style="42" customWidth="1"/>
    <col min="7696" max="7936" width="9.140625" style="42"/>
    <col min="7937" max="7937" width="44.5703125" style="42" customWidth="1"/>
    <col min="7938" max="7946" width="16.42578125" style="42" customWidth="1"/>
    <col min="7947" max="7947" width="15.5703125" style="42" customWidth="1"/>
    <col min="7948" max="7949" width="0" style="42" hidden="1" customWidth="1"/>
    <col min="7950" max="7950" width="2.5703125" style="42" customWidth="1"/>
    <col min="7951" max="7951" width="12.7109375" style="42" customWidth="1"/>
    <col min="7952" max="8192" width="9.140625" style="42"/>
    <col min="8193" max="8193" width="44.5703125" style="42" customWidth="1"/>
    <col min="8194" max="8202" width="16.42578125" style="42" customWidth="1"/>
    <col min="8203" max="8203" width="15.5703125" style="42" customWidth="1"/>
    <col min="8204" max="8205" width="0" style="42" hidden="1" customWidth="1"/>
    <col min="8206" max="8206" width="2.5703125" style="42" customWidth="1"/>
    <col min="8207" max="8207" width="12.7109375" style="42" customWidth="1"/>
    <col min="8208" max="8448" width="9.140625" style="42"/>
    <col min="8449" max="8449" width="44.5703125" style="42" customWidth="1"/>
    <col min="8450" max="8458" width="16.42578125" style="42" customWidth="1"/>
    <col min="8459" max="8459" width="15.5703125" style="42" customWidth="1"/>
    <col min="8460" max="8461" width="0" style="42" hidden="1" customWidth="1"/>
    <col min="8462" max="8462" width="2.5703125" style="42" customWidth="1"/>
    <col min="8463" max="8463" width="12.7109375" style="42" customWidth="1"/>
    <col min="8464" max="8704" width="9.140625" style="42"/>
    <col min="8705" max="8705" width="44.5703125" style="42" customWidth="1"/>
    <col min="8706" max="8714" width="16.42578125" style="42" customWidth="1"/>
    <col min="8715" max="8715" width="15.5703125" style="42" customWidth="1"/>
    <col min="8716" max="8717" width="0" style="42" hidden="1" customWidth="1"/>
    <col min="8718" max="8718" width="2.5703125" style="42" customWidth="1"/>
    <col min="8719" max="8719" width="12.7109375" style="42" customWidth="1"/>
    <col min="8720" max="8960" width="9.140625" style="42"/>
    <col min="8961" max="8961" width="44.5703125" style="42" customWidth="1"/>
    <col min="8962" max="8970" width="16.42578125" style="42" customWidth="1"/>
    <col min="8971" max="8971" width="15.5703125" style="42" customWidth="1"/>
    <col min="8972" max="8973" width="0" style="42" hidden="1" customWidth="1"/>
    <col min="8974" max="8974" width="2.5703125" style="42" customWidth="1"/>
    <col min="8975" max="8975" width="12.7109375" style="42" customWidth="1"/>
    <col min="8976" max="9216" width="9.140625" style="42"/>
    <col min="9217" max="9217" width="44.5703125" style="42" customWidth="1"/>
    <col min="9218" max="9226" width="16.42578125" style="42" customWidth="1"/>
    <col min="9227" max="9227" width="15.5703125" style="42" customWidth="1"/>
    <col min="9228" max="9229" width="0" style="42" hidden="1" customWidth="1"/>
    <col min="9230" max="9230" width="2.5703125" style="42" customWidth="1"/>
    <col min="9231" max="9231" width="12.7109375" style="42" customWidth="1"/>
    <col min="9232" max="9472" width="9.140625" style="42"/>
    <col min="9473" max="9473" width="44.5703125" style="42" customWidth="1"/>
    <col min="9474" max="9482" width="16.42578125" style="42" customWidth="1"/>
    <col min="9483" max="9483" width="15.5703125" style="42" customWidth="1"/>
    <col min="9484" max="9485" width="0" style="42" hidden="1" customWidth="1"/>
    <col min="9486" max="9486" width="2.5703125" style="42" customWidth="1"/>
    <col min="9487" max="9487" width="12.7109375" style="42" customWidth="1"/>
    <col min="9488" max="9728" width="9.140625" style="42"/>
    <col min="9729" max="9729" width="44.5703125" style="42" customWidth="1"/>
    <col min="9730" max="9738" width="16.42578125" style="42" customWidth="1"/>
    <col min="9739" max="9739" width="15.5703125" style="42" customWidth="1"/>
    <col min="9740" max="9741" width="0" style="42" hidden="1" customWidth="1"/>
    <col min="9742" max="9742" width="2.5703125" style="42" customWidth="1"/>
    <col min="9743" max="9743" width="12.7109375" style="42" customWidth="1"/>
    <col min="9744" max="9984" width="9.140625" style="42"/>
    <col min="9985" max="9985" width="44.5703125" style="42" customWidth="1"/>
    <col min="9986" max="9994" width="16.42578125" style="42" customWidth="1"/>
    <col min="9995" max="9995" width="15.5703125" style="42" customWidth="1"/>
    <col min="9996" max="9997" width="0" style="42" hidden="1" customWidth="1"/>
    <col min="9998" max="9998" width="2.5703125" style="42" customWidth="1"/>
    <col min="9999" max="9999" width="12.7109375" style="42" customWidth="1"/>
    <col min="10000" max="10240" width="9.140625" style="42"/>
    <col min="10241" max="10241" width="44.5703125" style="42" customWidth="1"/>
    <col min="10242" max="10250" width="16.42578125" style="42" customWidth="1"/>
    <col min="10251" max="10251" width="15.5703125" style="42" customWidth="1"/>
    <col min="10252" max="10253" width="0" style="42" hidden="1" customWidth="1"/>
    <col min="10254" max="10254" width="2.5703125" style="42" customWidth="1"/>
    <col min="10255" max="10255" width="12.7109375" style="42" customWidth="1"/>
    <col min="10256" max="10496" width="9.140625" style="42"/>
    <col min="10497" max="10497" width="44.5703125" style="42" customWidth="1"/>
    <col min="10498" max="10506" width="16.42578125" style="42" customWidth="1"/>
    <col min="10507" max="10507" width="15.5703125" style="42" customWidth="1"/>
    <col min="10508" max="10509" width="0" style="42" hidden="1" customWidth="1"/>
    <col min="10510" max="10510" width="2.5703125" style="42" customWidth="1"/>
    <col min="10511" max="10511" width="12.7109375" style="42" customWidth="1"/>
    <col min="10512" max="10752" width="9.140625" style="42"/>
    <col min="10753" max="10753" width="44.5703125" style="42" customWidth="1"/>
    <col min="10754" max="10762" width="16.42578125" style="42" customWidth="1"/>
    <col min="10763" max="10763" width="15.5703125" style="42" customWidth="1"/>
    <col min="10764" max="10765" width="0" style="42" hidden="1" customWidth="1"/>
    <col min="10766" max="10766" width="2.5703125" style="42" customWidth="1"/>
    <col min="10767" max="10767" width="12.7109375" style="42" customWidth="1"/>
    <col min="10768" max="11008" width="9.140625" style="42"/>
    <col min="11009" max="11009" width="44.5703125" style="42" customWidth="1"/>
    <col min="11010" max="11018" width="16.42578125" style="42" customWidth="1"/>
    <col min="11019" max="11019" width="15.5703125" style="42" customWidth="1"/>
    <col min="11020" max="11021" width="0" style="42" hidden="1" customWidth="1"/>
    <col min="11022" max="11022" width="2.5703125" style="42" customWidth="1"/>
    <col min="11023" max="11023" width="12.7109375" style="42" customWidth="1"/>
    <col min="11024" max="11264" width="9.140625" style="42"/>
    <col min="11265" max="11265" width="44.5703125" style="42" customWidth="1"/>
    <col min="11266" max="11274" width="16.42578125" style="42" customWidth="1"/>
    <col min="11275" max="11275" width="15.5703125" style="42" customWidth="1"/>
    <col min="11276" max="11277" width="0" style="42" hidden="1" customWidth="1"/>
    <col min="11278" max="11278" width="2.5703125" style="42" customWidth="1"/>
    <col min="11279" max="11279" width="12.7109375" style="42" customWidth="1"/>
    <col min="11280" max="11520" width="9.140625" style="42"/>
    <col min="11521" max="11521" width="44.5703125" style="42" customWidth="1"/>
    <col min="11522" max="11530" width="16.42578125" style="42" customWidth="1"/>
    <col min="11531" max="11531" width="15.5703125" style="42" customWidth="1"/>
    <col min="11532" max="11533" width="0" style="42" hidden="1" customWidth="1"/>
    <col min="11534" max="11534" width="2.5703125" style="42" customWidth="1"/>
    <col min="11535" max="11535" width="12.7109375" style="42" customWidth="1"/>
    <col min="11536" max="11776" width="9.140625" style="42"/>
    <col min="11777" max="11777" width="44.5703125" style="42" customWidth="1"/>
    <col min="11778" max="11786" width="16.42578125" style="42" customWidth="1"/>
    <col min="11787" max="11787" width="15.5703125" style="42" customWidth="1"/>
    <col min="11788" max="11789" width="0" style="42" hidden="1" customWidth="1"/>
    <col min="11790" max="11790" width="2.5703125" style="42" customWidth="1"/>
    <col min="11791" max="11791" width="12.7109375" style="42" customWidth="1"/>
    <col min="11792" max="12032" width="9.140625" style="42"/>
    <col min="12033" max="12033" width="44.5703125" style="42" customWidth="1"/>
    <col min="12034" max="12042" width="16.42578125" style="42" customWidth="1"/>
    <col min="12043" max="12043" width="15.5703125" style="42" customWidth="1"/>
    <col min="12044" max="12045" width="0" style="42" hidden="1" customWidth="1"/>
    <col min="12046" max="12046" width="2.5703125" style="42" customWidth="1"/>
    <col min="12047" max="12047" width="12.7109375" style="42" customWidth="1"/>
    <col min="12048" max="12288" width="9.140625" style="42"/>
    <col min="12289" max="12289" width="44.5703125" style="42" customWidth="1"/>
    <col min="12290" max="12298" width="16.42578125" style="42" customWidth="1"/>
    <col min="12299" max="12299" width="15.5703125" style="42" customWidth="1"/>
    <col min="12300" max="12301" width="0" style="42" hidden="1" customWidth="1"/>
    <col min="12302" max="12302" width="2.5703125" style="42" customWidth="1"/>
    <col min="12303" max="12303" width="12.7109375" style="42" customWidth="1"/>
    <col min="12304" max="12544" width="9.140625" style="42"/>
    <col min="12545" max="12545" width="44.5703125" style="42" customWidth="1"/>
    <col min="12546" max="12554" width="16.42578125" style="42" customWidth="1"/>
    <col min="12555" max="12555" width="15.5703125" style="42" customWidth="1"/>
    <col min="12556" max="12557" width="0" style="42" hidden="1" customWidth="1"/>
    <col min="12558" max="12558" width="2.5703125" style="42" customWidth="1"/>
    <col min="12559" max="12559" width="12.7109375" style="42" customWidth="1"/>
    <col min="12560" max="12800" width="9.140625" style="42"/>
    <col min="12801" max="12801" width="44.5703125" style="42" customWidth="1"/>
    <col min="12802" max="12810" width="16.42578125" style="42" customWidth="1"/>
    <col min="12811" max="12811" width="15.5703125" style="42" customWidth="1"/>
    <col min="12812" max="12813" width="0" style="42" hidden="1" customWidth="1"/>
    <col min="12814" max="12814" width="2.5703125" style="42" customWidth="1"/>
    <col min="12815" max="12815" width="12.7109375" style="42" customWidth="1"/>
    <col min="12816" max="13056" width="9.140625" style="42"/>
    <col min="13057" max="13057" width="44.5703125" style="42" customWidth="1"/>
    <col min="13058" max="13066" width="16.42578125" style="42" customWidth="1"/>
    <col min="13067" max="13067" width="15.5703125" style="42" customWidth="1"/>
    <col min="13068" max="13069" width="0" style="42" hidden="1" customWidth="1"/>
    <col min="13070" max="13070" width="2.5703125" style="42" customWidth="1"/>
    <col min="13071" max="13071" width="12.7109375" style="42" customWidth="1"/>
    <col min="13072" max="13312" width="9.140625" style="42"/>
    <col min="13313" max="13313" width="44.5703125" style="42" customWidth="1"/>
    <col min="13314" max="13322" width="16.42578125" style="42" customWidth="1"/>
    <col min="13323" max="13323" width="15.5703125" style="42" customWidth="1"/>
    <col min="13324" max="13325" width="0" style="42" hidden="1" customWidth="1"/>
    <col min="13326" max="13326" width="2.5703125" style="42" customWidth="1"/>
    <col min="13327" max="13327" width="12.7109375" style="42" customWidth="1"/>
    <col min="13328" max="13568" width="9.140625" style="42"/>
    <col min="13569" max="13569" width="44.5703125" style="42" customWidth="1"/>
    <col min="13570" max="13578" width="16.42578125" style="42" customWidth="1"/>
    <col min="13579" max="13579" width="15.5703125" style="42" customWidth="1"/>
    <col min="13580" max="13581" width="0" style="42" hidden="1" customWidth="1"/>
    <col min="13582" max="13582" width="2.5703125" style="42" customWidth="1"/>
    <col min="13583" max="13583" width="12.7109375" style="42" customWidth="1"/>
    <col min="13584" max="13824" width="9.140625" style="42"/>
    <col min="13825" max="13825" width="44.5703125" style="42" customWidth="1"/>
    <col min="13826" max="13834" width="16.42578125" style="42" customWidth="1"/>
    <col min="13835" max="13835" width="15.5703125" style="42" customWidth="1"/>
    <col min="13836" max="13837" width="0" style="42" hidden="1" customWidth="1"/>
    <col min="13838" max="13838" width="2.5703125" style="42" customWidth="1"/>
    <col min="13839" max="13839" width="12.7109375" style="42" customWidth="1"/>
    <col min="13840" max="14080" width="9.140625" style="42"/>
    <col min="14081" max="14081" width="44.5703125" style="42" customWidth="1"/>
    <col min="14082" max="14090" width="16.42578125" style="42" customWidth="1"/>
    <col min="14091" max="14091" width="15.5703125" style="42" customWidth="1"/>
    <col min="14092" max="14093" width="0" style="42" hidden="1" customWidth="1"/>
    <col min="14094" max="14094" width="2.5703125" style="42" customWidth="1"/>
    <col min="14095" max="14095" width="12.7109375" style="42" customWidth="1"/>
    <col min="14096" max="14336" width="9.140625" style="42"/>
    <col min="14337" max="14337" width="44.5703125" style="42" customWidth="1"/>
    <col min="14338" max="14346" width="16.42578125" style="42" customWidth="1"/>
    <col min="14347" max="14347" width="15.5703125" style="42" customWidth="1"/>
    <col min="14348" max="14349" width="0" style="42" hidden="1" customWidth="1"/>
    <col min="14350" max="14350" width="2.5703125" style="42" customWidth="1"/>
    <col min="14351" max="14351" width="12.7109375" style="42" customWidth="1"/>
    <col min="14352" max="14592" width="9.140625" style="42"/>
    <col min="14593" max="14593" width="44.5703125" style="42" customWidth="1"/>
    <col min="14594" max="14602" width="16.42578125" style="42" customWidth="1"/>
    <col min="14603" max="14603" width="15.5703125" style="42" customWidth="1"/>
    <col min="14604" max="14605" width="0" style="42" hidden="1" customWidth="1"/>
    <col min="14606" max="14606" width="2.5703125" style="42" customWidth="1"/>
    <col min="14607" max="14607" width="12.7109375" style="42" customWidth="1"/>
    <col min="14608" max="14848" width="9.140625" style="42"/>
    <col min="14849" max="14849" width="44.5703125" style="42" customWidth="1"/>
    <col min="14850" max="14858" width="16.42578125" style="42" customWidth="1"/>
    <col min="14859" max="14859" width="15.5703125" style="42" customWidth="1"/>
    <col min="14860" max="14861" width="0" style="42" hidden="1" customWidth="1"/>
    <col min="14862" max="14862" width="2.5703125" style="42" customWidth="1"/>
    <col min="14863" max="14863" width="12.7109375" style="42" customWidth="1"/>
    <col min="14864" max="15104" width="9.140625" style="42"/>
    <col min="15105" max="15105" width="44.5703125" style="42" customWidth="1"/>
    <col min="15106" max="15114" width="16.42578125" style="42" customWidth="1"/>
    <col min="15115" max="15115" width="15.5703125" style="42" customWidth="1"/>
    <col min="15116" max="15117" width="0" style="42" hidden="1" customWidth="1"/>
    <col min="15118" max="15118" width="2.5703125" style="42" customWidth="1"/>
    <col min="15119" max="15119" width="12.7109375" style="42" customWidth="1"/>
    <col min="15120" max="15360" width="9.140625" style="42"/>
    <col min="15361" max="15361" width="44.5703125" style="42" customWidth="1"/>
    <col min="15362" max="15370" width="16.42578125" style="42" customWidth="1"/>
    <col min="15371" max="15371" width="15.5703125" style="42" customWidth="1"/>
    <col min="15372" max="15373" width="0" style="42" hidden="1" customWidth="1"/>
    <col min="15374" max="15374" width="2.5703125" style="42" customWidth="1"/>
    <col min="15375" max="15375" width="12.7109375" style="42" customWidth="1"/>
    <col min="15376" max="15616" width="9.140625" style="42"/>
    <col min="15617" max="15617" width="44.5703125" style="42" customWidth="1"/>
    <col min="15618" max="15626" width="16.42578125" style="42" customWidth="1"/>
    <col min="15627" max="15627" width="15.5703125" style="42" customWidth="1"/>
    <col min="15628" max="15629" width="0" style="42" hidden="1" customWidth="1"/>
    <col min="15630" max="15630" width="2.5703125" style="42" customWidth="1"/>
    <col min="15631" max="15631" width="12.7109375" style="42" customWidth="1"/>
    <col min="15632" max="15872" width="9.140625" style="42"/>
    <col min="15873" max="15873" width="44.5703125" style="42" customWidth="1"/>
    <col min="15874" max="15882" width="16.42578125" style="42" customWidth="1"/>
    <col min="15883" max="15883" width="15.5703125" style="42" customWidth="1"/>
    <col min="15884" max="15885" width="0" style="42" hidden="1" customWidth="1"/>
    <col min="15886" max="15886" width="2.5703125" style="42" customWidth="1"/>
    <col min="15887" max="15887" width="12.7109375" style="42" customWidth="1"/>
    <col min="15888" max="16128" width="9.140625" style="42"/>
    <col min="16129" max="16129" width="44.5703125" style="42" customWidth="1"/>
    <col min="16130" max="16138" width="16.42578125" style="42" customWidth="1"/>
    <col min="16139" max="16139" width="15.5703125" style="42" customWidth="1"/>
    <col min="16140" max="16141" width="0" style="42" hidden="1" customWidth="1"/>
    <col min="16142" max="16142" width="2.5703125" style="42" customWidth="1"/>
    <col min="16143" max="16143" width="12.7109375" style="42" customWidth="1"/>
    <col min="16144" max="16384" width="9.140625" style="42"/>
  </cols>
  <sheetData>
    <row r="1" spans="1:15" s="44" customFormat="1" ht="3.75" customHeight="1">
      <c r="A1" s="365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</row>
    <row r="2" spans="1:15" s="44" customFormat="1" ht="39" customHeight="1">
      <c r="A2" s="691" t="s">
        <v>349</v>
      </c>
      <c r="B2" s="691"/>
      <c r="C2" s="691"/>
      <c r="D2" s="691"/>
      <c r="E2" s="691"/>
      <c r="F2" s="691"/>
      <c r="G2" s="691"/>
      <c r="H2" s="691"/>
      <c r="I2" s="691"/>
      <c r="J2" s="691"/>
      <c r="K2" s="691"/>
      <c r="L2" s="691"/>
      <c r="M2" s="691"/>
    </row>
    <row r="3" spans="1:15" s="44" customFormat="1" ht="20.25" customHeight="1">
      <c r="A3" s="691" t="s">
        <v>197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691"/>
      <c r="M3" s="691"/>
    </row>
    <row r="4" spans="1:15" s="44" customFormat="1" ht="20.25" customHeight="1">
      <c r="A4" s="691" t="s">
        <v>2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</row>
    <row r="5" spans="1:15" s="47" customFormat="1" ht="39" customHeight="1">
      <c r="A5" s="706" t="s">
        <v>3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</row>
    <row r="6" spans="1:15" ht="7.5" customHeight="1">
      <c r="A6" s="139"/>
      <c r="N6" s="42"/>
      <c r="O6" s="42"/>
    </row>
    <row r="7" spans="1:15" ht="10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2"/>
      <c r="M7" s="142"/>
      <c r="N7" s="42"/>
      <c r="O7" s="42"/>
    </row>
    <row r="8" spans="1:15" ht="51" customHeight="1">
      <c r="A8" s="367"/>
      <c r="B8" s="367" t="s">
        <v>71</v>
      </c>
      <c r="C8" s="367" t="s">
        <v>72</v>
      </c>
      <c r="D8" s="367" t="s">
        <v>73</v>
      </c>
      <c r="E8" s="367" t="s">
        <v>74</v>
      </c>
      <c r="F8" s="367" t="s">
        <v>75</v>
      </c>
      <c r="G8" s="367" t="s">
        <v>76</v>
      </c>
      <c r="H8" s="367" t="s">
        <v>77</v>
      </c>
      <c r="I8" s="367" t="s">
        <v>78</v>
      </c>
      <c r="J8" s="368" t="s">
        <v>198</v>
      </c>
      <c r="K8" s="368" t="s">
        <v>15</v>
      </c>
      <c r="L8" s="369"/>
      <c r="M8" s="370"/>
      <c r="N8" s="42"/>
      <c r="O8" s="42"/>
    </row>
    <row r="9" spans="1:15" ht="42.75" customHeight="1">
      <c r="A9" s="57" t="s">
        <v>199</v>
      </c>
      <c r="B9" s="57">
        <v>1293454.3517</v>
      </c>
      <c r="C9" s="348">
        <v>750163.53564999998</v>
      </c>
      <c r="D9" s="348">
        <v>431301.04545999999</v>
      </c>
      <c r="E9" s="348">
        <v>148635.85550000001</v>
      </c>
      <c r="F9" s="348">
        <v>141519.98824999999</v>
      </c>
      <c r="G9" s="348">
        <v>72312.187849999988</v>
      </c>
      <c r="H9" s="57">
        <v>41887.746189999998</v>
      </c>
      <c r="I9" s="57">
        <v>40297.771340000007</v>
      </c>
      <c r="J9" s="57">
        <v>2919572.4819399999</v>
      </c>
      <c r="K9" s="349">
        <v>0.96058554771562699</v>
      </c>
      <c r="L9" s="63"/>
      <c r="M9" s="57"/>
      <c r="N9" s="42"/>
      <c r="O9" s="42"/>
    </row>
    <row r="10" spans="1:15" ht="27" customHeight="1">
      <c r="A10" s="57" t="s">
        <v>200</v>
      </c>
      <c r="B10" s="57">
        <v>6860.4460799999997</v>
      </c>
      <c r="C10" s="348">
        <v>6896.9071699999995</v>
      </c>
      <c r="D10" s="348">
        <v>4632.1486399999994</v>
      </c>
      <c r="E10" s="348">
        <v>2297.71958</v>
      </c>
      <c r="F10" s="348">
        <v>1042.8893599999999</v>
      </c>
      <c r="G10" s="348">
        <v>744.24716000000001</v>
      </c>
      <c r="H10" s="57">
        <v>549.39566000000002</v>
      </c>
      <c r="I10" s="57">
        <v>261.37281000000002</v>
      </c>
      <c r="J10" s="57">
        <v>23285.126459999999</v>
      </c>
      <c r="K10" s="349">
        <v>7.6611750838753148E-3</v>
      </c>
      <c r="L10" s="63"/>
      <c r="M10" s="57"/>
      <c r="N10" s="42"/>
      <c r="O10" s="42"/>
    </row>
    <row r="11" spans="1:15" ht="42.75" customHeight="1">
      <c r="A11" s="57" t="s">
        <v>201</v>
      </c>
      <c r="B11" s="57">
        <v>19717.090640000002</v>
      </c>
      <c r="C11" s="348">
        <v>12741.904259999999</v>
      </c>
      <c r="D11" s="348">
        <v>2446.3339100000003</v>
      </c>
      <c r="E11" s="348">
        <v>13306.050050000002</v>
      </c>
      <c r="F11" s="348">
        <v>3744.10482</v>
      </c>
      <c r="G11" s="348">
        <v>399.27244999999999</v>
      </c>
      <c r="H11" s="57">
        <v>2268.9322200000001</v>
      </c>
      <c r="I11" s="57">
        <v>1048.6559299999999</v>
      </c>
      <c r="J11" s="57">
        <v>55672.344280000005</v>
      </c>
      <c r="K11" s="349">
        <v>1.8317082262428237E-2</v>
      </c>
      <c r="L11" s="63"/>
      <c r="M11" s="57"/>
      <c r="N11" s="42"/>
      <c r="O11" s="42"/>
    </row>
    <row r="12" spans="1:15" ht="27" customHeight="1">
      <c r="A12" s="57" t="s">
        <v>202</v>
      </c>
      <c r="B12" s="57">
        <v>503.68376000000001</v>
      </c>
      <c r="C12" s="348">
        <v>358.26443999999998</v>
      </c>
      <c r="D12" s="348">
        <v>115.1764</v>
      </c>
      <c r="E12" s="348">
        <v>1190.3682900000001</v>
      </c>
      <c r="F12" s="348">
        <v>107.81255</v>
      </c>
      <c r="G12" s="348">
        <v>18.451619999999998</v>
      </c>
      <c r="H12" s="57">
        <v>111.20219</v>
      </c>
      <c r="I12" s="57">
        <v>32.23471</v>
      </c>
      <c r="J12" s="57">
        <v>2437.1939600000001</v>
      </c>
      <c r="K12" s="349">
        <v>8.0187538053522818E-4</v>
      </c>
      <c r="L12" s="63"/>
      <c r="M12" s="57"/>
      <c r="N12" s="42"/>
      <c r="O12" s="42"/>
    </row>
    <row r="13" spans="1:15" ht="42.75" customHeight="1">
      <c r="A13" s="57" t="s">
        <v>203</v>
      </c>
      <c r="B13" s="57">
        <v>2480.7245800000001</v>
      </c>
      <c r="C13" s="348">
        <v>3340.5532799999996</v>
      </c>
      <c r="D13" s="348">
        <v>1453.19992</v>
      </c>
      <c r="E13" s="348">
        <v>1822.0587399999999</v>
      </c>
      <c r="F13" s="348">
        <v>29.225200000000001</v>
      </c>
      <c r="G13" s="348">
        <v>0</v>
      </c>
      <c r="H13" s="57">
        <v>512.87834999999995</v>
      </c>
      <c r="I13" s="57">
        <v>386.41413</v>
      </c>
      <c r="J13" s="57">
        <v>10025.054199999999</v>
      </c>
      <c r="K13" s="349">
        <v>3.2984014745840277E-3</v>
      </c>
      <c r="L13" s="63"/>
      <c r="M13" s="57"/>
      <c r="N13" s="42"/>
      <c r="O13" s="42"/>
    </row>
    <row r="14" spans="1:15" ht="27" customHeight="1">
      <c r="A14" s="57" t="s">
        <v>204</v>
      </c>
      <c r="B14" s="57">
        <v>242.14143999999999</v>
      </c>
      <c r="C14" s="348">
        <v>404.86691999999999</v>
      </c>
      <c r="D14" s="348">
        <v>152.94157000000001</v>
      </c>
      <c r="E14" s="348">
        <v>213.30535999999998</v>
      </c>
      <c r="F14" s="348">
        <v>5.84504</v>
      </c>
      <c r="G14" s="348">
        <v>0</v>
      </c>
      <c r="H14" s="57">
        <v>79.618960000000001</v>
      </c>
      <c r="I14" s="57">
        <v>38.641440000000003</v>
      </c>
      <c r="J14" s="57">
        <v>1137.3607299999999</v>
      </c>
      <c r="K14" s="349">
        <v>3.7420967848392943E-4</v>
      </c>
      <c r="L14" s="63"/>
      <c r="M14" s="57"/>
      <c r="N14" s="42"/>
      <c r="O14" s="42"/>
    </row>
    <row r="15" spans="1:15" ht="42.75" customHeight="1">
      <c r="A15" s="57" t="s">
        <v>205</v>
      </c>
      <c r="B15" s="57">
        <v>537.75130000000001</v>
      </c>
      <c r="C15" s="348">
        <v>999.54721999999992</v>
      </c>
      <c r="D15" s="348">
        <v>42.263179999999998</v>
      </c>
      <c r="E15" s="348">
        <v>1169.8485700000001</v>
      </c>
      <c r="F15" s="348">
        <v>41.88711</v>
      </c>
      <c r="G15" s="348">
        <v>86.522059999999996</v>
      </c>
      <c r="H15" s="57">
        <v>237.49265</v>
      </c>
      <c r="I15" s="57">
        <v>315.06364000000002</v>
      </c>
      <c r="J15" s="57">
        <v>3430.3757300000002</v>
      </c>
      <c r="K15" s="349">
        <v>1.1286478996003098E-3</v>
      </c>
      <c r="L15" s="63"/>
      <c r="M15" s="57"/>
      <c r="N15" s="42"/>
      <c r="O15" s="42"/>
    </row>
    <row r="16" spans="1:15" ht="27" customHeight="1">
      <c r="A16" s="57" t="s">
        <v>206</v>
      </c>
      <c r="B16" s="57">
        <v>134.43792000000002</v>
      </c>
      <c r="C16" s="348">
        <v>254.48786999999999</v>
      </c>
      <c r="D16" s="348">
        <v>20.002330000000001</v>
      </c>
      <c r="E16" s="348">
        <v>308.01110999999997</v>
      </c>
      <c r="F16" s="348">
        <v>20.943560000000002</v>
      </c>
      <c r="G16" s="348">
        <v>31.014900000000001</v>
      </c>
      <c r="H16" s="57">
        <v>85.900890000000004</v>
      </c>
      <c r="I16" s="57">
        <v>100.68257000000001</v>
      </c>
      <c r="J16" s="57">
        <v>955.48115000000007</v>
      </c>
      <c r="K16" s="349">
        <v>3.1436841848667943E-4</v>
      </c>
      <c r="L16" s="63"/>
      <c r="M16" s="57"/>
      <c r="N16" s="42"/>
      <c r="O16" s="42"/>
    </row>
    <row r="17" spans="1:15" ht="42.75" customHeight="1">
      <c r="A17" s="57" t="s">
        <v>207</v>
      </c>
      <c r="B17" s="57">
        <v>190.11632999999998</v>
      </c>
      <c r="C17" s="348">
        <v>473.56723999999997</v>
      </c>
      <c r="D17" s="348">
        <v>153.26662999999999</v>
      </c>
      <c r="E17" s="348">
        <v>0</v>
      </c>
      <c r="F17" s="348">
        <v>31.704360000000001</v>
      </c>
      <c r="G17" s="348">
        <v>5.6462599999999998</v>
      </c>
      <c r="H17" s="57">
        <v>53.302980000000005</v>
      </c>
      <c r="I17" s="57">
        <v>0</v>
      </c>
      <c r="J17" s="57">
        <v>907.60380000000009</v>
      </c>
      <c r="K17" s="349">
        <v>2.9861601269527975E-4</v>
      </c>
      <c r="L17" s="63"/>
      <c r="M17" s="57"/>
      <c r="N17" s="42"/>
      <c r="O17" s="42"/>
    </row>
    <row r="18" spans="1:15" ht="27" customHeight="1">
      <c r="A18" s="57" t="s">
        <v>208</v>
      </c>
      <c r="B18" s="57">
        <v>76.046530000000004</v>
      </c>
      <c r="C18" s="348">
        <v>193.04244</v>
      </c>
      <c r="D18" s="348">
        <v>61.306660000000001</v>
      </c>
      <c r="E18" s="348">
        <v>0</v>
      </c>
      <c r="F18" s="348">
        <v>19.042960000000001</v>
      </c>
      <c r="G18" s="348">
        <v>4.51701</v>
      </c>
      <c r="H18" s="57">
        <v>28.697140000000001</v>
      </c>
      <c r="I18" s="57">
        <v>0</v>
      </c>
      <c r="J18" s="57">
        <v>382.65273999999999</v>
      </c>
      <c r="K18" s="349">
        <v>1.2589880679843296E-4</v>
      </c>
      <c r="L18" s="63"/>
      <c r="M18" s="57"/>
      <c r="N18" s="42"/>
      <c r="O18" s="42"/>
    </row>
    <row r="19" spans="1:15" ht="42.75" customHeight="1">
      <c r="A19" s="57" t="s">
        <v>209</v>
      </c>
      <c r="B19" s="57">
        <v>13128.12751</v>
      </c>
      <c r="C19" s="348">
        <v>32336.703550000002</v>
      </c>
      <c r="D19" s="348">
        <v>1157.28034</v>
      </c>
      <c r="E19" s="348">
        <v>120.29741</v>
      </c>
      <c r="F19" s="348">
        <v>141.53664999999998</v>
      </c>
      <c r="G19" s="348">
        <v>668.97637999999995</v>
      </c>
      <c r="H19" s="57">
        <v>1072.7718600000001</v>
      </c>
      <c r="I19" s="57">
        <v>1133.93307</v>
      </c>
      <c r="J19" s="57">
        <v>49759.626770000003</v>
      </c>
      <c r="K19" s="349">
        <v>1.6371704635065105E-2</v>
      </c>
      <c r="L19" s="63"/>
      <c r="M19" s="57"/>
      <c r="N19" s="42"/>
      <c r="O19" s="42"/>
    </row>
    <row r="20" spans="1:15" ht="27" customHeight="1">
      <c r="A20" s="57" t="s">
        <v>210</v>
      </c>
      <c r="B20" s="57">
        <v>8263.69002</v>
      </c>
      <c r="C20" s="348">
        <v>19710.624969999997</v>
      </c>
      <c r="D20" s="348">
        <v>980.43810999999994</v>
      </c>
      <c r="E20" s="348">
        <v>95.601219999999998</v>
      </c>
      <c r="F20" s="348">
        <v>135.08948999999998</v>
      </c>
      <c r="G20" s="348">
        <v>546.40695999999991</v>
      </c>
      <c r="H20" s="57">
        <v>961.93362999999999</v>
      </c>
      <c r="I20" s="57">
        <v>611.57655</v>
      </c>
      <c r="J20" s="57">
        <v>31305.360949999998</v>
      </c>
      <c r="K20" s="349">
        <v>1.0299959148337099E-2</v>
      </c>
      <c r="L20" s="63"/>
      <c r="M20" s="57"/>
      <c r="N20" s="42"/>
      <c r="O20" s="42"/>
    </row>
    <row r="21" spans="1:15" ht="46.5" customHeight="1">
      <c r="A21" s="371" t="s">
        <v>211</v>
      </c>
      <c r="B21" s="372">
        <v>1329508.16206</v>
      </c>
      <c r="C21" s="372">
        <v>800055.81119999988</v>
      </c>
      <c r="D21" s="372">
        <v>436553.38944</v>
      </c>
      <c r="E21" s="372">
        <v>165054.11027</v>
      </c>
      <c r="F21" s="372">
        <v>145508.44639</v>
      </c>
      <c r="G21" s="372">
        <v>73472.604999999981</v>
      </c>
      <c r="H21" s="372">
        <v>46033.124250000001</v>
      </c>
      <c r="I21" s="372">
        <v>43181.838110000004</v>
      </c>
      <c r="J21" s="372">
        <v>3039367.4867199999</v>
      </c>
      <c r="K21" s="373">
        <v>1</v>
      </c>
      <c r="L21" s="63"/>
      <c r="M21" s="57"/>
      <c r="N21" s="42"/>
      <c r="O21" s="42"/>
    </row>
    <row r="22" spans="1:15" ht="46.5" customHeight="1">
      <c r="A22" s="374" t="s">
        <v>350</v>
      </c>
      <c r="B22" s="375">
        <v>16080.445749999999</v>
      </c>
      <c r="C22" s="375">
        <v>27818.193809999997</v>
      </c>
      <c r="D22" s="375">
        <v>5962.0137100000002</v>
      </c>
      <c r="E22" s="375">
        <v>4105.0055599999996</v>
      </c>
      <c r="F22" s="375">
        <v>1331.6229599999999</v>
      </c>
      <c r="G22" s="375">
        <v>1344.6376500000001</v>
      </c>
      <c r="H22" s="375">
        <v>1816.74847</v>
      </c>
      <c r="I22" s="375">
        <v>1044.5080800000001</v>
      </c>
      <c r="J22" s="375">
        <v>59503.175990000003</v>
      </c>
      <c r="K22" s="375"/>
      <c r="L22" s="57"/>
      <c r="M22" s="57"/>
      <c r="N22" s="42"/>
      <c r="O22" s="42"/>
    </row>
    <row r="23" spans="1:15" s="70" customFormat="1" ht="46.5" customHeight="1" thickBot="1">
      <c r="A23" s="376" t="s">
        <v>351</v>
      </c>
      <c r="B23" s="377">
        <v>0.43742922429389014</v>
      </c>
      <c r="C23" s="377">
        <v>0.26323102247283614</v>
      </c>
      <c r="D23" s="377">
        <v>0.143632973422084</v>
      </c>
      <c r="E23" s="377">
        <v>5.4305414199229247E-2</v>
      </c>
      <c r="F23" s="377">
        <v>4.787458147978961E-2</v>
      </c>
      <c r="G23" s="377">
        <v>2.4173649721866818E-2</v>
      </c>
      <c r="H23" s="377">
        <v>1.5145626335457598E-2</v>
      </c>
      <c r="I23" s="377">
        <v>1.4207508074846399E-2</v>
      </c>
      <c r="J23" s="377">
        <v>1</v>
      </c>
      <c r="K23" s="378"/>
      <c r="L23" s="379"/>
      <c r="M23" s="379"/>
    </row>
    <row r="24" spans="1:15" ht="15" customHeight="1">
      <c r="A24" s="195" t="s">
        <v>352</v>
      </c>
      <c r="B24" s="380"/>
      <c r="C24" s="191"/>
      <c r="D24" s="191"/>
      <c r="E24" s="191"/>
      <c r="F24" s="191"/>
      <c r="G24" s="191"/>
      <c r="H24" s="192"/>
      <c r="I24" s="192"/>
      <c r="J24" s="192"/>
      <c r="K24" s="192"/>
      <c r="L24" s="192"/>
      <c r="M24" s="192"/>
      <c r="N24" s="42"/>
      <c r="O24" s="42"/>
    </row>
    <row r="25" spans="1:15" ht="39" customHeight="1">
      <c r="A25" s="686" t="s">
        <v>215</v>
      </c>
      <c r="B25" s="705"/>
      <c r="C25" s="705"/>
      <c r="D25" s="705"/>
      <c r="E25" s="705"/>
      <c r="F25" s="705"/>
      <c r="G25" s="705"/>
      <c r="H25" s="705"/>
      <c r="I25" s="705"/>
      <c r="J25" s="705"/>
      <c r="K25" s="705"/>
      <c r="L25" s="192"/>
      <c r="M25" s="192"/>
      <c r="N25" s="42"/>
      <c r="O25" s="42"/>
    </row>
    <row r="26" spans="1:15" ht="39.75" customHeight="1">
      <c r="A26" s="686" t="s">
        <v>216</v>
      </c>
      <c r="B26" s="705"/>
      <c r="C26" s="705"/>
      <c r="D26" s="705"/>
      <c r="E26" s="705"/>
      <c r="F26" s="705"/>
      <c r="G26" s="705"/>
      <c r="H26" s="705"/>
      <c r="I26" s="705"/>
      <c r="J26" s="705"/>
      <c r="K26" s="705"/>
      <c r="L26" s="114"/>
      <c r="M26" s="114"/>
      <c r="N26" s="42"/>
      <c r="O26" s="42"/>
    </row>
    <row r="27" spans="1:15" ht="12" customHeight="1">
      <c r="A27" s="195" t="s">
        <v>217</v>
      </c>
      <c r="C27" s="135"/>
      <c r="D27" s="135"/>
      <c r="E27" s="135"/>
      <c r="F27" s="135"/>
      <c r="G27" s="135"/>
      <c r="H27" s="114"/>
      <c r="I27" s="114"/>
      <c r="J27" s="114"/>
      <c r="K27" s="114"/>
      <c r="L27" s="114"/>
      <c r="M27" s="114"/>
      <c r="N27" s="42"/>
      <c r="O27" s="42"/>
    </row>
    <row r="28" spans="1:15" ht="9" customHeight="1">
      <c r="A28" s="168"/>
      <c r="C28" s="135"/>
      <c r="D28" s="135"/>
      <c r="E28" s="135"/>
      <c r="F28" s="135"/>
      <c r="G28" s="135"/>
      <c r="H28" s="114"/>
      <c r="I28" s="114"/>
      <c r="J28" s="114"/>
      <c r="K28" s="114"/>
      <c r="L28" s="114"/>
      <c r="M28" s="114"/>
      <c r="N28" s="42"/>
      <c r="O28" s="42"/>
    </row>
    <row r="29" spans="1:15" ht="9" customHeight="1">
      <c r="A29" s="164"/>
      <c r="C29" s="135"/>
      <c r="D29" s="135"/>
      <c r="E29" s="135"/>
      <c r="F29" s="135"/>
      <c r="G29" s="135"/>
      <c r="H29" s="114"/>
      <c r="I29" s="114"/>
      <c r="J29" s="114"/>
      <c r="K29" s="114"/>
      <c r="L29" s="114"/>
      <c r="M29" s="114"/>
      <c r="N29" s="42"/>
      <c r="O29" s="42"/>
    </row>
    <row r="30" spans="1:15" ht="9" customHeight="1">
      <c r="A30" s="164"/>
      <c r="C30" s="135"/>
      <c r="D30" s="135"/>
      <c r="E30" s="135"/>
      <c r="F30" s="135"/>
      <c r="G30" s="135"/>
      <c r="H30" s="114"/>
      <c r="I30" s="114"/>
      <c r="J30" s="114"/>
      <c r="K30" s="114"/>
      <c r="L30" s="114"/>
      <c r="M30" s="114"/>
      <c r="N30" s="42"/>
      <c r="O30" s="42"/>
    </row>
    <row r="31" spans="1:15" ht="9" customHeight="1">
      <c r="A31" s="164"/>
      <c r="B31" s="62"/>
      <c r="C31" s="135"/>
      <c r="D31" s="135"/>
      <c r="E31" s="135"/>
      <c r="F31" s="135"/>
      <c r="G31" s="135"/>
      <c r="H31" s="114"/>
      <c r="I31" s="114"/>
      <c r="J31" s="114"/>
      <c r="K31" s="114"/>
      <c r="L31" s="114"/>
      <c r="M31" s="114"/>
      <c r="N31" s="42"/>
      <c r="O31" s="42"/>
    </row>
    <row r="32" spans="1:15" ht="9" customHeight="1">
      <c r="A32" s="164"/>
      <c r="B32" s="62"/>
      <c r="C32" s="135"/>
      <c r="D32" s="135"/>
      <c r="E32" s="135"/>
      <c r="F32" s="135"/>
      <c r="G32" s="135"/>
      <c r="H32" s="114"/>
      <c r="I32" s="114"/>
      <c r="J32" s="114"/>
      <c r="K32" s="114"/>
      <c r="L32" s="114"/>
      <c r="M32" s="114"/>
      <c r="N32" s="42"/>
      <c r="O32" s="42"/>
    </row>
    <row r="33" spans="1:15" ht="9" customHeight="1">
      <c r="A33" s="164"/>
      <c r="B33" s="62"/>
      <c r="C33" s="135"/>
      <c r="D33" s="135"/>
      <c r="E33" s="135"/>
      <c r="F33" s="135"/>
      <c r="G33" s="135"/>
      <c r="H33" s="114"/>
      <c r="I33" s="114"/>
      <c r="J33" s="114"/>
      <c r="K33" s="114"/>
      <c r="L33" s="114"/>
      <c r="M33" s="114"/>
      <c r="N33" s="42"/>
      <c r="O33" s="42"/>
    </row>
    <row r="34" spans="1:15" ht="9" customHeight="1">
      <c r="A34" s="165"/>
      <c r="B34" s="62"/>
      <c r="C34" s="135"/>
      <c r="D34" s="135"/>
      <c r="E34" s="135"/>
      <c r="F34" s="135"/>
      <c r="G34" s="135"/>
      <c r="H34" s="114"/>
      <c r="I34" s="114"/>
      <c r="J34" s="114"/>
      <c r="K34" s="114"/>
      <c r="L34" s="114"/>
      <c r="M34" s="114"/>
      <c r="N34" s="42"/>
      <c r="O34" s="42"/>
    </row>
    <row r="35" spans="1:15" ht="9" customHeight="1">
      <c r="A35" s="164"/>
      <c r="B35" s="62"/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42"/>
      <c r="O35" s="42"/>
    </row>
    <row r="36" spans="1:15" ht="9" customHeight="1">
      <c r="A36" s="164"/>
      <c r="B36" s="62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42"/>
      <c r="O36" s="42"/>
    </row>
    <row r="37" spans="1:15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42"/>
      <c r="O37" s="42"/>
    </row>
    <row r="38" spans="1:15" ht="9" customHeight="1">
      <c r="A38" s="164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42"/>
      <c r="O38" s="42"/>
    </row>
    <row r="39" spans="1:15" ht="9" customHeight="1">
      <c r="A39" s="164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42"/>
      <c r="O39" s="42"/>
    </row>
    <row r="40" spans="1:15" ht="9" customHeight="1">
      <c r="A40" s="165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42"/>
      <c r="O40" s="42"/>
    </row>
    <row r="41" spans="1:15" ht="9" customHeight="1">
      <c r="A41" s="164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42"/>
      <c r="O41" s="42"/>
    </row>
    <row r="42" spans="1:15" ht="9" customHeight="1">
      <c r="A42" s="164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42"/>
      <c r="O42" s="42"/>
    </row>
    <row r="43" spans="1:15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42"/>
      <c r="O43" s="42"/>
    </row>
    <row r="44" spans="1:15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42"/>
      <c r="O44" s="42"/>
    </row>
    <row r="45" spans="1:15" ht="9" customHeight="1">
      <c r="A45" s="164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42"/>
      <c r="O45" s="42"/>
    </row>
    <row r="46" spans="1:15" ht="9" customHeight="1">
      <c r="A46" s="165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42"/>
      <c r="O46" s="42"/>
    </row>
    <row r="47" spans="1:15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42"/>
      <c r="O47" s="42"/>
    </row>
    <row r="48" spans="1:15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42"/>
      <c r="O48" s="42"/>
    </row>
    <row r="49" spans="1:15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42"/>
      <c r="O49" s="42"/>
    </row>
    <row r="50" spans="1:15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42"/>
      <c r="O50" s="42"/>
    </row>
    <row r="51" spans="1:15" ht="9" customHeight="1">
      <c r="A51" s="165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42"/>
      <c r="O51" s="42"/>
    </row>
    <row r="52" spans="1:15" ht="9" customHeight="1">
      <c r="A52" s="166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42"/>
      <c r="O52" s="42"/>
    </row>
    <row r="53" spans="1:15" ht="9" customHeight="1">
      <c r="A53" s="166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42"/>
      <c r="O53" s="42"/>
    </row>
    <row r="54" spans="1:15" ht="9" customHeight="1">
      <c r="A54" s="166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42"/>
      <c r="O54" s="42"/>
    </row>
    <row r="55" spans="1:15" ht="9" customHeight="1">
      <c r="A55" s="166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42"/>
      <c r="O55" s="42"/>
    </row>
    <row r="56" spans="1:15" ht="9" customHeight="1">
      <c r="A56" s="167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42"/>
      <c r="O56" s="42"/>
    </row>
    <row r="57" spans="1:15" ht="9" customHeight="1">
      <c r="A57" s="167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42"/>
      <c r="O57" s="42"/>
    </row>
    <row r="58" spans="1:15" ht="9" customHeight="1">
      <c r="A58" s="168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42"/>
      <c r="O58" s="42"/>
    </row>
    <row r="59" spans="1:15" ht="9" customHeight="1">
      <c r="A59" s="164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42"/>
      <c r="O59" s="42"/>
    </row>
    <row r="60" spans="1:15" ht="9" customHeight="1">
      <c r="A60" s="164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42"/>
      <c r="O60" s="42"/>
    </row>
    <row r="61" spans="1:15" ht="9" customHeight="1">
      <c r="A61" s="164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42"/>
      <c r="O61" s="42"/>
    </row>
    <row r="62" spans="1:15" ht="9" customHeight="1">
      <c r="A62" s="164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42"/>
      <c r="O62" s="42"/>
    </row>
    <row r="63" spans="1:15" ht="9" customHeight="1">
      <c r="A63" s="166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42"/>
      <c r="O63" s="42"/>
    </row>
    <row r="64" spans="1:15" ht="9" customHeight="1">
      <c r="A64" s="168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42"/>
      <c r="O64" s="42"/>
    </row>
    <row r="65" spans="1:15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42"/>
      <c r="O65" s="42"/>
    </row>
    <row r="66" spans="1:15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42"/>
      <c r="O66" s="42"/>
    </row>
    <row r="67" spans="1:15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42"/>
      <c r="O67" s="42"/>
    </row>
    <row r="68" spans="1:15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42"/>
      <c r="O68" s="42"/>
    </row>
    <row r="69" spans="1:15" ht="9" customHeight="1">
      <c r="A69" s="166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42"/>
      <c r="O69" s="42"/>
    </row>
    <row r="70" spans="1:15" ht="9" customHeight="1">
      <c r="A70" s="168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42"/>
      <c r="O70" s="42"/>
    </row>
    <row r="71" spans="1:15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42"/>
      <c r="O71" s="42"/>
    </row>
    <row r="72" spans="1:15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42"/>
      <c r="O72" s="42"/>
    </row>
    <row r="73" spans="1:15" ht="9" customHeight="1">
      <c r="A73" s="164"/>
      <c r="C73" s="67"/>
      <c r="D73" s="67"/>
      <c r="E73" s="67"/>
      <c r="F73" s="67"/>
      <c r="G73" s="67"/>
      <c r="N73" s="42"/>
      <c r="O73" s="42"/>
    </row>
    <row r="74" spans="1:15" ht="9" customHeight="1">
      <c r="A74" s="164"/>
      <c r="C74" s="67"/>
      <c r="D74" s="67"/>
      <c r="E74" s="67"/>
      <c r="F74" s="67"/>
      <c r="G74" s="67"/>
      <c r="N74" s="42"/>
      <c r="O74" s="42"/>
    </row>
    <row r="75" spans="1:15" ht="9" customHeight="1">
      <c r="A75" s="164"/>
      <c r="C75" s="67"/>
      <c r="D75" s="67"/>
      <c r="E75" s="67"/>
      <c r="F75" s="67"/>
      <c r="G75" s="67"/>
      <c r="N75" s="42"/>
      <c r="O75" s="42"/>
    </row>
    <row r="76" spans="1:15" ht="9" customHeight="1">
      <c r="A76" s="164"/>
      <c r="C76" s="67"/>
      <c r="D76" s="67"/>
      <c r="E76" s="67"/>
      <c r="F76" s="67"/>
      <c r="G76" s="67"/>
      <c r="N76" s="42"/>
      <c r="O76" s="42"/>
    </row>
    <row r="77" spans="1:15" ht="9" customHeight="1">
      <c r="A77" s="164"/>
      <c r="C77" s="67"/>
      <c r="D77" s="67"/>
      <c r="E77" s="67"/>
      <c r="F77" s="67"/>
      <c r="G77" s="67"/>
      <c r="N77" s="42"/>
      <c r="O77" s="42"/>
    </row>
    <row r="78" spans="1:15" ht="9" customHeight="1">
      <c r="A78" s="164"/>
      <c r="C78" s="67"/>
      <c r="D78" s="67"/>
      <c r="E78" s="67"/>
      <c r="F78" s="67"/>
      <c r="G78" s="67"/>
      <c r="N78" s="42"/>
      <c r="O78" s="42"/>
    </row>
    <row r="79" spans="1:15" ht="9" customHeight="1">
      <c r="A79" s="166"/>
      <c r="C79" s="67"/>
      <c r="D79" s="67"/>
      <c r="E79" s="67"/>
      <c r="F79" s="67"/>
      <c r="G79" s="67"/>
      <c r="N79" s="42"/>
      <c r="O79" s="42"/>
    </row>
    <row r="80" spans="1:15" ht="9" customHeight="1">
      <c r="A80" s="168"/>
      <c r="C80" s="67"/>
      <c r="D80" s="67"/>
      <c r="E80" s="67"/>
      <c r="F80" s="67"/>
      <c r="G80" s="67"/>
      <c r="N80" s="42"/>
      <c r="O80" s="42"/>
    </row>
    <row r="81" spans="1:15" ht="9" customHeight="1">
      <c r="A81" s="164"/>
      <c r="C81" s="67"/>
      <c r="D81" s="67"/>
      <c r="E81" s="67"/>
      <c r="F81" s="67"/>
      <c r="G81" s="67"/>
      <c r="N81" s="42"/>
      <c r="O81" s="42"/>
    </row>
    <row r="82" spans="1:15" ht="9" customHeight="1">
      <c r="A82" s="164"/>
      <c r="C82" s="67"/>
      <c r="D82" s="67"/>
      <c r="E82" s="67"/>
      <c r="F82" s="67"/>
      <c r="G82" s="67"/>
      <c r="N82" s="42"/>
      <c r="O82" s="42"/>
    </row>
    <row r="83" spans="1:15" ht="9" customHeight="1">
      <c r="A83" s="164"/>
      <c r="C83" s="67"/>
      <c r="D83" s="67"/>
      <c r="E83" s="67"/>
      <c r="F83" s="67"/>
      <c r="G83" s="67"/>
      <c r="N83" s="42"/>
      <c r="O83" s="42"/>
    </row>
    <row r="84" spans="1:15" ht="9" customHeight="1">
      <c r="A84" s="164"/>
      <c r="C84" s="67"/>
      <c r="D84" s="67"/>
      <c r="E84" s="67"/>
      <c r="F84" s="67"/>
      <c r="G84" s="67"/>
      <c r="N84" s="42"/>
      <c r="O84" s="42"/>
    </row>
    <row r="85" spans="1:15" ht="9" customHeight="1">
      <c r="A85" s="164"/>
      <c r="C85" s="67"/>
      <c r="D85" s="67"/>
      <c r="E85" s="67"/>
      <c r="F85" s="67"/>
      <c r="G85" s="67"/>
      <c r="N85" s="42"/>
      <c r="O85" s="42"/>
    </row>
    <row r="86" spans="1:15" ht="9" customHeight="1">
      <c r="A86" s="164"/>
      <c r="C86" s="67"/>
      <c r="D86" s="67"/>
      <c r="E86" s="67"/>
      <c r="F86" s="67"/>
      <c r="G86" s="67"/>
      <c r="N86" s="42"/>
      <c r="O86" s="42"/>
    </row>
    <row r="87" spans="1:15" ht="9" customHeight="1">
      <c r="A87" s="164"/>
      <c r="C87" s="67"/>
      <c r="D87" s="67"/>
      <c r="E87" s="67"/>
      <c r="F87" s="67"/>
      <c r="G87" s="67"/>
      <c r="N87" s="42"/>
      <c r="O87" s="42"/>
    </row>
    <row r="88" spans="1:15" ht="9" customHeight="1">
      <c r="A88" s="164"/>
      <c r="C88" s="67"/>
      <c r="D88" s="67"/>
      <c r="E88" s="67"/>
      <c r="F88" s="67"/>
      <c r="G88" s="67"/>
      <c r="N88" s="42"/>
      <c r="O88" s="42"/>
    </row>
    <row r="89" spans="1:15" ht="9" customHeight="1">
      <c r="A89" s="164"/>
      <c r="C89" s="67"/>
      <c r="D89" s="67"/>
      <c r="E89" s="67"/>
      <c r="F89" s="67"/>
      <c r="G89" s="67"/>
      <c r="N89" s="42"/>
      <c r="O89" s="42"/>
    </row>
    <row r="90" spans="1:15" ht="9" customHeight="1">
      <c r="A90" s="168"/>
      <c r="C90" s="67"/>
      <c r="D90" s="67"/>
      <c r="E90" s="67"/>
      <c r="F90" s="67"/>
      <c r="G90" s="67"/>
      <c r="N90" s="42"/>
      <c r="O90" s="42"/>
    </row>
    <row r="91" spans="1:15" ht="9" customHeight="1">
      <c r="A91" s="164"/>
      <c r="C91" s="67"/>
      <c r="D91" s="67"/>
      <c r="E91" s="67"/>
      <c r="F91" s="67"/>
      <c r="G91" s="67"/>
      <c r="N91" s="42"/>
      <c r="O91" s="42"/>
    </row>
    <row r="92" spans="1:15" ht="9" customHeight="1">
      <c r="A92" s="164"/>
      <c r="C92" s="67"/>
      <c r="D92" s="67"/>
      <c r="E92" s="67"/>
      <c r="F92" s="67"/>
      <c r="G92" s="67"/>
      <c r="N92" s="42"/>
      <c r="O92" s="42"/>
    </row>
    <row r="93" spans="1:15" ht="9" customHeight="1">
      <c r="A93" s="164"/>
      <c r="C93" s="67"/>
      <c r="D93" s="67"/>
      <c r="E93" s="67"/>
      <c r="F93" s="67"/>
      <c r="G93" s="67"/>
      <c r="N93" s="42"/>
      <c r="O93" s="42"/>
    </row>
    <row r="94" spans="1:15">
      <c r="A94" s="169"/>
      <c r="C94" s="67"/>
      <c r="D94" s="67"/>
      <c r="E94" s="67"/>
      <c r="F94" s="67"/>
      <c r="G94" s="67"/>
      <c r="N94" s="42"/>
      <c r="O94" s="42"/>
    </row>
    <row r="95" spans="1:15">
      <c r="A95" s="169"/>
      <c r="C95" s="67"/>
      <c r="D95" s="67"/>
      <c r="E95" s="67"/>
      <c r="F95" s="67"/>
      <c r="G95" s="67"/>
      <c r="N95" s="42"/>
      <c r="O95" s="42"/>
    </row>
    <row r="96" spans="1:15">
      <c r="A96" s="169"/>
      <c r="C96" s="67"/>
      <c r="D96" s="67"/>
      <c r="E96" s="67"/>
      <c r="F96" s="67"/>
      <c r="G96" s="67"/>
      <c r="N96" s="42"/>
      <c r="O96" s="42"/>
    </row>
    <row r="97" spans="1:15">
      <c r="A97" s="169"/>
      <c r="C97" s="67"/>
      <c r="D97" s="67"/>
      <c r="E97" s="67"/>
      <c r="F97" s="67"/>
      <c r="G97" s="67"/>
      <c r="N97" s="42"/>
      <c r="O97" s="42"/>
    </row>
    <row r="98" spans="1:15">
      <c r="A98" s="169"/>
      <c r="C98" s="67"/>
      <c r="D98" s="67"/>
      <c r="E98" s="67"/>
      <c r="F98" s="67"/>
      <c r="G98" s="67"/>
      <c r="N98" s="42"/>
      <c r="O98" s="42"/>
    </row>
    <row r="99" spans="1:15">
      <c r="A99" s="169"/>
      <c r="C99" s="67"/>
      <c r="D99" s="67"/>
      <c r="E99" s="67"/>
      <c r="F99" s="67"/>
      <c r="G99" s="67"/>
      <c r="N99" s="42"/>
      <c r="O99" s="42"/>
    </row>
    <row r="100" spans="1:15">
      <c r="A100" s="169"/>
      <c r="C100" s="67"/>
      <c r="D100" s="67"/>
      <c r="E100" s="67"/>
      <c r="F100" s="67"/>
      <c r="G100" s="67"/>
      <c r="N100" s="42"/>
      <c r="O100" s="42"/>
    </row>
    <row r="101" spans="1:15" ht="15.75">
      <c r="A101" s="170"/>
      <c r="C101" s="67"/>
      <c r="D101" s="67"/>
      <c r="E101" s="67"/>
      <c r="F101" s="67"/>
      <c r="G101" s="67"/>
      <c r="N101" s="42"/>
      <c r="O101" s="42"/>
    </row>
    <row r="102" spans="1:15" ht="15.75">
      <c r="A102" s="170"/>
      <c r="C102" s="67"/>
      <c r="D102" s="67"/>
      <c r="E102" s="67"/>
      <c r="F102" s="67"/>
      <c r="G102" s="67"/>
      <c r="N102" s="42"/>
      <c r="O102" s="42"/>
    </row>
    <row r="103" spans="1:15" ht="15.75">
      <c r="A103" s="170"/>
      <c r="C103" s="67"/>
      <c r="D103" s="67"/>
      <c r="E103" s="67"/>
      <c r="F103" s="67"/>
      <c r="G103" s="67"/>
      <c r="N103" s="42"/>
      <c r="O103" s="42"/>
    </row>
    <row r="104" spans="1:15" ht="15.75">
      <c r="A104" s="170"/>
      <c r="C104" s="67"/>
      <c r="D104" s="67"/>
      <c r="E104" s="67"/>
      <c r="F104" s="67"/>
      <c r="G104" s="67"/>
      <c r="N104" s="42"/>
      <c r="O104" s="42"/>
    </row>
    <row r="105" spans="1:15" ht="15.75">
      <c r="A105" s="170"/>
      <c r="C105" s="67"/>
      <c r="D105" s="67"/>
      <c r="E105" s="67"/>
      <c r="F105" s="67"/>
      <c r="G105" s="67"/>
      <c r="N105" s="42"/>
      <c r="O105" s="42"/>
    </row>
    <row r="106" spans="1:15" ht="15.75">
      <c r="A106" s="170"/>
      <c r="C106" s="67"/>
      <c r="D106" s="67"/>
      <c r="E106" s="67"/>
      <c r="F106" s="67"/>
      <c r="G106" s="67"/>
      <c r="N106" s="42"/>
      <c r="O106" s="42"/>
    </row>
    <row r="107" spans="1:15" ht="15.75">
      <c r="A107" s="170"/>
      <c r="C107" s="67"/>
      <c r="D107" s="67"/>
      <c r="E107" s="67"/>
      <c r="F107" s="67"/>
      <c r="G107" s="67"/>
      <c r="N107" s="42"/>
      <c r="O107" s="42"/>
    </row>
    <row r="108" spans="1:15" ht="15.75">
      <c r="A108" s="170"/>
      <c r="C108" s="67"/>
      <c r="D108" s="67"/>
      <c r="E108" s="67"/>
      <c r="F108" s="67"/>
      <c r="G108" s="67"/>
      <c r="N108" s="42"/>
      <c r="O108" s="42"/>
    </row>
    <row r="109" spans="1:15" ht="15.75">
      <c r="A109" s="170"/>
      <c r="C109" s="67"/>
      <c r="D109" s="67"/>
      <c r="E109" s="67"/>
      <c r="F109" s="67"/>
      <c r="G109" s="67"/>
      <c r="N109" s="42"/>
      <c r="O109" s="42"/>
    </row>
    <row r="110" spans="1:15" ht="15.75">
      <c r="A110" s="170"/>
      <c r="C110" s="67"/>
      <c r="D110" s="67"/>
      <c r="E110" s="67"/>
      <c r="F110" s="67"/>
      <c r="G110" s="67"/>
      <c r="N110" s="42"/>
      <c r="O110" s="42"/>
    </row>
    <row r="111" spans="1:15" ht="15.75">
      <c r="A111" s="170"/>
      <c r="C111" s="67"/>
      <c r="D111" s="67"/>
      <c r="E111" s="67"/>
      <c r="F111" s="67"/>
      <c r="G111" s="67"/>
      <c r="N111" s="42"/>
      <c r="O111" s="42"/>
    </row>
    <row r="112" spans="1:15" ht="15.75">
      <c r="A112" s="170"/>
      <c r="C112" s="67"/>
      <c r="D112" s="67"/>
      <c r="E112" s="67"/>
      <c r="F112" s="67"/>
      <c r="G112" s="67"/>
      <c r="N112" s="42"/>
      <c r="O112" s="42"/>
    </row>
    <row r="113" spans="1:15" ht="15.75">
      <c r="A113" s="170"/>
      <c r="C113" s="67"/>
      <c r="D113" s="67"/>
      <c r="E113" s="67"/>
      <c r="F113" s="67"/>
      <c r="G113" s="67"/>
      <c r="N113" s="42"/>
      <c r="O113" s="42"/>
    </row>
    <row r="114" spans="1:15" ht="15.75">
      <c r="A114" s="170"/>
      <c r="C114" s="67"/>
      <c r="D114" s="67"/>
      <c r="E114" s="67"/>
      <c r="F114" s="67"/>
      <c r="G114" s="67"/>
      <c r="N114" s="42"/>
      <c r="O114" s="42"/>
    </row>
    <row r="115" spans="1:15" ht="15.75">
      <c r="A115" s="170"/>
      <c r="C115" s="67"/>
      <c r="D115" s="67"/>
      <c r="E115" s="67"/>
      <c r="F115" s="67"/>
      <c r="G115" s="67"/>
      <c r="N115" s="42"/>
      <c r="O115" s="42"/>
    </row>
    <row r="116" spans="1:15" ht="15.75">
      <c r="A116" s="170"/>
      <c r="C116" s="67"/>
      <c r="D116" s="67"/>
      <c r="E116" s="67"/>
      <c r="F116" s="67"/>
      <c r="G116" s="67"/>
      <c r="N116" s="42"/>
      <c r="O116" s="42"/>
    </row>
    <row r="117" spans="1:15" ht="15.75">
      <c r="A117" s="170"/>
      <c r="C117" s="67"/>
      <c r="D117" s="67"/>
      <c r="E117" s="67"/>
      <c r="F117" s="67"/>
      <c r="G117" s="67"/>
      <c r="N117" s="42"/>
      <c r="O117" s="42"/>
    </row>
    <row r="118" spans="1:15" ht="15.75">
      <c r="A118" s="170"/>
      <c r="C118" s="67"/>
      <c r="D118" s="67"/>
      <c r="E118" s="67"/>
      <c r="F118" s="67"/>
      <c r="G118" s="67"/>
      <c r="N118" s="42"/>
      <c r="O118" s="42"/>
    </row>
    <row r="119" spans="1:15" ht="15.75">
      <c r="A119" s="170"/>
      <c r="C119" s="67"/>
      <c r="D119" s="67"/>
      <c r="E119" s="67"/>
      <c r="F119" s="67"/>
      <c r="G119" s="67"/>
      <c r="N119" s="42"/>
      <c r="O119" s="42"/>
    </row>
    <row r="120" spans="1:15" ht="15.75">
      <c r="A120" s="170"/>
      <c r="C120" s="67"/>
      <c r="D120" s="67"/>
      <c r="E120" s="67"/>
      <c r="F120" s="67"/>
      <c r="G120" s="67"/>
      <c r="N120" s="42"/>
      <c r="O120" s="42"/>
    </row>
    <row r="121" spans="1:15" ht="15.75">
      <c r="A121" s="170"/>
      <c r="C121" s="67"/>
      <c r="D121" s="67"/>
      <c r="E121" s="67"/>
      <c r="F121" s="67"/>
      <c r="G121" s="67"/>
      <c r="N121" s="42"/>
      <c r="O121" s="42"/>
    </row>
    <row r="122" spans="1:15" ht="15.75">
      <c r="A122" s="170"/>
      <c r="C122" s="67"/>
      <c r="D122" s="67"/>
      <c r="E122" s="67"/>
      <c r="F122" s="67"/>
      <c r="G122" s="67"/>
      <c r="N122" s="42"/>
      <c r="O122" s="42"/>
    </row>
    <row r="123" spans="1:15" ht="15.75">
      <c r="A123" s="170"/>
      <c r="C123" s="67"/>
      <c r="D123" s="67"/>
      <c r="E123" s="67"/>
      <c r="F123" s="67"/>
      <c r="G123" s="67"/>
      <c r="N123" s="42"/>
      <c r="O123" s="42"/>
    </row>
    <row r="124" spans="1:15" ht="15.75">
      <c r="A124" s="170"/>
      <c r="C124" s="67"/>
      <c r="D124" s="67"/>
      <c r="E124" s="67"/>
      <c r="F124" s="67"/>
      <c r="G124" s="67"/>
      <c r="N124" s="42"/>
      <c r="O124" s="42"/>
    </row>
    <row r="125" spans="1:15" ht="15.75">
      <c r="A125" s="170"/>
      <c r="C125" s="67"/>
      <c r="D125" s="67"/>
      <c r="E125" s="67"/>
      <c r="F125" s="67"/>
      <c r="G125" s="67"/>
      <c r="N125" s="42"/>
      <c r="O125" s="42"/>
    </row>
    <row r="126" spans="1:15" ht="15.75">
      <c r="A126" s="170"/>
      <c r="C126" s="67"/>
      <c r="D126" s="67"/>
      <c r="E126" s="67"/>
      <c r="F126" s="67"/>
      <c r="G126" s="67"/>
      <c r="N126" s="42"/>
      <c r="O126" s="42"/>
    </row>
    <row r="127" spans="1:15" ht="15.75">
      <c r="A127" s="170"/>
      <c r="C127" s="67"/>
      <c r="D127" s="67"/>
      <c r="E127" s="67"/>
      <c r="F127" s="67"/>
      <c r="G127" s="67"/>
      <c r="N127" s="42"/>
      <c r="O127" s="42"/>
    </row>
    <row r="128" spans="1:15" ht="15.75">
      <c r="A128" s="170"/>
      <c r="C128" s="67"/>
      <c r="D128" s="67"/>
      <c r="E128" s="67"/>
      <c r="F128" s="67"/>
      <c r="G128" s="67"/>
      <c r="N128" s="42"/>
      <c r="O128" s="42"/>
    </row>
    <row r="129" spans="1:15" ht="15.75">
      <c r="A129" s="170"/>
      <c r="C129" s="67"/>
      <c r="D129" s="67"/>
      <c r="E129" s="67"/>
      <c r="F129" s="67"/>
      <c r="G129" s="67"/>
      <c r="N129" s="42"/>
      <c r="O129" s="42"/>
    </row>
    <row r="130" spans="1:15" ht="15.75">
      <c r="A130" s="170"/>
      <c r="C130" s="67"/>
      <c r="D130" s="67"/>
      <c r="E130" s="67"/>
      <c r="F130" s="67"/>
      <c r="G130" s="67"/>
      <c r="N130" s="42"/>
      <c r="O130" s="42"/>
    </row>
    <row r="131" spans="1:15" ht="15.75">
      <c r="A131" s="170"/>
      <c r="C131" s="67"/>
      <c r="D131" s="67"/>
      <c r="E131" s="67"/>
      <c r="F131" s="67"/>
      <c r="G131" s="67"/>
      <c r="N131" s="42"/>
      <c r="O131" s="42"/>
    </row>
    <row r="132" spans="1:15" ht="15.75">
      <c r="A132" s="170"/>
      <c r="C132" s="67"/>
      <c r="D132" s="67"/>
      <c r="E132" s="67"/>
      <c r="F132" s="67"/>
      <c r="G132" s="67"/>
      <c r="N132" s="42"/>
      <c r="O132" s="42"/>
    </row>
    <row r="133" spans="1:15" ht="15.75">
      <c r="A133" s="170"/>
      <c r="C133" s="67"/>
      <c r="D133" s="67"/>
      <c r="E133" s="67"/>
      <c r="F133" s="67"/>
      <c r="G133" s="67"/>
      <c r="N133" s="42"/>
      <c r="O133" s="42"/>
    </row>
    <row r="134" spans="1:15" ht="15.75">
      <c r="A134" s="170"/>
      <c r="C134" s="67"/>
      <c r="D134" s="67"/>
      <c r="E134" s="67"/>
      <c r="F134" s="67"/>
      <c r="G134" s="67"/>
      <c r="N134" s="42"/>
      <c r="O134" s="42"/>
    </row>
    <row r="135" spans="1:15" ht="15.75">
      <c r="A135" s="170"/>
      <c r="C135" s="67"/>
      <c r="D135" s="67"/>
      <c r="E135" s="67"/>
      <c r="F135" s="67"/>
      <c r="G135" s="67"/>
      <c r="N135" s="42"/>
      <c r="O135" s="42"/>
    </row>
    <row r="136" spans="1:15" ht="15.75">
      <c r="A136" s="170"/>
      <c r="C136" s="67"/>
      <c r="D136" s="67"/>
      <c r="E136" s="67"/>
      <c r="F136" s="67"/>
      <c r="G136" s="67"/>
      <c r="N136" s="42"/>
      <c r="O136" s="42"/>
    </row>
    <row r="137" spans="1:15" ht="15.75">
      <c r="A137" s="170"/>
      <c r="C137" s="67"/>
      <c r="D137" s="67"/>
      <c r="E137" s="67"/>
      <c r="F137" s="67"/>
      <c r="G137" s="67"/>
      <c r="N137" s="42"/>
      <c r="O137" s="42"/>
    </row>
    <row r="138" spans="1:15" ht="15.75">
      <c r="A138" s="170"/>
      <c r="C138" s="67"/>
      <c r="D138" s="67"/>
      <c r="E138" s="67"/>
      <c r="F138" s="67"/>
      <c r="G138" s="67"/>
      <c r="N138" s="42"/>
      <c r="O138" s="42"/>
    </row>
    <row r="139" spans="1:15" ht="15.75">
      <c r="A139" s="170"/>
      <c r="C139" s="67"/>
      <c r="D139" s="67"/>
      <c r="E139" s="67"/>
      <c r="F139" s="67"/>
      <c r="G139" s="67"/>
      <c r="N139" s="42"/>
      <c r="O139" s="42"/>
    </row>
    <row r="140" spans="1:15" ht="15.75">
      <c r="A140" s="170"/>
      <c r="C140" s="67"/>
      <c r="D140" s="67"/>
      <c r="E140" s="67"/>
      <c r="F140" s="67"/>
      <c r="G140" s="67"/>
      <c r="N140" s="42"/>
      <c r="O140" s="42"/>
    </row>
    <row r="141" spans="1:15" ht="15.75">
      <c r="A141" s="170"/>
      <c r="C141" s="67"/>
      <c r="D141" s="67"/>
      <c r="E141" s="67"/>
      <c r="F141" s="67"/>
      <c r="G141" s="67"/>
      <c r="N141" s="42"/>
      <c r="O141" s="42"/>
    </row>
    <row r="142" spans="1:15" ht="15.75">
      <c r="A142" s="170"/>
      <c r="C142" s="67"/>
      <c r="D142" s="67"/>
      <c r="E142" s="67"/>
      <c r="F142" s="67"/>
      <c r="G142" s="67"/>
      <c r="N142" s="42"/>
      <c r="O142" s="42"/>
    </row>
    <row r="143" spans="1:15" ht="15.75">
      <c r="A143" s="170"/>
      <c r="C143" s="67"/>
      <c r="D143" s="67"/>
      <c r="E143" s="67"/>
      <c r="F143" s="67"/>
      <c r="G143" s="67"/>
      <c r="N143" s="42"/>
      <c r="O143" s="42"/>
    </row>
    <row r="144" spans="1:15" ht="15.75">
      <c r="A144" s="170"/>
      <c r="C144" s="67"/>
      <c r="D144" s="67"/>
      <c r="E144" s="67"/>
      <c r="F144" s="67"/>
      <c r="G144" s="67"/>
      <c r="N144" s="42"/>
      <c r="O144" s="42"/>
    </row>
    <row r="145" spans="1:15" ht="15.75">
      <c r="A145" s="170"/>
      <c r="C145" s="67"/>
      <c r="D145" s="67"/>
      <c r="E145" s="67"/>
      <c r="F145" s="67"/>
      <c r="G145" s="67"/>
      <c r="N145" s="42"/>
      <c r="O145" s="42"/>
    </row>
    <row r="146" spans="1:15" ht="15.75">
      <c r="A146" s="170"/>
      <c r="C146" s="67"/>
      <c r="D146" s="67"/>
      <c r="E146" s="67"/>
      <c r="F146" s="67"/>
      <c r="G146" s="67"/>
      <c r="N146" s="42"/>
      <c r="O146" s="42"/>
    </row>
    <row r="147" spans="1:15" ht="15.75">
      <c r="A147" s="170"/>
      <c r="C147" s="67"/>
      <c r="D147" s="67"/>
      <c r="E147" s="67"/>
      <c r="F147" s="67"/>
      <c r="G147" s="67"/>
      <c r="N147" s="42"/>
      <c r="O147" s="42"/>
    </row>
    <row r="148" spans="1:15" ht="15.75">
      <c r="A148" s="170"/>
      <c r="C148" s="67"/>
      <c r="D148" s="67"/>
      <c r="E148" s="67"/>
      <c r="F148" s="67"/>
      <c r="G148" s="67"/>
      <c r="N148" s="42"/>
      <c r="O148" s="42"/>
    </row>
    <row r="149" spans="1:15" ht="15.75">
      <c r="A149" s="170"/>
      <c r="C149" s="67"/>
      <c r="D149" s="67"/>
      <c r="E149" s="67"/>
      <c r="F149" s="67"/>
      <c r="G149" s="67"/>
      <c r="N149" s="42"/>
      <c r="O149" s="42"/>
    </row>
    <row r="150" spans="1:15" ht="15.75">
      <c r="A150" s="170"/>
      <c r="C150" s="67"/>
      <c r="D150" s="67"/>
      <c r="E150" s="67"/>
      <c r="F150" s="67"/>
      <c r="G150" s="67"/>
      <c r="N150" s="42"/>
      <c r="O150" s="42"/>
    </row>
    <row r="151" spans="1:15" ht="15.75">
      <c r="A151" s="170"/>
      <c r="C151" s="67"/>
      <c r="D151" s="67"/>
      <c r="E151" s="67"/>
      <c r="F151" s="67"/>
      <c r="G151" s="67"/>
      <c r="N151" s="42"/>
      <c r="O151" s="42"/>
    </row>
    <row r="152" spans="1:15" ht="15.75">
      <c r="A152" s="170"/>
      <c r="C152" s="67"/>
      <c r="D152" s="67"/>
      <c r="E152" s="67"/>
      <c r="F152" s="67"/>
      <c r="G152" s="67"/>
      <c r="N152" s="42"/>
      <c r="O152" s="42"/>
    </row>
    <row r="153" spans="1:15" ht="15.75">
      <c r="A153" s="170"/>
      <c r="C153" s="67"/>
      <c r="D153" s="67"/>
      <c r="E153" s="67"/>
      <c r="F153" s="67"/>
      <c r="G153" s="67"/>
      <c r="N153" s="42"/>
      <c r="O153" s="42"/>
    </row>
    <row r="154" spans="1:15" ht="15.75">
      <c r="A154" s="170"/>
      <c r="C154" s="67"/>
      <c r="D154" s="67"/>
      <c r="E154" s="67"/>
      <c r="F154" s="67"/>
      <c r="G154" s="67"/>
      <c r="N154" s="42"/>
      <c r="O154" s="42"/>
    </row>
    <row r="155" spans="1:15" ht="15.75">
      <c r="A155" s="170"/>
      <c r="C155" s="67"/>
      <c r="D155" s="67"/>
      <c r="E155" s="67"/>
      <c r="F155" s="67"/>
      <c r="G155" s="67"/>
      <c r="N155" s="42"/>
      <c r="O155" s="42"/>
    </row>
    <row r="156" spans="1:15" ht="15.75">
      <c r="A156" s="170"/>
      <c r="C156" s="67"/>
      <c r="D156" s="67"/>
      <c r="E156" s="67"/>
      <c r="F156" s="67"/>
      <c r="G156" s="67"/>
      <c r="N156" s="42"/>
      <c r="O156" s="42"/>
    </row>
    <row r="157" spans="1:15" ht="15.75">
      <c r="A157" s="170"/>
      <c r="C157" s="67"/>
      <c r="D157" s="67"/>
      <c r="E157" s="67"/>
      <c r="F157" s="67"/>
      <c r="G157" s="67"/>
      <c r="N157" s="42"/>
      <c r="O157" s="42"/>
    </row>
    <row r="158" spans="1:15" ht="15.75">
      <c r="A158" s="170"/>
      <c r="C158" s="67"/>
      <c r="D158" s="67"/>
      <c r="E158" s="67"/>
      <c r="F158" s="67"/>
      <c r="G158" s="67"/>
      <c r="N158" s="42"/>
      <c r="O158" s="42"/>
    </row>
    <row r="159" spans="1:15" ht="15.75">
      <c r="A159" s="170"/>
      <c r="C159" s="67"/>
      <c r="D159" s="67"/>
      <c r="E159" s="67"/>
      <c r="F159" s="67"/>
      <c r="G159" s="67"/>
      <c r="N159" s="42"/>
      <c r="O159" s="42"/>
    </row>
    <row r="160" spans="1:15" ht="15.75">
      <c r="A160" s="170"/>
      <c r="C160" s="67"/>
      <c r="D160" s="67"/>
      <c r="E160" s="67"/>
      <c r="F160" s="67"/>
      <c r="G160" s="67"/>
      <c r="N160" s="42"/>
      <c r="O160" s="42"/>
    </row>
    <row r="161" spans="1:15" ht="15.75">
      <c r="A161" s="170"/>
      <c r="C161" s="67"/>
      <c r="D161" s="67"/>
      <c r="E161" s="67"/>
      <c r="F161" s="67"/>
      <c r="G161" s="67"/>
      <c r="N161" s="42"/>
      <c r="O161" s="42"/>
    </row>
    <row r="162" spans="1:15" ht="15.75">
      <c r="A162" s="170"/>
      <c r="C162" s="67"/>
      <c r="D162" s="67"/>
      <c r="E162" s="67"/>
      <c r="F162" s="67"/>
      <c r="G162" s="67"/>
      <c r="N162" s="42"/>
      <c r="O162" s="42"/>
    </row>
    <row r="163" spans="1:15" ht="15.75">
      <c r="A163" s="170"/>
      <c r="C163" s="67"/>
      <c r="D163" s="67"/>
      <c r="E163" s="67"/>
      <c r="F163" s="67"/>
      <c r="G163" s="67"/>
      <c r="N163" s="42"/>
      <c r="O163" s="42"/>
    </row>
    <row r="164" spans="1:15" ht="15.75">
      <c r="A164" s="170"/>
      <c r="C164" s="67"/>
      <c r="D164" s="67"/>
      <c r="E164" s="67"/>
      <c r="F164" s="67"/>
      <c r="G164" s="67"/>
      <c r="N164" s="42"/>
      <c r="O164" s="42"/>
    </row>
    <row r="165" spans="1:15" ht="15.75">
      <c r="A165" s="170"/>
      <c r="C165" s="67"/>
      <c r="D165" s="67"/>
      <c r="E165" s="67"/>
      <c r="F165" s="67"/>
      <c r="G165" s="67"/>
      <c r="N165" s="42"/>
      <c r="O165" s="42"/>
    </row>
    <row r="166" spans="1:15" ht="15.75">
      <c r="A166" s="170"/>
      <c r="C166" s="67"/>
      <c r="D166" s="67"/>
      <c r="E166" s="67"/>
      <c r="F166" s="67"/>
      <c r="G166" s="67"/>
      <c r="N166" s="42"/>
      <c r="O166" s="42"/>
    </row>
    <row r="167" spans="1:15" ht="15.75">
      <c r="A167" s="170"/>
      <c r="C167" s="67"/>
      <c r="D167" s="67"/>
      <c r="E167" s="67"/>
      <c r="F167" s="67"/>
      <c r="G167" s="67"/>
      <c r="N167" s="42"/>
      <c r="O167" s="42"/>
    </row>
    <row r="168" spans="1:15" ht="15.75">
      <c r="A168" s="170"/>
      <c r="C168" s="67"/>
      <c r="D168" s="67"/>
      <c r="E168" s="67"/>
      <c r="F168" s="67"/>
      <c r="G168" s="67"/>
      <c r="N168" s="42"/>
      <c r="O168" s="42"/>
    </row>
    <row r="169" spans="1:15" ht="15.75">
      <c r="A169" s="170"/>
      <c r="C169" s="67"/>
      <c r="D169" s="67"/>
      <c r="E169" s="67"/>
      <c r="F169" s="67"/>
      <c r="G169" s="67"/>
      <c r="N169" s="42"/>
      <c r="O169" s="42"/>
    </row>
    <row r="170" spans="1:15" ht="15.75">
      <c r="A170" s="170"/>
      <c r="C170" s="67"/>
      <c r="D170" s="67"/>
      <c r="E170" s="67"/>
      <c r="F170" s="67"/>
      <c r="G170" s="67"/>
      <c r="N170" s="42"/>
      <c r="O170" s="42"/>
    </row>
    <row r="171" spans="1:15" ht="15.75">
      <c r="A171" s="170"/>
      <c r="C171" s="67"/>
      <c r="D171" s="67"/>
      <c r="E171" s="67"/>
      <c r="F171" s="67"/>
      <c r="G171" s="67"/>
      <c r="N171" s="42"/>
      <c r="O171" s="42"/>
    </row>
    <row r="172" spans="1:15" ht="15.75">
      <c r="A172" s="170"/>
      <c r="C172" s="67"/>
      <c r="D172" s="67"/>
      <c r="E172" s="67"/>
      <c r="F172" s="67"/>
      <c r="G172" s="67"/>
      <c r="N172" s="42"/>
      <c r="O172" s="42"/>
    </row>
    <row r="173" spans="1:15" ht="15.75">
      <c r="A173" s="170"/>
      <c r="C173" s="67"/>
      <c r="D173" s="67"/>
      <c r="E173" s="67"/>
      <c r="F173" s="67"/>
      <c r="G173" s="67"/>
      <c r="N173" s="42"/>
      <c r="O173" s="42"/>
    </row>
    <row r="174" spans="1:15" ht="15.75">
      <c r="A174" s="170"/>
      <c r="C174" s="67"/>
      <c r="D174" s="67"/>
      <c r="E174" s="67"/>
      <c r="F174" s="67"/>
      <c r="G174" s="67"/>
      <c r="N174" s="42"/>
      <c r="O174" s="42"/>
    </row>
    <row r="175" spans="1:15" ht="15.75">
      <c r="A175" s="170"/>
      <c r="C175" s="67"/>
      <c r="D175" s="67"/>
      <c r="E175" s="67"/>
      <c r="F175" s="67"/>
      <c r="G175" s="67"/>
      <c r="N175" s="42"/>
      <c r="O175" s="42"/>
    </row>
    <row r="176" spans="1:15" ht="15.75">
      <c r="A176" s="170"/>
      <c r="C176" s="67"/>
      <c r="D176" s="67"/>
      <c r="E176" s="67"/>
      <c r="F176" s="67"/>
      <c r="G176" s="67"/>
      <c r="N176" s="42"/>
      <c r="O176" s="42"/>
    </row>
    <row r="177" spans="1:15" ht="15.75">
      <c r="A177" s="170"/>
      <c r="C177" s="67"/>
      <c r="D177" s="67"/>
      <c r="E177" s="67"/>
      <c r="F177" s="67"/>
      <c r="G177" s="67"/>
      <c r="N177" s="42"/>
      <c r="O177" s="42"/>
    </row>
    <row r="178" spans="1:15" ht="15.75">
      <c r="A178" s="170"/>
      <c r="C178" s="67"/>
      <c r="D178" s="67"/>
      <c r="E178" s="67"/>
      <c r="F178" s="67"/>
      <c r="G178" s="67"/>
      <c r="N178" s="42"/>
      <c r="O178" s="42"/>
    </row>
    <row r="179" spans="1:15" ht="15.75">
      <c r="A179" s="170"/>
      <c r="C179" s="67"/>
      <c r="D179" s="67"/>
      <c r="E179" s="67"/>
      <c r="F179" s="67"/>
      <c r="G179" s="67"/>
      <c r="N179" s="42"/>
      <c r="O179" s="42"/>
    </row>
    <row r="180" spans="1:15" ht="15.75">
      <c r="A180" s="170"/>
      <c r="C180" s="67"/>
      <c r="D180" s="67"/>
      <c r="E180" s="67"/>
      <c r="F180" s="67"/>
      <c r="G180" s="67"/>
      <c r="N180" s="42"/>
      <c r="O180" s="42"/>
    </row>
    <row r="181" spans="1:15" ht="15.75">
      <c r="A181" s="170"/>
      <c r="C181" s="67"/>
      <c r="D181" s="67"/>
      <c r="E181" s="67"/>
      <c r="F181" s="67"/>
      <c r="G181" s="67"/>
      <c r="N181" s="42"/>
      <c r="O181" s="42"/>
    </row>
    <row r="182" spans="1:15" ht="15.75">
      <c r="A182" s="170"/>
      <c r="C182" s="67"/>
      <c r="D182" s="67"/>
      <c r="E182" s="67"/>
      <c r="F182" s="67"/>
      <c r="G182" s="67"/>
      <c r="N182" s="42"/>
      <c r="O182" s="42"/>
    </row>
    <row r="183" spans="1:15" ht="15.75">
      <c r="A183" s="170"/>
      <c r="C183" s="67"/>
      <c r="D183" s="67"/>
      <c r="E183" s="67"/>
      <c r="F183" s="67"/>
      <c r="G183" s="67"/>
      <c r="N183" s="42"/>
      <c r="O183" s="42"/>
    </row>
    <row r="184" spans="1:15" ht="15.75">
      <c r="A184" s="170"/>
      <c r="C184" s="67"/>
      <c r="D184" s="67"/>
      <c r="E184" s="67"/>
      <c r="F184" s="67"/>
      <c r="G184" s="67"/>
      <c r="N184" s="42"/>
      <c r="O184" s="42"/>
    </row>
    <row r="185" spans="1:15" ht="15.75">
      <c r="A185" s="170"/>
      <c r="C185" s="67"/>
      <c r="D185" s="67"/>
      <c r="E185" s="67"/>
      <c r="F185" s="67"/>
      <c r="G185" s="67"/>
      <c r="N185" s="42"/>
      <c r="O185" s="42"/>
    </row>
    <row r="186" spans="1:15" ht="15.75">
      <c r="A186" s="170"/>
      <c r="C186" s="67"/>
      <c r="D186" s="67"/>
      <c r="E186" s="67"/>
      <c r="F186" s="67"/>
      <c r="G186" s="67"/>
      <c r="N186" s="42"/>
      <c r="O186" s="42"/>
    </row>
    <row r="187" spans="1:15" ht="15.75">
      <c r="A187" s="170"/>
      <c r="C187" s="67"/>
      <c r="D187" s="67"/>
      <c r="E187" s="67"/>
      <c r="F187" s="67"/>
      <c r="G187" s="67"/>
      <c r="N187" s="42"/>
      <c r="O187" s="42"/>
    </row>
    <row r="188" spans="1:15" ht="15.75">
      <c r="A188" s="170"/>
      <c r="C188" s="67"/>
      <c r="D188" s="67"/>
      <c r="E188" s="67"/>
      <c r="F188" s="67"/>
      <c r="G188" s="67"/>
      <c r="N188" s="42"/>
      <c r="O188" s="42"/>
    </row>
    <row r="189" spans="1:15" ht="15.75">
      <c r="A189" s="170"/>
      <c r="C189" s="67"/>
      <c r="D189" s="67"/>
      <c r="E189" s="67"/>
      <c r="F189" s="67"/>
      <c r="G189" s="67"/>
      <c r="N189" s="42"/>
      <c r="O189" s="42"/>
    </row>
    <row r="190" spans="1:15" ht="15.75">
      <c r="A190" s="170"/>
      <c r="C190" s="67"/>
      <c r="D190" s="67"/>
      <c r="E190" s="67"/>
      <c r="F190" s="67"/>
      <c r="G190" s="67"/>
      <c r="N190" s="42"/>
      <c r="O190" s="42"/>
    </row>
    <row r="191" spans="1:15" ht="15.75">
      <c r="A191" s="170"/>
      <c r="C191" s="67"/>
      <c r="D191" s="67"/>
      <c r="E191" s="67"/>
      <c r="F191" s="67"/>
      <c r="G191" s="67"/>
      <c r="N191" s="42"/>
      <c r="O191" s="42"/>
    </row>
    <row r="192" spans="1:15" ht="15.75">
      <c r="A192" s="66"/>
      <c r="C192" s="67"/>
      <c r="D192" s="67"/>
      <c r="E192" s="67"/>
      <c r="F192" s="67"/>
      <c r="G192" s="67"/>
      <c r="N192" s="42"/>
      <c r="O192" s="42"/>
    </row>
    <row r="193" spans="1:15" ht="15.75">
      <c r="A193" s="66"/>
      <c r="C193" s="67"/>
      <c r="D193" s="67"/>
      <c r="E193" s="67"/>
      <c r="F193" s="67"/>
      <c r="G193" s="67"/>
      <c r="N193" s="42"/>
      <c r="O193" s="42"/>
    </row>
    <row r="194" spans="1:15" ht="15.75">
      <c r="A194" s="66"/>
      <c r="C194" s="67"/>
      <c r="D194" s="67"/>
      <c r="E194" s="67"/>
      <c r="F194" s="67"/>
      <c r="G194" s="67"/>
      <c r="N194" s="42"/>
      <c r="O194" s="42"/>
    </row>
    <row r="195" spans="1:15" ht="15.75">
      <c r="A195" s="66"/>
      <c r="C195" s="67"/>
      <c r="D195" s="67"/>
      <c r="E195" s="67"/>
      <c r="F195" s="67"/>
      <c r="G195" s="67"/>
      <c r="N195" s="42"/>
      <c r="O195" s="42"/>
    </row>
    <row r="196" spans="1:15" ht="15.75">
      <c r="A196" s="66"/>
      <c r="C196" s="67"/>
      <c r="D196" s="67"/>
      <c r="E196" s="67"/>
      <c r="F196" s="67"/>
      <c r="G196" s="67"/>
      <c r="N196" s="42"/>
      <c r="O196" s="42"/>
    </row>
    <row r="197" spans="1:15" ht="15.75">
      <c r="A197" s="66"/>
      <c r="C197" s="67"/>
      <c r="D197" s="67"/>
      <c r="E197" s="67"/>
      <c r="F197" s="67"/>
      <c r="G197" s="67"/>
      <c r="N197" s="42"/>
      <c r="O197" s="42"/>
    </row>
    <row r="198" spans="1:15" ht="15.75">
      <c r="A198" s="66"/>
      <c r="C198" s="67"/>
      <c r="D198" s="67"/>
      <c r="E198" s="67"/>
      <c r="F198" s="67"/>
      <c r="G198" s="67"/>
      <c r="N198" s="42"/>
      <c r="O198" s="42"/>
    </row>
    <row r="199" spans="1:15" ht="15.75">
      <c r="A199" s="66"/>
      <c r="C199" s="67"/>
      <c r="D199" s="67"/>
      <c r="E199" s="67"/>
      <c r="F199" s="67"/>
      <c r="G199" s="67"/>
      <c r="N199" s="42"/>
      <c r="O199" s="42"/>
    </row>
    <row r="200" spans="1:15" ht="15.75">
      <c r="A200" s="66"/>
      <c r="C200" s="67"/>
      <c r="D200" s="67"/>
      <c r="E200" s="67"/>
      <c r="F200" s="67"/>
      <c r="G200" s="67"/>
      <c r="N200" s="42"/>
      <c r="O200" s="42"/>
    </row>
    <row r="201" spans="1:15" ht="15.75">
      <c r="A201" s="66"/>
      <c r="C201" s="67"/>
      <c r="D201" s="67"/>
      <c r="E201" s="67"/>
      <c r="F201" s="67"/>
      <c r="G201" s="67"/>
    </row>
    <row r="202" spans="1:15" ht="15.75">
      <c r="A202" s="66"/>
      <c r="C202" s="67"/>
      <c r="D202" s="67"/>
      <c r="E202" s="67"/>
      <c r="F202" s="67"/>
      <c r="G202" s="67"/>
    </row>
    <row r="203" spans="1:15" ht="15.75">
      <c r="A203" s="66"/>
      <c r="C203" s="67"/>
      <c r="D203" s="67"/>
      <c r="E203" s="67"/>
      <c r="F203" s="67"/>
      <c r="G203" s="67"/>
    </row>
    <row r="204" spans="1:15" ht="15.75">
      <c r="A204" s="66"/>
      <c r="C204" s="67"/>
      <c r="D204" s="67"/>
      <c r="E204" s="67"/>
      <c r="F204" s="67"/>
      <c r="G204" s="67"/>
    </row>
    <row r="205" spans="1:15" ht="15.75">
      <c r="A205" s="66"/>
      <c r="C205" s="67"/>
      <c r="D205" s="67"/>
      <c r="E205" s="67"/>
      <c r="F205" s="67"/>
      <c r="G205" s="67"/>
    </row>
    <row r="206" spans="1:15" ht="15.75">
      <c r="A206" s="66"/>
      <c r="C206" s="67"/>
      <c r="D206" s="67"/>
      <c r="E206" s="67"/>
      <c r="F206" s="67"/>
      <c r="G206" s="67"/>
    </row>
    <row r="207" spans="1:15" ht="15.75">
      <c r="A207" s="66"/>
      <c r="C207" s="67"/>
      <c r="D207" s="67"/>
      <c r="E207" s="67"/>
      <c r="F207" s="67"/>
      <c r="G207" s="67"/>
    </row>
    <row r="208" spans="1:15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</row>
    <row r="265" spans="1:7" ht="15.75">
      <c r="A265" s="66"/>
    </row>
    <row r="266" spans="1:7" ht="15.75">
      <c r="A266" s="66"/>
    </row>
    <row r="267" spans="1:7" ht="15.75">
      <c r="A267" s="66"/>
    </row>
    <row r="268" spans="1:7" ht="15.75">
      <c r="A268" s="66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</sheetData>
  <mergeCells count="6">
    <mergeCell ref="A26:K26"/>
    <mergeCell ref="A2:M2"/>
    <mergeCell ref="A3:M3"/>
    <mergeCell ref="A4:M4"/>
    <mergeCell ref="A5:M5"/>
    <mergeCell ref="A25:K25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zoomScale="50" workbookViewId="0">
      <selection activeCell="J14" sqref="J14"/>
    </sheetView>
  </sheetViews>
  <sheetFormatPr defaultColWidth="11.42578125" defaultRowHeight="12.75"/>
  <cols>
    <col min="1" max="1" width="62.85546875" style="69" customWidth="1"/>
    <col min="2" max="10" width="14.28515625" style="42" customWidth="1"/>
    <col min="11" max="11" width="12.42578125" style="42" customWidth="1"/>
    <col min="12" max="12" width="2.5703125" style="171" customWidth="1"/>
    <col min="13" max="256" width="11.42578125" style="42"/>
    <col min="257" max="257" width="62.85546875" style="42" customWidth="1"/>
    <col min="258" max="266" width="14.28515625" style="42" customWidth="1"/>
    <col min="267" max="267" width="12.42578125" style="42" customWidth="1"/>
    <col min="268" max="268" width="2.5703125" style="42" customWidth="1"/>
    <col min="269" max="512" width="11.42578125" style="42"/>
    <col min="513" max="513" width="62.85546875" style="42" customWidth="1"/>
    <col min="514" max="522" width="14.28515625" style="42" customWidth="1"/>
    <col min="523" max="523" width="12.42578125" style="42" customWidth="1"/>
    <col min="524" max="524" width="2.5703125" style="42" customWidth="1"/>
    <col min="525" max="768" width="11.42578125" style="42"/>
    <col min="769" max="769" width="62.85546875" style="42" customWidth="1"/>
    <col min="770" max="778" width="14.28515625" style="42" customWidth="1"/>
    <col min="779" max="779" width="12.42578125" style="42" customWidth="1"/>
    <col min="780" max="780" width="2.5703125" style="42" customWidth="1"/>
    <col min="781" max="1024" width="11.42578125" style="42"/>
    <col min="1025" max="1025" width="62.85546875" style="42" customWidth="1"/>
    <col min="1026" max="1034" width="14.28515625" style="42" customWidth="1"/>
    <col min="1035" max="1035" width="12.42578125" style="42" customWidth="1"/>
    <col min="1036" max="1036" width="2.5703125" style="42" customWidth="1"/>
    <col min="1037" max="1280" width="11.42578125" style="42"/>
    <col min="1281" max="1281" width="62.85546875" style="42" customWidth="1"/>
    <col min="1282" max="1290" width="14.28515625" style="42" customWidth="1"/>
    <col min="1291" max="1291" width="12.42578125" style="42" customWidth="1"/>
    <col min="1292" max="1292" width="2.5703125" style="42" customWidth="1"/>
    <col min="1293" max="1536" width="11.42578125" style="42"/>
    <col min="1537" max="1537" width="62.85546875" style="42" customWidth="1"/>
    <col min="1538" max="1546" width="14.28515625" style="42" customWidth="1"/>
    <col min="1547" max="1547" width="12.42578125" style="42" customWidth="1"/>
    <col min="1548" max="1548" width="2.5703125" style="42" customWidth="1"/>
    <col min="1549" max="1792" width="11.42578125" style="42"/>
    <col min="1793" max="1793" width="62.85546875" style="42" customWidth="1"/>
    <col min="1794" max="1802" width="14.28515625" style="42" customWidth="1"/>
    <col min="1803" max="1803" width="12.42578125" style="42" customWidth="1"/>
    <col min="1804" max="1804" width="2.5703125" style="42" customWidth="1"/>
    <col min="1805" max="2048" width="11.42578125" style="42"/>
    <col min="2049" max="2049" width="62.85546875" style="42" customWidth="1"/>
    <col min="2050" max="2058" width="14.28515625" style="42" customWidth="1"/>
    <col min="2059" max="2059" width="12.42578125" style="42" customWidth="1"/>
    <col min="2060" max="2060" width="2.5703125" style="42" customWidth="1"/>
    <col min="2061" max="2304" width="11.42578125" style="42"/>
    <col min="2305" max="2305" width="62.85546875" style="42" customWidth="1"/>
    <col min="2306" max="2314" width="14.28515625" style="42" customWidth="1"/>
    <col min="2315" max="2315" width="12.42578125" style="42" customWidth="1"/>
    <col min="2316" max="2316" width="2.5703125" style="42" customWidth="1"/>
    <col min="2317" max="2560" width="11.42578125" style="42"/>
    <col min="2561" max="2561" width="62.85546875" style="42" customWidth="1"/>
    <col min="2562" max="2570" width="14.28515625" style="42" customWidth="1"/>
    <col min="2571" max="2571" width="12.42578125" style="42" customWidth="1"/>
    <col min="2572" max="2572" width="2.5703125" style="42" customWidth="1"/>
    <col min="2573" max="2816" width="11.42578125" style="42"/>
    <col min="2817" max="2817" width="62.85546875" style="42" customWidth="1"/>
    <col min="2818" max="2826" width="14.28515625" style="42" customWidth="1"/>
    <col min="2827" max="2827" width="12.42578125" style="42" customWidth="1"/>
    <col min="2828" max="2828" width="2.5703125" style="42" customWidth="1"/>
    <col min="2829" max="3072" width="11.42578125" style="42"/>
    <col min="3073" max="3073" width="62.85546875" style="42" customWidth="1"/>
    <col min="3074" max="3082" width="14.28515625" style="42" customWidth="1"/>
    <col min="3083" max="3083" width="12.42578125" style="42" customWidth="1"/>
    <col min="3084" max="3084" width="2.5703125" style="42" customWidth="1"/>
    <col min="3085" max="3328" width="11.42578125" style="42"/>
    <col min="3329" max="3329" width="62.85546875" style="42" customWidth="1"/>
    <col min="3330" max="3338" width="14.28515625" style="42" customWidth="1"/>
    <col min="3339" max="3339" width="12.42578125" style="42" customWidth="1"/>
    <col min="3340" max="3340" width="2.5703125" style="42" customWidth="1"/>
    <col min="3341" max="3584" width="11.42578125" style="42"/>
    <col min="3585" max="3585" width="62.85546875" style="42" customWidth="1"/>
    <col min="3586" max="3594" width="14.28515625" style="42" customWidth="1"/>
    <col min="3595" max="3595" width="12.42578125" style="42" customWidth="1"/>
    <col min="3596" max="3596" width="2.5703125" style="42" customWidth="1"/>
    <col min="3597" max="3840" width="11.42578125" style="42"/>
    <col min="3841" max="3841" width="62.85546875" style="42" customWidth="1"/>
    <col min="3842" max="3850" width="14.28515625" style="42" customWidth="1"/>
    <col min="3851" max="3851" width="12.42578125" style="42" customWidth="1"/>
    <col min="3852" max="3852" width="2.5703125" style="42" customWidth="1"/>
    <col min="3853" max="4096" width="11.42578125" style="42"/>
    <col min="4097" max="4097" width="62.85546875" style="42" customWidth="1"/>
    <col min="4098" max="4106" width="14.28515625" style="42" customWidth="1"/>
    <col min="4107" max="4107" width="12.42578125" style="42" customWidth="1"/>
    <col min="4108" max="4108" width="2.5703125" style="42" customWidth="1"/>
    <col min="4109" max="4352" width="11.42578125" style="42"/>
    <col min="4353" max="4353" width="62.85546875" style="42" customWidth="1"/>
    <col min="4354" max="4362" width="14.28515625" style="42" customWidth="1"/>
    <col min="4363" max="4363" width="12.42578125" style="42" customWidth="1"/>
    <col min="4364" max="4364" width="2.5703125" style="42" customWidth="1"/>
    <col min="4365" max="4608" width="11.42578125" style="42"/>
    <col min="4609" max="4609" width="62.85546875" style="42" customWidth="1"/>
    <col min="4610" max="4618" width="14.28515625" style="42" customWidth="1"/>
    <col min="4619" max="4619" width="12.42578125" style="42" customWidth="1"/>
    <col min="4620" max="4620" width="2.5703125" style="42" customWidth="1"/>
    <col min="4621" max="4864" width="11.42578125" style="42"/>
    <col min="4865" max="4865" width="62.85546875" style="42" customWidth="1"/>
    <col min="4866" max="4874" width="14.28515625" style="42" customWidth="1"/>
    <col min="4875" max="4875" width="12.42578125" style="42" customWidth="1"/>
    <col min="4876" max="4876" width="2.5703125" style="42" customWidth="1"/>
    <col min="4877" max="5120" width="11.42578125" style="42"/>
    <col min="5121" max="5121" width="62.85546875" style="42" customWidth="1"/>
    <col min="5122" max="5130" width="14.28515625" style="42" customWidth="1"/>
    <col min="5131" max="5131" width="12.42578125" style="42" customWidth="1"/>
    <col min="5132" max="5132" width="2.5703125" style="42" customWidth="1"/>
    <col min="5133" max="5376" width="11.42578125" style="42"/>
    <col min="5377" max="5377" width="62.85546875" style="42" customWidth="1"/>
    <col min="5378" max="5386" width="14.28515625" style="42" customWidth="1"/>
    <col min="5387" max="5387" width="12.42578125" style="42" customWidth="1"/>
    <col min="5388" max="5388" width="2.5703125" style="42" customWidth="1"/>
    <col min="5389" max="5632" width="11.42578125" style="42"/>
    <col min="5633" max="5633" width="62.85546875" style="42" customWidth="1"/>
    <col min="5634" max="5642" width="14.28515625" style="42" customWidth="1"/>
    <col min="5643" max="5643" width="12.42578125" style="42" customWidth="1"/>
    <col min="5644" max="5644" width="2.5703125" style="42" customWidth="1"/>
    <col min="5645" max="5888" width="11.42578125" style="42"/>
    <col min="5889" max="5889" width="62.85546875" style="42" customWidth="1"/>
    <col min="5890" max="5898" width="14.28515625" style="42" customWidth="1"/>
    <col min="5899" max="5899" width="12.42578125" style="42" customWidth="1"/>
    <col min="5900" max="5900" width="2.5703125" style="42" customWidth="1"/>
    <col min="5901" max="6144" width="11.42578125" style="42"/>
    <col min="6145" max="6145" width="62.85546875" style="42" customWidth="1"/>
    <col min="6146" max="6154" width="14.28515625" style="42" customWidth="1"/>
    <col min="6155" max="6155" width="12.42578125" style="42" customWidth="1"/>
    <col min="6156" max="6156" width="2.5703125" style="42" customWidth="1"/>
    <col min="6157" max="6400" width="11.42578125" style="42"/>
    <col min="6401" max="6401" width="62.85546875" style="42" customWidth="1"/>
    <col min="6402" max="6410" width="14.28515625" style="42" customWidth="1"/>
    <col min="6411" max="6411" width="12.42578125" style="42" customWidth="1"/>
    <col min="6412" max="6412" width="2.5703125" style="42" customWidth="1"/>
    <col min="6413" max="6656" width="11.42578125" style="42"/>
    <col min="6657" max="6657" width="62.85546875" style="42" customWidth="1"/>
    <col min="6658" max="6666" width="14.28515625" style="42" customWidth="1"/>
    <col min="6667" max="6667" width="12.42578125" style="42" customWidth="1"/>
    <col min="6668" max="6668" width="2.5703125" style="42" customWidth="1"/>
    <col min="6669" max="6912" width="11.42578125" style="42"/>
    <col min="6913" max="6913" width="62.85546875" style="42" customWidth="1"/>
    <col min="6914" max="6922" width="14.28515625" style="42" customWidth="1"/>
    <col min="6923" max="6923" width="12.42578125" style="42" customWidth="1"/>
    <col min="6924" max="6924" width="2.5703125" style="42" customWidth="1"/>
    <col min="6925" max="7168" width="11.42578125" style="42"/>
    <col min="7169" max="7169" width="62.85546875" style="42" customWidth="1"/>
    <col min="7170" max="7178" width="14.28515625" style="42" customWidth="1"/>
    <col min="7179" max="7179" width="12.42578125" style="42" customWidth="1"/>
    <col min="7180" max="7180" width="2.5703125" style="42" customWidth="1"/>
    <col min="7181" max="7424" width="11.42578125" style="42"/>
    <col min="7425" max="7425" width="62.85546875" style="42" customWidth="1"/>
    <col min="7426" max="7434" width="14.28515625" style="42" customWidth="1"/>
    <col min="7435" max="7435" width="12.42578125" style="42" customWidth="1"/>
    <col min="7436" max="7436" width="2.5703125" style="42" customWidth="1"/>
    <col min="7437" max="7680" width="11.42578125" style="42"/>
    <col min="7681" max="7681" width="62.85546875" style="42" customWidth="1"/>
    <col min="7682" max="7690" width="14.28515625" style="42" customWidth="1"/>
    <col min="7691" max="7691" width="12.42578125" style="42" customWidth="1"/>
    <col min="7692" max="7692" width="2.5703125" style="42" customWidth="1"/>
    <col min="7693" max="7936" width="11.42578125" style="42"/>
    <col min="7937" max="7937" width="62.85546875" style="42" customWidth="1"/>
    <col min="7938" max="7946" width="14.28515625" style="42" customWidth="1"/>
    <col min="7947" max="7947" width="12.42578125" style="42" customWidth="1"/>
    <col min="7948" max="7948" width="2.5703125" style="42" customWidth="1"/>
    <col min="7949" max="8192" width="11.42578125" style="42"/>
    <col min="8193" max="8193" width="62.85546875" style="42" customWidth="1"/>
    <col min="8194" max="8202" width="14.28515625" style="42" customWidth="1"/>
    <col min="8203" max="8203" width="12.42578125" style="42" customWidth="1"/>
    <col min="8204" max="8204" width="2.5703125" style="42" customWidth="1"/>
    <col min="8205" max="8448" width="11.42578125" style="42"/>
    <col min="8449" max="8449" width="62.85546875" style="42" customWidth="1"/>
    <col min="8450" max="8458" width="14.28515625" style="42" customWidth="1"/>
    <col min="8459" max="8459" width="12.42578125" style="42" customWidth="1"/>
    <col min="8460" max="8460" width="2.5703125" style="42" customWidth="1"/>
    <col min="8461" max="8704" width="11.42578125" style="42"/>
    <col min="8705" max="8705" width="62.85546875" style="42" customWidth="1"/>
    <col min="8706" max="8714" width="14.28515625" style="42" customWidth="1"/>
    <col min="8715" max="8715" width="12.42578125" style="42" customWidth="1"/>
    <col min="8716" max="8716" width="2.5703125" style="42" customWidth="1"/>
    <col min="8717" max="8960" width="11.42578125" style="42"/>
    <col min="8961" max="8961" width="62.85546875" style="42" customWidth="1"/>
    <col min="8962" max="8970" width="14.28515625" style="42" customWidth="1"/>
    <col min="8971" max="8971" width="12.42578125" style="42" customWidth="1"/>
    <col min="8972" max="8972" width="2.5703125" style="42" customWidth="1"/>
    <col min="8973" max="9216" width="11.42578125" style="42"/>
    <col min="9217" max="9217" width="62.85546875" style="42" customWidth="1"/>
    <col min="9218" max="9226" width="14.28515625" style="42" customWidth="1"/>
    <col min="9227" max="9227" width="12.42578125" style="42" customWidth="1"/>
    <col min="9228" max="9228" width="2.5703125" style="42" customWidth="1"/>
    <col min="9229" max="9472" width="11.42578125" style="42"/>
    <col min="9473" max="9473" width="62.85546875" style="42" customWidth="1"/>
    <col min="9474" max="9482" width="14.28515625" style="42" customWidth="1"/>
    <col min="9483" max="9483" width="12.42578125" style="42" customWidth="1"/>
    <col min="9484" max="9484" width="2.5703125" style="42" customWidth="1"/>
    <col min="9485" max="9728" width="11.42578125" style="42"/>
    <col min="9729" max="9729" width="62.85546875" style="42" customWidth="1"/>
    <col min="9730" max="9738" width="14.28515625" style="42" customWidth="1"/>
    <col min="9739" max="9739" width="12.42578125" style="42" customWidth="1"/>
    <col min="9740" max="9740" width="2.5703125" style="42" customWidth="1"/>
    <col min="9741" max="9984" width="11.42578125" style="42"/>
    <col min="9985" max="9985" width="62.85546875" style="42" customWidth="1"/>
    <col min="9986" max="9994" width="14.28515625" style="42" customWidth="1"/>
    <col min="9995" max="9995" width="12.42578125" style="42" customWidth="1"/>
    <col min="9996" max="9996" width="2.5703125" style="42" customWidth="1"/>
    <col min="9997" max="10240" width="11.42578125" style="42"/>
    <col min="10241" max="10241" width="62.85546875" style="42" customWidth="1"/>
    <col min="10242" max="10250" width="14.28515625" style="42" customWidth="1"/>
    <col min="10251" max="10251" width="12.42578125" style="42" customWidth="1"/>
    <col min="10252" max="10252" width="2.5703125" style="42" customWidth="1"/>
    <col min="10253" max="10496" width="11.42578125" style="42"/>
    <col min="10497" max="10497" width="62.85546875" style="42" customWidth="1"/>
    <col min="10498" max="10506" width="14.28515625" style="42" customWidth="1"/>
    <col min="10507" max="10507" width="12.42578125" style="42" customWidth="1"/>
    <col min="10508" max="10508" width="2.5703125" style="42" customWidth="1"/>
    <col min="10509" max="10752" width="11.42578125" style="42"/>
    <col min="10753" max="10753" width="62.85546875" style="42" customWidth="1"/>
    <col min="10754" max="10762" width="14.28515625" style="42" customWidth="1"/>
    <col min="10763" max="10763" width="12.42578125" style="42" customWidth="1"/>
    <col min="10764" max="10764" width="2.5703125" style="42" customWidth="1"/>
    <col min="10765" max="11008" width="11.42578125" style="42"/>
    <col min="11009" max="11009" width="62.85546875" style="42" customWidth="1"/>
    <col min="11010" max="11018" width="14.28515625" style="42" customWidth="1"/>
    <col min="11019" max="11019" width="12.42578125" style="42" customWidth="1"/>
    <col min="11020" max="11020" width="2.5703125" style="42" customWidth="1"/>
    <col min="11021" max="11264" width="11.42578125" style="42"/>
    <col min="11265" max="11265" width="62.85546875" style="42" customWidth="1"/>
    <col min="11266" max="11274" width="14.28515625" style="42" customWidth="1"/>
    <col min="11275" max="11275" width="12.42578125" style="42" customWidth="1"/>
    <col min="11276" max="11276" width="2.5703125" style="42" customWidth="1"/>
    <col min="11277" max="11520" width="11.42578125" style="42"/>
    <col min="11521" max="11521" width="62.85546875" style="42" customWidth="1"/>
    <col min="11522" max="11530" width="14.28515625" style="42" customWidth="1"/>
    <col min="11531" max="11531" width="12.42578125" style="42" customWidth="1"/>
    <col min="11532" max="11532" width="2.5703125" style="42" customWidth="1"/>
    <col min="11533" max="11776" width="11.42578125" style="42"/>
    <col min="11777" max="11777" width="62.85546875" style="42" customWidth="1"/>
    <col min="11778" max="11786" width="14.28515625" style="42" customWidth="1"/>
    <col min="11787" max="11787" width="12.42578125" style="42" customWidth="1"/>
    <col min="11788" max="11788" width="2.5703125" style="42" customWidth="1"/>
    <col min="11789" max="12032" width="11.42578125" style="42"/>
    <col min="12033" max="12033" width="62.85546875" style="42" customWidth="1"/>
    <col min="12034" max="12042" width="14.28515625" style="42" customWidth="1"/>
    <col min="12043" max="12043" width="12.42578125" style="42" customWidth="1"/>
    <col min="12044" max="12044" width="2.5703125" style="42" customWidth="1"/>
    <col min="12045" max="12288" width="11.42578125" style="42"/>
    <col min="12289" max="12289" width="62.85546875" style="42" customWidth="1"/>
    <col min="12290" max="12298" width="14.28515625" style="42" customWidth="1"/>
    <col min="12299" max="12299" width="12.42578125" style="42" customWidth="1"/>
    <col min="12300" max="12300" width="2.5703125" style="42" customWidth="1"/>
    <col min="12301" max="12544" width="11.42578125" style="42"/>
    <col min="12545" max="12545" width="62.85546875" style="42" customWidth="1"/>
    <col min="12546" max="12554" width="14.28515625" style="42" customWidth="1"/>
    <col min="12555" max="12555" width="12.42578125" style="42" customWidth="1"/>
    <col min="12556" max="12556" width="2.5703125" style="42" customWidth="1"/>
    <col min="12557" max="12800" width="11.42578125" style="42"/>
    <col min="12801" max="12801" width="62.85546875" style="42" customWidth="1"/>
    <col min="12802" max="12810" width="14.28515625" style="42" customWidth="1"/>
    <col min="12811" max="12811" width="12.42578125" style="42" customWidth="1"/>
    <col min="12812" max="12812" width="2.5703125" style="42" customWidth="1"/>
    <col min="12813" max="13056" width="11.42578125" style="42"/>
    <col min="13057" max="13057" width="62.85546875" style="42" customWidth="1"/>
    <col min="13058" max="13066" width="14.28515625" style="42" customWidth="1"/>
    <col min="13067" max="13067" width="12.42578125" style="42" customWidth="1"/>
    <col min="13068" max="13068" width="2.5703125" style="42" customWidth="1"/>
    <col min="13069" max="13312" width="11.42578125" style="42"/>
    <col min="13313" max="13313" width="62.85546875" style="42" customWidth="1"/>
    <col min="13314" max="13322" width="14.28515625" style="42" customWidth="1"/>
    <col min="13323" max="13323" width="12.42578125" style="42" customWidth="1"/>
    <col min="13324" max="13324" width="2.5703125" style="42" customWidth="1"/>
    <col min="13325" max="13568" width="11.42578125" style="42"/>
    <col min="13569" max="13569" width="62.85546875" style="42" customWidth="1"/>
    <col min="13570" max="13578" width="14.28515625" style="42" customWidth="1"/>
    <col min="13579" max="13579" width="12.42578125" style="42" customWidth="1"/>
    <col min="13580" max="13580" width="2.5703125" style="42" customWidth="1"/>
    <col min="13581" max="13824" width="11.42578125" style="42"/>
    <col min="13825" max="13825" width="62.85546875" style="42" customWidth="1"/>
    <col min="13826" max="13834" width="14.28515625" style="42" customWidth="1"/>
    <col min="13835" max="13835" width="12.42578125" style="42" customWidth="1"/>
    <col min="13836" max="13836" width="2.5703125" style="42" customWidth="1"/>
    <col min="13837" max="14080" width="11.42578125" style="42"/>
    <col min="14081" max="14081" width="62.85546875" style="42" customWidth="1"/>
    <col min="14082" max="14090" width="14.28515625" style="42" customWidth="1"/>
    <col min="14091" max="14091" width="12.42578125" style="42" customWidth="1"/>
    <col min="14092" max="14092" width="2.5703125" style="42" customWidth="1"/>
    <col min="14093" max="14336" width="11.42578125" style="42"/>
    <col min="14337" max="14337" width="62.85546875" style="42" customWidth="1"/>
    <col min="14338" max="14346" width="14.28515625" style="42" customWidth="1"/>
    <col min="14347" max="14347" width="12.42578125" style="42" customWidth="1"/>
    <col min="14348" max="14348" width="2.5703125" style="42" customWidth="1"/>
    <col min="14349" max="14592" width="11.42578125" style="42"/>
    <col min="14593" max="14593" width="62.85546875" style="42" customWidth="1"/>
    <col min="14594" max="14602" width="14.28515625" style="42" customWidth="1"/>
    <col min="14603" max="14603" width="12.42578125" style="42" customWidth="1"/>
    <col min="14604" max="14604" width="2.5703125" style="42" customWidth="1"/>
    <col min="14605" max="14848" width="11.42578125" style="42"/>
    <col min="14849" max="14849" width="62.85546875" style="42" customWidth="1"/>
    <col min="14850" max="14858" width="14.28515625" style="42" customWidth="1"/>
    <col min="14859" max="14859" width="12.42578125" style="42" customWidth="1"/>
    <col min="14860" max="14860" width="2.5703125" style="42" customWidth="1"/>
    <col min="14861" max="15104" width="11.42578125" style="42"/>
    <col min="15105" max="15105" width="62.85546875" style="42" customWidth="1"/>
    <col min="15106" max="15114" width="14.28515625" style="42" customWidth="1"/>
    <col min="15115" max="15115" width="12.42578125" style="42" customWidth="1"/>
    <col min="15116" max="15116" width="2.5703125" style="42" customWidth="1"/>
    <col min="15117" max="15360" width="11.42578125" style="42"/>
    <col min="15361" max="15361" width="62.85546875" style="42" customWidth="1"/>
    <col min="15362" max="15370" width="14.28515625" style="42" customWidth="1"/>
    <col min="15371" max="15371" width="12.42578125" style="42" customWidth="1"/>
    <col min="15372" max="15372" width="2.5703125" style="42" customWidth="1"/>
    <col min="15373" max="15616" width="11.42578125" style="42"/>
    <col min="15617" max="15617" width="62.85546875" style="42" customWidth="1"/>
    <col min="15618" max="15626" width="14.28515625" style="42" customWidth="1"/>
    <col min="15627" max="15627" width="12.42578125" style="42" customWidth="1"/>
    <col min="15628" max="15628" width="2.5703125" style="42" customWidth="1"/>
    <col min="15629" max="15872" width="11.42578125" style="42"/>
    <col min="15873" max="15873" width="62.85546875" style="42" customWidth="1"/>
    <col min="15874" max="15882" width="14.28515625" style="42" customWidth="1"/>
    <col min="15883" max="15883" width="12.42578125" style="42" customWidth="1"/>
    <col min="15884" max="15884" width="2.5703125" style="42" customWidth="1"/>
    <col min="15885" max="16128" width="11.42578125" style="42"/>
    <col min="16129" max="16129" width="62.85546875" style="42" customWidth="1"/>
    <col min="16130" max="16138" width="14.28515625" style="42" customWidth="1"/>
    <col min="16139" max="16139" width="12.42578125" style="42" customWidth="1"/>
    <col min="16140" max="16140" width="2.5703125" style="42" customWidth="1"/>
    <col min="16141" max="16384" width="11.42578125" style="42"/>
  </cols>
  <sheetData>
    <row r="1" spans="1:26" s="44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96"/>
    </row>
    <row r="2" spans="1:26" s="44" customFormat="1" ht="39" customHeight="1">
      <c r="A2" s="670" t="s">
        <v>349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196"/>
    </row>
    <row r="3" spans="1:26" s="44" customFormat="1" ht="24.95" customHeight="1">
      <c r="A3" s="670" t="s">
        <v>353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196"/>
    </row>
    <row r="4" spans="1:26" s="44" customFormat="1" ht="24.9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196"/>
    </row>
    <row r="5" spans="1:26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196"/>
    </row>
    <row r="6" spans="1:26" ht="7.5" customHeight="1">
      <c r="A6" s="139"/>
    </row>
    <row r="7" spans="1:26" ht="19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97"/>
      <c r="M7" s="114"/>
      <c r="N7" s="114"/>
      <c r="O7" s="114"/>
      <c r="P7" s="114"/>
      <c r="Q7" s="114"/>
    </row>
    <row r="8" spans="1:26" ht="36" customHeight="1">
      <c r="A8" s="175"/>
      <c r="B8" s="175" t="s">
        <v>71</v>
      </c>
      <c r="C8" s="175" t="s">
        <v>72</v>
      </c>
      <c r="D8" s="175" t="s">
        <v>73</v>
      </c>
      <c r="E8" s="175" t="s">
        <v>74</v>
      </c>
      <c r="F8" s="175" t="s">
        <v>75</v>
      </c>
      <c r="G8" s="175" t="s">
        <v>76</v>
      </c>
      <c r="H8" s="175" t="s">
        <v>77</v>
      </c>
      <c r="I8" s="175" t="s">
        <v>78</v>
      </c>
      <c r="J8" s="176" t="s">
        <v>354</v>
      </c>
      <c r="K8" s="177" t="s">
        <v>15</v>
      </c>
      <c r="L8" s="197"/>
      <c r="Y8" s="42">
        <v>1</v>
      </c>
      <c r="Z8" s="42">
        <v>1</v>
      </c>
    </row>
    <row r="9" spans="1:26" ht="30.75" customHeight="1">
      <c r="A9" s="147" t="s">
        <v>220</v>
      </c>
      <c r="B9" s="147">
        <v>4111.3919322000002</v>
      </c>
      <c r="C9" s="148">
        <v>1764.281514</v>
      </c>
      <c r="D9" s="148">
        <v>3880.3696918000001</v>
      </c>
      <c r="E9" s="148">
        <v>450.45560259999996</v>
      </c>
      <c r="F9" s="148">
        <v>168.03284880000001</v>
      </c>
      <c r="G9" s="148">
        <v>165.76132999999999</v>
      </c>
      <c r="H9" s="147">
        <v>1137.4119694000001</v>
      </c>
      <c r="I9" s="147">
        <v>227.47710999999998</v>
      </c>
      <c r="J9" s="147">
        <f t="shared" ref="J9:J26" si="0">SUM(B9:I9)</f>
        <v>11905.181998799999</v>
      </c>
      <c r="K9" s="178">
        <f>+J9/$J$27</f>
        <v>3.9169932718179168E-3</v>
      </c>
      <c r="L9" s="381"/>
      <c r="M9" s="114"/>
      <c r="N9" s="114"/>
      <c r="O9" s="114"/>
      <c r="P9" s="114"/>
      <c r="Q9" s="114"/>
    </row>
    <row r="10" spans="1:26" ht="30.75" customHeight="1">
      <c r="A10" s="147" t="s">
        <v>221</v>
      </c>
      <c r="B10" s="147">
        <v>2241.1753874000001</v>
      </c>
      <c r="C10" s="148">
        <v>583.99433399999998</v>
      </c>
      <c r="D10" s="148">
        <v>227.36042999999998</v>
      </c>
      <c r="E10" s="148">
        <v>0</v>
      </c>
      <c r="F10" s="148">
        <v>0</v>
      </c>
      <c r="G10" s="148">
        <v>0</v>
      </c>
      <c r="H10" s="147">
        <v>140.95829000000001</v>
      </c>
      <c r="I10" s="147">
        <v>259.20992000000001</v>
      </c>
      <c r="J10" s="147">
        <f t="shared" si="0"/>
        <v>3452.6983614000001</v>
      </c>
      <c r="K10" s="178">
        <f t="shared" ref="K10:K27" si="1">+J10/$J$27</f>
        <v>1.1359923983172823E-3</v>
      </c>
      <c r="L10" s="381"/>
      <c r="M10" s="114"/>
      <c r="N10" s="114"/>
      <c r="O10" s="114"/>
      <c r="P10" s="114"/>
      <c r="Q10" s="114"/>
    </row>
    <row r="11" spans="1:26" ht="30.75" customHeight="1">
      <c r="A11" s="147" t="s">
        <v>222</v>
      </c>
      <c r="B11" s="147">
        <v>6533.8800027999996</v>
      </c>
      <c r="C11" s="148">
        <v>5029.6479825999995</v>
      </c>
      <c r="D11" s="148">
        <v>1102.4440034000002</v>
      </c>
      <c r="E11" s="148">
        <v>0</v>
      </c>
      <c r="F11" s="148">
        <v>47.552765399999998</v>
      </c>
      <c r="G11" s="148">
        <v>9.0228999999999999</v>
      </c>
      <c r="H11" s="147">
        <v>0</v>
      </c>
      <c r="I11" s="147">
        <v>0</v>
      </c>
      <c r="J11" s="147">
        <f t="shared" si="0"/>
        <v>12722.5476542</v>
      </c>
      <c r="K11" s="178">
        <f t="shared" si="1"/>
        <v>4.1859195068926561E-3</v>
      </c>
      <c r="L11" s="381"/>
      <c r="M11" s="114"/>
      <c r="N11" s="114"/>
      <c r="O11" s="114"/>
      <c r="P11" s="114"/>
      <c r="Q11" s="114"/>
    </row>
    <row r="12" spans="1:26" ht="30.75" customHeight="1">
      <c r="A12" s="147" t="s">
        <v>223</v>
      </c>
      <c r="B12" s="147">
        <v>7170.0746260000005</v>
      </c>
      <c r="C12" s="148">
        <v>9395.0114313999984</v>
      </c>
      <c r="D12" s="148">
        <v>69.766680199999996</v>
      </c>
      <c r="E12" s="148">
        <v>3326.0534544000002</v>
      </c>
      <c r="F12" s="148">
        <v>259.92298999999997</v>
      </c>
      <c r="G12" s="148">
        <v>2906.7424999999998</v>
      </c>
      <c r="H12" s="147">
        <v>156.0879688</v>
      </c>
      <c r="I12" s="147">
        <v>44.79157</v>
      </c>
      <c r="J12" s="147">
        <f t="shared" si="0"/>
        <v>23328.451220799998</v>
      </c>
      <c r="K12" s="178">
        <f t="shared" si="1"/>
        <v>7.6754296140131737E-3</v>
      </c>
      <c r="L12" s="381"/>
      <c r="M12" s="114"/>
      <c r="N12" s="114"/>
      <c r="O12" s="114"/>
      <c r="P12" s="114"/>
      <c r="Q12" s="114"/>
    </row>
    <row r="13" spans="1:26" ht="30.75" customHeight="1">
      <c r="A13" s="147" t="s">
        <v>224</v>
      </c>
      <c r="B13" s="147">
        <v>90365.835731800005</v>
      </c>
      <c r="C13" s="148">
        <v>43055.153504600006</v>
      </c>
      <c r="D13" s="148">
        <v>29549.911515399999</v>
      </c>
      <c r="E13" s="148">
        <v>10732.2780332</v>
      </c>
      <c r="F13" s="148">
        <v>10552.688872199999</v>
      </c>
      <c r="G13" s="148">
        <v>1541.2959738</v>
      </c>
      <c r="H13" s="147">
        <v>1786.7924962</v>
      </c>
      <c r="I13" s="147">
        <v>1529.1892050000001</v>
      </c>
      <c r="J13" s="147">
        <f t="shared" si="0"/>
        <v>189113.14533220002</v>
      </c>
      <c r="K13" s="178">
        <f t="shared" si="1"/>
        <v>6.2221217445748996E-2</v>
      </c>
      <c r="L13" s="381"/>
      <c r="M13" s="114"/>
      <c r="N13" s="114"/>
      <c r="O13" s="114"/>
      <c r="P13" s="114"/>
      <c r="Q13" s="114"/>
    </row>
    <row r="14" spans="1:26" ht="30.75" customHeight="1">
      <c r="A14" s="147" t="s">
        <v>225</v>
      </c>
      <c r="B14" s="147">
        <v>8938.2699094</v>
      </c>
      <c r="C14" s="148">
        <v>8108.3254450000004</v>
      </c>
      <c r="D14" s="148">
        <v>2057.1321674000001</v>
      </c>
      <c r="E14" s="148">
        <v>1043.0451559999999</v>
      </c>
      <c r="F14" s="148">
        <v>201.35686519999999</v>
      </c>
      <c r="G14" s="148">
        <v>258.05495580000002</v>
      </c>
      <c r="H14" s="147">
        <v>147.52847420000001</v>
      </c>
      <c r="I14" s="147">
        <v>1.05548</v>
      </c>
      <c r="J14" s="147">
        <f t="shared" si="0"/>
        <v>20754.768452999997</v>
      </c>
      <c r="K14" s="178">
        <f t="shared" si="1"/>
        <v>6.8286472560212964E-3</v>
      </c>
      <c r="L14" s="381"/>
      <c r="M14" s="114"/>
      <c r="N14" s="114"/>
      <c r="O14" s="114"/>
      <c r="P14" s="114"/>
      <c r="Q14" s="114"/>
    </row>
    <row r="15" spans="1:26" ht="30.75" customHeight="1">
      <c r="A15" s="147" t="s">
        <v>131</v>
      </c>
      <c r="B15" s="147">
        <v>57516.852549399999</v>
      </c>
      <c r="C15" s="148">
        <v>37136.181871200002</v>
      </c>
      <c r="D15" s="148">
        <v>33554.993357199994</v>
      </c>
      <c r="E15" s="148">
        <v>5037.5336936000003</v>
      </c>
      <c r="F15" s="148">
        <v>13027.498641799999</v>
      </c>
      <c r="G15" s="148">
        <v>1818.6116029999998</v>
      </c>
      <c r="H15" s="147">
        <v>2071.1787508000002</v>
      </c>
      <c r="I15" s="147">
        <v>1147.9427745999999</v>
      </c>
      <c r="J15" s="147">
        <f t="shared" si="0"/>
        <v>151310.79324159998</v>
      </c>
      <c r="K15" s="178">
        <f t="shared" si="1"/>
        <v>4.9783645402524675E-2</v>
      </c>
      <c r="L15" s="381"/>
      <c r="M15" s="114"/>
      <c r="N15" s="114"/>
      <c r="O15" s="114"/>
      <c r="P15" s="114"/>
      <c r="Q15" s="114"/>
    </row>
    <row r="16" spans="1:26" ht="30.75" customHeight="1">
      <c r="A16" s="147" t="s">
        <v>226</v>
      </c>
      <c r="B16" s="147">
        <v>215703.67806459998</v>
      </c>
      <c r="C16" s="148">
        <v>61590.236667999998</v>
      </c>
      <c r="D16" s="148">
        <v>68564.2832624</v>
      </c>
      <c r="E16" s="148">
        <v>24422.4001508</v>
      </c>
      <c r="F16" s="148">
        <v>9625.1657950000008</v>
      </c>
      <c r="G16" s="148">
        <v>12207.0220058</v>
      </c>
      <c r="H16" s="147">
        <v>6825.7637605999998</v>
      </c>
      <c r="I16" s="147">
        <v>11162.3224966</v>
      </c>
      <c r="J16" s="147">
        <f t="shared" si="0"/>
        <v>410100.87220379995</v>
      </c>
      <c r="K16" s="178">
        <f t="shared" si="1"/>
        <v>0.13492967661904368</v>
      </c>
      <c r="L16" s="381"/>
      <c r="M16" s="114"/>
      <c r="N16" s="114"/>
      <c r="O16" s="114"/>
      <c r="P16" s="114"/>
      <c r="Q16" s="114"/>
    </row>
    <row r="17" spans="1:17" ht="30.75" customHeight="1">
      <c r="A17" s="147" t="s">
        <v>227</v>
      </c>
      <c r="B17" s="147">
        <v>63717.991636999999</v>
      </c>
      <c r="C17" s="148">
        <v>14182.340428400001</v>
      </c>
      <c r="D17" s="148">
        <v>20024.005054000001</v>
      </c>
      <c r="E17" s="148">
        <v>2984.9804264000004</v>
      </c>
      <c r="F17" s="148">
        <v>5547.3130791999993</v>
      </c>
      <c r="G17" s="148">
        <v>2515.9486588</v>
      </c>
      <c r="H17" s="147">
        <v>3613.0989443999997</v>
      </c>
      <c r="I17" s="147">
        <v>1188.3178071999998</v>
      </c>
      <c r="J17" s="147">
        <f t="shared" si="0"/>
        <v>113773.99603540001</v>
      </c>
      <c r="K17" s="178">
        <f t="shared" si="1"/>
        <v>3.7433445118555966E-2</v>
      </c>
      <c r="L17" s="381"/>
      <c r="M17" s="114"/>
      <c r="N17" s="114"/>
      <c r="O17" s="114"/>
      <c r="P17" s="114"/>
      <c r="Q17" s="114"/>
    </row>
    <row r="18" spans="1:17" ht="30.75" customHeight="1">
      <c r="A18" s="147" t="s">
        <v>228</v>
      </c>
      <c r="B18" s="147">
        <v>86987.240092399996</v>
      </c>
      <c r="C18" s="148">
        <v>38392.296166400003</v>
      </c>
      <c r="D18" s="148">
        <v>45186.156828400002</v>
      </c>
      <c r="E18" s="148">
        <v>16193.377669199999</v>
      </c>
      <c r="F18" s="148">
        <v>9282.0269680000001</v>
      </c>
      <c r="G18" s="148">
        <v>9433.2058663999996</v>
      </c>
      <c r="H18" s="147">
        <v>3089.5158422</v>
      </c>
      <c r="I18" s="147">
        <v>2381.1987541999997</v>
      </c>
      <c r="J18" s="147">
        <f t="shared" si="0"/>
        <v>210945.01818720001</v>
      </c>
      <c r="K18" s="178">
        <f t="shared" si="1"/>
        <v>6.9404249094726631E-2</v>
      </c>
      <c r="L18" s="381"/>
      <c r="M18" s="114"/>
      <c r="N18" s="114"/>
      <c r="O18" s="114"/>
      <c r="P18" s="114"/>
      <c r="Q18" s="114"/>
    </row>
    <row r="19" spans="1:17" ht="30.75" customHeight="1">
      <c r="A19" s="147" t="s">
        <v>229</v>
      </c>
      <c r="B19" s="147">
        <v>78983.938918799991</v>
      </c>
      <c r="C19" s="148">
        <v>125556.3199132</v>
      </c>
      <c r="D19" s="148">
        <v>11766.176699</v>
      </c>
      <c r="E19" s="148">
        <v>1119.9619708</v>
      </c>
      <c r="F19" s="148">
        <v>643.76155039999992</v>
      </c>
      <c r="G19" s="148">
        <v>3441.0748295999997</v>
      </c>
      <c r="H19" s="147">
        <v>707.98850399999992</v>
      </c>
      <c r="I19" s="147">
        <v>491.50855999999999</v>
      </c>
      <c r="J19" s="147">
        <f t="shared" si="0"/>
        <v>222710.73094579999</v>
      </c>
      <c r="K19" s="178">
        <f t="shared" si="1"/>
        <v>7.3275354779480009E-2</v>
      </c>
      <c r="L19" s="381"/>
      <c r="M19" s="114"/>
      <c r="N19" s="114"/>
      <c r="O19" s="114"/>
      <c r="P19" s="114"/>
      <c r="Q19" s="114"/>
    </row>
    <row r="20" spans="1:17" ht="30.75" customHeight="1">
      <c r="A20" s="147" t="s">
        <v>230</v>
      </c>
      <c r="B20" s="147">
        <v>269545.94179780001</v>
      </c>
      <c r="C20" s="148">
        <v>91213.120311199993</v>
      </c>
      <c r="D20" s="148">
        <v>72193.883128999994</v>
      </c>
      <c r="E20" s="148">
        <v>23192.739727600001</v>
      </c>
      <c r="F20" s="148">
        <v>59933.382753600003</v>
      </c>
      <c r="G20" s="148">
        <v>7555.3213486000004</v>
      </c>
      <c r="H20" s="147">
        <v>9651.7892960000008</v>
      </c>
      <c r="I20" s="147">
        <v>473.87932079999996</v>
      </c>
      <c r="J20" s="147">
        <f t="shared" si="0"/>
        <v>533760.0576846</v>
      </c>
      <c r="K20" s="178">
        <f t="shared" si="1"/>
        <v>0.17561550549386479</v>
      </c>
      <c r="L20" s="381"/>
      <c r="M20" s="114"/>
      <c r="N20" s="114"/>
      <c r="O20" s="114"/>
      <c r="P20" s="114"/>
      <c r="Q20" s="114"/>
    </row>
    <row r="21" spans="1:17" ht="30.75" customHeight="1">
      <c r="A21" s="147" t="s">
        <v>231</v>
      </c>
      <c r="B21" s="147">
        <v>122677.13535120001</v>
      </c>
      <c r="C21" s="148">
        <v>113059.4165414</v>
      </c>
      <c r="D21" s="148">
        <v>28395.601379600001</v>
      </c>
      <c r="E21" s="148">
        <v>4694.0376330000008</v>
      </c>
      <c r="F21" s="148">
        <v>3846.29034</v>
      </c>
      <c r="G21" s="148">
        <v>4005.5703156</v>
      </c>
      <c r="H21" s="147">
        <v>5755.3086978000001</v>
      </c>
      <c r="I21" s="147">
        <v>13296.9177024</v>
      </c>
      <c r="J21" s="147">
        <f t="shared" si="0"/>
        <v>295730.27796100004</v>
      </c>
      <c r="K21" s="178">
        <f t="shared" si="1"/>
        <v>9.7299941249351721E-2</v>
      </c>
      <c r="L21" s="381"/>
      <c r="M21" s="114"/>
      <c r="N21" s="114"/>
      <c r="O21" s="114"/>
      <c r="P21" s="114"/>
      <c r="Q21" s="114"/>
    </row>
    <row r="22" spans="1:17" ht="30.75" customHeight="1">
      <c r="A22" s="147" t="s">
        <v>232</v>
      </c>
      <c r="B22" s="147">
        <v>94576.089051200004</v>
      </c>
      <c r="C22" s="148">
        <v>51450.309959799997</v>
      </c>
      <c r="D22" s="148">
        <v>36152.263619000005</v>
      </c>
      <c r="E22" s="148">
        <v>20916.533481800001</v>
      </c>
      <c r="F22" s="148">
        <v>12294.012778999999</v>
      </c>
      <c r="G22" s="148">
        <v>14482.3106874</v>
      </c>
      <c r="H22" s="147">
        <v>4461.3804731999999</v>
      </c>
      <c r="I22" s="147">
        <v>782.82402020000006</v>
      </c>
      <c r="J22" s="147">
        <f t="shared" si="0"/>
        <v>235115.72407160001</v>
      </c>
      <c r="K22" s="178">
        <f t="shared" si="1"/>
        <v>7.7356793821369826E-2</v>
      </c>
      <c r="L22" s="381"/>
      <c r="M22" s="114"/>
      <c r="N22" s="114"/>
      <c r="O22" s="114"/>
      <c r="P22" s="114"/>
      <c r="Q22" s="114"/>
    </row>
    <row r="23" spans="1:17" ht="30.75" customHeight="1">
      <c r="A23" s="147" t="s">
        <v>233</v>
      </c>
      <c r="B23" s="147">
        <v>132270.0503614</v>
      </c>
      <c r="C23" s="148">
        <v>92238.452325399994</v>
      </c>
      <c r="D23" s="148">
        <v>57163.204942000004</v>
      </c>
      <c r="E23" s="148">
        <v>45797.583672799999</v>
      </c>
      <c r="F23" s="148">
        <v>14607.155994799999</v>
      </c>
      <c r="G23" s="148">
        <v>10469.793075600001</v>
      </c>
      <c r="H23" s="147">
        <v>4580.1961443999999</v>
      </c>
      <c r="I23" s="147">
        <v>6383.7649259999998</v>
      </c>
      <c r="J23" s="147">
        <f t="shared" si="0"/>
        <v>363510.20144239994</v>
      </c>
      <c r="K23" s="178">
        <f t="shared" si="1"/>
        <v>0.11960060866189001</v>
      </c>
      <c r="L23" s="381"/>
      <c r="M23" s="114"/>
      <c r="N23" s="114"/>
      <c r="O23" s="114"/>
      <c r="P23" s="114"/>
      <c r="Q23" s="114"/>
    </row>
    <row r="24" spans="1:17" ht="30.75" customHeight="1">
      <c r="A24" s="147" t="s">
        <v>234</v>
      </c>
      <c r="B24" s="147">
        <v>1052.0117738000001</v>
      </c>
      <c r="C24" s="148">
        <v>4623.3159408000001</v>
      </c>
      <c r="D24" s="148">
        <v>4040.5876146000001</v>
      </c>
      <c r="E24" s="148">
        <v>0</v>
      </c>
      <c r="F24" s="148">
        <v>0</v>
      </c>
      <c r="G24" s="148">
        <v>4.8906499999999999</v>
      </c>
      <c r="H24" s="147">
        <v>68.634079999999997</v>
      </c>
      <c r="I24" s="147">
        <v>0</v>
      </c>
      <c r="J24" s="147">
        <f t="shared" si="0"/>
        <v>9789.4400592000002</v>
      </c>
      <c r="K24" s="178">
        <f t="shared" si="1"/>
        <v>3.22088069301387E-3</v>
      </c>
      <c r="L24" s="381"/>
      <c r="M24" s="114"/>
      <c r="N24" s="114"/>
      <c r="O24" s="114"/>
      <c r="P24" s="114"/>
      <c r="Q24" s="114"/>
    </row>
    <row r="25" spans="1:17" ht="30.75" customHeight="1">
      <c r="A25" s="147" t="s">
        <v>235</v>
      </c>
      <c r="B25" s="147">
        <v>17772.594412000002</v>
      </c>
      <c r="C25" s="148">
        <v>52453.021518000001</v>
      </c>
      <c r="D25" s="148">
        <v>2275.5512074000003</v>
      </c>
      <c r="E25" s="148">
        <v>0</v>
      </c>
      <c r="F25" s="148">
        <v>0</v>
      </c>
      <c r="G25" s="148">
        <v>0</v>
      </c>
      <c r="H25" s="147">
        <v>18.988330000000001</v>
      </c>
      <c r="I25" s="147">
        <v>0</v>
      </c>
      <c r="J25" s="147">
        <f t="shared" si="0"/>
        <v>72520.155467399993</v>
      </c>
      <c r="K25" s="178">
        <f t="shared" si="1"/>
        <v>2.3860278747996247E-2</v>
      </c>
      <c r="L25" s="381"/>
      <c r="M25" s="114"/>
      <c r="N25" s="114"/>
      <c r="O25" s="114"/>
      <c r="P25" s="114"/>
      <c r="Q25" s="114"/>
    </row>
    <row r="26" spans="1:17" s="180" customFormat="1" ht="45.75" customHeight="1">
      <c r="A26" s="154" t="s">
        <v>236</v>
      </c>
      <c r="B26" s="154">
        <v>69344.010224199999</v>
      </c>
      <c r="C26" s="179">
        <v>50224.385186800006</v>
      </c>
      <c r="D26" s="179">
        <v>20349.697805</v>
      </c>
      <c r="E26" s="179">
        <v>5143.1302611999999</v>
      </c>
      <c r="F26" s="179">
        <v>5472.2840850000002</v>
      </c>
      <c r="G26" s="179">
        <v>2657.9783524000004</v>
      </c>
      <c r="H26" s="154">
        <v>1820.5027524000002</v>
      </c>
      <c r="I26" s="154">
        <v>3811.438431</v>
      </c>
      <c r="J26" s="154">
        <f t="shared" si="0"/>
        <v>158823.42709800001</v>
      </c>
      <c r="K26" s="155">
        <f t="shared" si="1"/>
        <v>5.2255420825371345E-2</v>
      </c>
      <c r="L26" s="382"/>
      <c r="M26" s="302"/>
      <c r="N26" s="302"/>
      <c r="O26" s="302"/>
      <c r="P26" s="302"/>
      <c r="Q26" s="302"/>
    </row>
    <row r="27" spans="1:17" s="180" customFormat="1" ht="24" customHeight="1">
      <c r="A27" s="383" t="s">
        <v>255</v>
      </c>
      <c r="B27" s="384">
        <f>SUM(B9:B26)</f>
        <v>1329508.1618234001</v>
      </c>
      <c r="C27" s="384">
        <f t="shared" ref="C27:J27" si="2">SUM(C9:C26)</f>
        <v>800055.81104219996</v>
      </c>
      <c r="D27" s="384">
        <f t="shared" si="2"/>
        <v>436553.38938579999</v>
      </c>
      <c r="E27" s="384">
        <f t="shared" si="2"/>
        <v>165054.11093339999</v>
      </c>
      <c r="F27" s="384">
        <f t="shared" si="2"/>
        <v>145508.44632839999</v>
      </c>
      <c r="G27" s="384">
        <f t="shared" si="2"/>
        <v>73472.605052800005</v>
      </c>
      <c r="H27" s="384">
        <f t="shared" si="2"/>
        <v>46033.124774399999</v>
      </c>
      <c r="I27" s="384">
        <f t="shared" si="2"/>
        <v>43181.838078000001</v>
      </c>
      <c r="J27" s="384">
        <f t="shared" si="2"/>
        <v>3039367.4874183997</v>
      </c>
      <c r="K27" s="385">
        <f t="shared" si="1"/>
        <v>1</v>
      </c>
      <c r="L27" s="382"/>
      <c r="M27" s="302"/>
      <c r="N27" s="302"/>
      <c r="O27" s="302"/>
      <c r="P27" s="302"/>
      <c r="Q27" s="302"/>
    </row>
    <row r="28" spans="1:17" ht="27" customHeight="1">
      <c r="A28" s="184" t="s">
        <v>307</v>
      </c>
      <c r="B28" s="178">
        <f t="shared" ref="B28:J28" si="3">+B27/$J$27</f>
        <v>0.43742922411553053</v>
      </c>
      <c r="C28" s="178">
        <f t="shared" si="3"/>
        <v>0.26323102236043106</v>
      </c>
      <c r="D28" s="178">
        <f t="shared" si="3"/>
        <v>0.1436329733712467</v>
      </c>
      <c r="E28" s="178">
        <f t="shared" si="3"/>
        <v>5.4305414405019799E-2</v>
      </c>
      <c r="F28" s="178">
        <f t="shared" si="3"/>
        <v>4.7874581448521393E-2</v>
      </c>
      <c r="G28" s="178">
        <f t="shared" si="3"/>
        <v>2.4173649733684133E-2</v>
      </c>
      <c r="H28" s="178">
        <f t="shared" si="3"/>
        <v>1.5145626504513265E-2</v>
      </c>
      <c r="I28" s="178">
        <f t="shared" si="3"/>
        <v>1.4207508061053226E-2</v>
      </c>
      <c r="J28" s="178">
        <f t="shared" si="3"/>
        <v>1</v>
      </c>
      <c r="K28" s="178"/>
      <c r="L28" s="381"/>
      <c r="M28" s="114"/>
      <c r="N28" s="114"/>
      <c r="O28" s="114"/>
      <c r="P28" s="114"/>
      <c r="Q28" s="114"/>
    </row>
    <row r="29" spans="1:17" ht="14.25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9"/>
      <c r="L29" s="360"/>
      <c r="M29" s="114"/>
      <c r="N29" s="114"/>
      <c r="O29" s="114"/>
      <c r="P29" s="114"/>
      <c r="Q29" s="114"/>
    </row>
    <row r="30" spans="1:17" ht="15" customHeight="1" thickTop="1">
      <c r="A30" s="195" t="s">
        <v>355</v>
      </c>
      <c r="B30" s="70"/>
      <c r="C30" s="191"/>
      <c r="D30" s="191"/>
      <c r="E30" s="191"/>
      <c r="F30" s="191"/>
      <c r="G30" s="191"/>
      <c r="H30" s="192"/>
      <c r="I30" s="192"/>
      <c r="J30" s="192"/>
      <c r="K30" s="192"/>
      <c r="L30" s="386"/>
      <c r="M30" s="192"/>
      <c r="N30" s="114"/>
      <c r="O30" s="114"/>
      <c r="P30" s="114"/>
      <c r="Q30" s="114"/>
    </row>
    <row r="31" spans="1:17" ht="9" customHeight="1">
      <c r="C31" s="135"/>
      <c r="D31" s="135"/>
      <c r="E31" s="135"/>
      <c r="F31" s="135"/>
      <c r="G31" s="135"/>
      <c r="H31" s="114"/>
      <c r="I31" s="114"/>
      <c r="J31" s="114"/>
      <c r="K31" s="192"/>
      <c r="L31" s="360"/>
      <c r="M31" s="114"/>
      <c r="N31" s="114"/>
      <c r="O31" s="114"/>
      <c r="P31" s="114"/>
      <c r="Q31" s="114"/>
    </row>
    <row r="32" spans="1:17" ht="9" customHeight="1">
      <c r="A32" s="164"/>
      <c r="C32" s="135"/>
      <c r="D32" s="135"/>
      <c r="E32" s="135"/>
      <c r="F32" s="135"/>
      <c r="G32" s="135"/>
      <c r="H32" s="114"/>
      <c r="I32" s="114"/>
      <c r="J32" s="114"/>
      <c r="K32" s="192"/>
      <c r="L32" s="360"/>
      <c r="M32" s="114"/>
      <c r="N32" s="114"/>
      <c r="O32" s="114"/>
      <c r="P32" s="114"/>
      <c r="Q32" s="114"/>
    </row>
    <row r="33" spans="1:17" ht="9" customHeight="1">
      <c r="A33" s="168"/>
      <c r="C33" s="135"/>
      <c r="D33" s="135"/>
      <c r="E33" s="135"/>
      <c r="F33" s="135"/>
      <c r="G33" s="135"/>
      <c r="H33" s="114"/>
      <c r="I33" s="114"/>
      <c r="J33" s="114"/>
      <c r="K33" s="192"/>
      <c r="L33" s="360"/>
      <c r="M33" s="114"/>
      <c r="N33" s="114"/>
      <c r="O33" s="114"/>
      <c r="P33" s="114"/>
      <c r="Q33" s="114"/>
    </row>
    <row r="34" spans="1:17" ht="9" customHeight="1">
      <c r="A34" s="164"/>
      <c r="C34" s="135"/>
      <c r="D34" s="135"/>
      <c r="E34" s="135"/>
      <c r="F34" s="135"/>
      <c r="G34" s="135"/>
      <c r="H34" s="114"/>
      <c r="I34" s="114"/>
      <c r="J34" s="114"/>
      <c r="K34" s="192"/>
      <c r="L34" s="360"/>
      <c r="M34" s="114"/>
      <c r="N34" s="114"/>
      <c r="O34" s="114"/>
      <c r="P34" s="114"/>
      <c r="Q34" s="114"/>
    </row>
    <row r="35" spans="1:17" ht="9" customHeight="1">
      <c r="A35" s="164"/>
      <c r="C35" s="135"/>
      <c r="D35" s="135"/>
      <c r="E35" s="135"/>
      <c r="F35" s="135"/>
      <c r="G35" s="135"/>
      <c r="H35" s="114"/>
      <c r="I35" s="114"/>
      <c r="J35" s="114"/>
      <c r="K35" s="192"/>
      <c r="L35" s="360"/>
      <c r="M35" s="114"/>
      <c r="N35" s="114"/>
      <c r="O35" s="114"/>
      <c r="P35" s="114"/>
      <c r="Q35" s="114"/>
    </row>
    <row r="36" spans="1:17" ht="9" customHeight="1">
      <c r="A36" s="164"/>
      <c r="B36" s="62"/>
      <c r="C36" s="135"/>
      <c r="D36" s="135"/>
      <c r="E36" s="135"/>
      <c r="F36" s="135"/>
      <c r="G36" s="135"/>
      <c r="H36" s="114"/>
      <c r="I36" s="114"/>
      <c r="J36" s="114"/>
      <c r="K36" s="192"/>
      <c r="L36" s="360"/>
      <c r="M36" s="114"/>
      <c r="N36" s="114"/>
      <c r="O36" s="114"/>
      <c r="P36" s="114"/>
      <c r="Q36" s="114"/>
    </row>
    <row r="37" spans="1:17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92"/>
      <c r="L37" s="360"/>
      <c r="M37" s="114"/>
      <c r="N37" s="114"/>
      <c r="O37" s="114"/>
      <c r="P37" s="114"/>
      <c r="Q37" s="114"/>
    </row>
    <row r="38" spans="1:17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92"/>
      <c r="L38" s="360"/>
      <c r="M38" s="114"/>
      <c r="N38" s="114"/>
      <c r="O38" s="114"/>
      <c r="P38" s="114"/>
      <c r="Q38" s="114"/>
    </row>
    <row r="39" spans="1:17" ht="9" customHeight="1">
      <c r="A39" s="165"/>
      <c r="B39" s="62"/>
      <c r="C39" s="135"/>
      <c r="D39" s="135"/>
      <c r="E39" s="135"/>
      <c r="F39" s="135"/>
      <c r="G39" s="135"/>
      <c r="H39" s="114"/>
      <c r="I39" s="114"/>
      <c r="J39" s="114"/>
      <c r="K39" s="192"/>
      <c r="L39" s="360"/>
      <c r="M39" s="114"/>
      <c r="N39" s="114"/>
      <c r="O39" s="114"/>
      <c r="P39" s="114"/>
      <c r="Q39" s="114"/>
    </row>
    <row r="40" spans="1:17" ht="9" customHeight="1">
      <c r="A40" s="164"/>
      <c r="B40" s="62"/>
      <c r="C40" s="135"/>
      <c r="D40" s="135"/>
      <c r="E40" s="135"/>
      <c r="F40" s="135"/>
      <c r="G40" s="135"/>
      <c r="H40" s="114"/>
      <c r="I40" s="114"/>
      <c r="J40" s="114"/>
      <c r="K40" s="192"/>
      <c r="L40" s="360"/>
      <c r="M40" s="114"/>
      <c r="N40" s="114"/>
      <c r="O40" s="114"/>
      <c r="P40" s="114"/>
      <c r="Q40" s="114"/>
    </row>
    <row r="41" spans="1:17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92"/>
      <c r="L41" s="360"/>
      <c r="M41" s="114"/>
      <c r="N41" s="114"/>
      <c r="O41" s="114"/>
      <c r="P41" s="114"/>
      <c r="Q41" s="114"/>
    </row>
    <row r="42" spans="1:17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92"/>
      <c r="L42" s="360"/>
      <c r="M42" s="114"/>
      <c r="N42" s="114"/>
      <c r="O42" s="114"/>
      <c r="P42" s="114"/>
      <c r="Q42" s="114"/>
    </row>
    <row r="43" spans="1:17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92"/>
      <c r="L43" s="360"/>
      <c r="M43" s="114"/>
      <c r="N43" s="114"/>
      <c r="O43" s="114"/>
      <c r="P43" s="114"/>
      <c r="Q43" s="114"/>
    </row>
    <row r="44" spans="1:17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92"/>
      <c r="L44" s="360"/>
      <c r="M44" s="114"/>
      <c r="N44" s="114"/>
      <c r="O44" s="114"/>
      <c r="P44" s="114"/>
      <c r="Q44" s="114"/>
    </row>
    <row r="45" spans="1:17" ht="9" customHeight="1">
      <c r="A45" s="165"/>
      <c r="C45" s="135"/>
      <c r="D45" s="135"/>
      <c r="E45" s="135"/>
      <c r="F45" s="135"/>
      <c r="G45" s="135"/>
      <c r="H45" s="114"/>
      <c r="I45" s="114"/>
      <c r="J45" s="114"/>
      <c r="K45" s="192"/>
      <c r="L45" s="360"/>
      <c r="M45" s="114"/>
      <c r="N45" s="114"/>
      <c r="O45" s="114"/>
      <c r="P45" s="114"/>
      <c r="Q45" s="114"/>
    </row>
    <row r="46" spans="1:17" ht="9" customHeight="1">
      <c r="A46" s="164"/>
      <c r="C46" s="135"/>
      <c r="D46" s="135"/>
      <c r="E46" s="135"/>
      <c r="F46" s="135"/>
      <c r="G46" s="135"/>
      <c r="H46" s="114"/>
      <c r="I46" s="114"/>
      <c r="J46" s="114"/>
      <c r="K46" s="192"/>
      <c r="L46" s="360"/>
      <c r="M46" s="114"/>
      <c r="N46" s="114"/>
      <c r="O46" s="114"/>
      <c r="P46" s="114"/>
      <c r="Q46" s="114"/>
    </row>
    <row r="47" spans="1:17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92"/>
      <c r="L47" s="360"/>
      <c r="M47" s="114"/>
      <c r="N47" s="114"/>
      <c r="O47" s="114"/>
      <c r="P47" s="114"/>
      <c r="Q47" s="114"/>
    </row>
    <row r="48" spans="1:17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92"/>
      <c r="L48" s="360"/>
      <c r="M48" s="114"/>
      <c r="N48" s="114"/>
      <c r="O48" s="114"/>
      <c r="P48" s="114"/>
      <c r="Q48" s="114"/>
    </row>
    <row r="49" spans="1:17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92"/>
      <c r="L49" s="360"/>
      <c r="M49" s="114"/>
      <c r="N49" s="114"/>
      <c r="O49" s="114"/>
      <c r="P49" s="114"/>
      <c r="Q49" s="114"/>
    </row>
    <row r="50" spans="1:17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92"/>
      <c r="L50" s="360"/>
      <c r="M50" s="114"/>
      <c r="N50" s="114"/>
      <c r="O50" s="114"/>
      <c r="P50" s="114"/>
      <c r="Q50" s="114"/>
    </row>
    <row r="51" spans="1:17" ht="9" customHeight="1">
      <c r="A51" s="165"/>
      <c r="C51" s="135"/>
      <c r="D51" s="135"/>
      <c r="E51" s="135"/>
      <c r="F51" s="135"/>
      <c r="G51" s="135"/>
      <c r="H51" s="114"/>
      <c r="I51" s="114"/>
      <c r="J51" s="114"/>
      <c r="K51" s="192"/>
      <c r="L51" s="360"/>
      <c r="M51" s="114"/>
      <c r="N51" s="114"/>
      <c r="O51" s="114"/>
      <c r="P51" s="114"/>
      <c r="Q51" s="114"/>
    </row>
    <row r="52" spans="1:17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192"/>
      <c r="L52" s="360"/>
      <c r="M52" s="114"/>
      <c r="N52" s="114"/>
      <c r="O52" s="114"/>
      <c r="P52" s="114"/>
      <c r="Q52" s="114"/>
    </row>
    <row r="53" spans="1:17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92"/>
      <c r="L53" s="360"/>
      <c r="M53" s="114"/>
      <c r="N53" s="114"/>
      <c r="O53" s="114"/>
      <c r="P53" s="114"/>
      <c r="Q53" s="114"/>
    </row>
    <row r="54" spans="1:17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92"/>
      <c r="L54" s="360"/>
      <c r="M54" s="114"/>
      <c r="N54" s="114"/>
      <c r="O54" s="114"/>
      <c r="P54" s="114"/>
      <c r="Q54" s="114"/>
    </row>
    <row r="55" spans="1:17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92"/>
      <c r="L55" s="360"/>
      <c r="M55" s="114"/>
      <c r="N55" s="114"/>
      <c r="O55" s="114"/>
      <c r="P55" s="114"/>
      <c r="Q55" s="114"/>
    </row>
    <row r="56" spans="1:17" ht="9" customHeight="1">
      <c r="A56" s="165"/>
      <c r="C56" s="135"/>
      <c r="D56" s="135"/>
      <c r="E56" s="135"/>
      <c r="F56" s="135"/>
      <c r="G56" s="135"/>
      <c r="H56" s="114"/>
      <c r="I56" s="114"/>
      <c r="J56" s="114"/>
      <c r="K56" s="192"/>
      <c r="L56" s="360"/>
      <c r="M56" s="114"/>
      <c r="N56" s="114"/>
      <c r="O56" s="114"/>
      <c r="P56" s="114"/>
      <c r="Q56" s="114"/>
    </row>
    <row r="57" spans="1:17" ht="9" customHeight="1">
      <c r="A57" s="166"/>
      <c r="C57" s="135"/>
      <c r="D57" s="135"/>
      <c r="E57" s="135"/>
      <c r="F57" s="135"/>
      <c r="G57" s="135"/>
      <c r="H57" s="114"/>
      <c r="I57" s="114"/>
      <c r="J57" s="114"/>
      <c r="K57" s="192"/>
      <c r="L57" s="360"/>
      <c r="M57" s="114"/>
      <c r="N57" s="114"/>
      <c r="O57" s="114"/>
      <c r="P57" s="114"/>
      <c r="Q57" s="114"/>
    </row>
    <row r="58" spans="1:17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92"/>
      <c r="L58" s="360"/>
      <c r="M58" s="114"/>
      <c r="N58" s="114"/>
      <c r="O58" s="114"/>
      <c r="P58" s="114"/>
      <c r="Q58" s="114"/>
    </row>
    <row r="59" spans="1:17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92"/>
      <c r="L59" s="360"/>
      <c r="M59" s="114"/>
      <c r="N59" s="114"/>
      <c r="O59" s="114"/>
      <c r="P59" s="114"/>
      <c r="Q59" s="114"/>
    </row>
    <row r="60" spans="1:17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92"/>
      <c r="L60" s="360"/>
      <c r="M60" s="114"/>
      <c r="N60" s="114"/>
      <c r="O60" s="114"/>
      <c r="P60" s="114"/>
      <c r="Q60" s="114"/>
    </row>
    <row r="61" spans="1:17" ht="9" customHeight="1">
      <c r="A61" s="167"/>
      <c r="C61" s="135"/>
      <c r="D61" s="135"/>
      <c r="E61" s="135"/>
      <c r="F61" s="135"/>
      <c r="G61" s="135"/>
      <c r="H61" s="114"/>
      <c r="I61" s="114"/>
      <c r="J61" s="114"/>
      <c r="K61" s="192"/>
      <c r="L61" s="360"/>
      <c r="M61" s="114"/>
      <c r="N61" s="114"/>
      <c r="O61" s="114"/>
      <c r="P61" s="114"/>
      <c r="Q61" s="114"/>
    </row>
    <row r="62" spans="1:17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92"/>
      <c r="L62" s="360"/>
      <c r="M62" s="114"/>
      <c r="N62" s="114"/>
      <c r="O62" s="114"/>
      <c r="P62" s="114"/>
      <c r="Q62" s="114"/>
    </row>
    <row r="63" spans="1:17" ht="9" customHeight="1">
      <c r="A63" s="168"/>
      <c r="C63" s="135"/>
      <c r="D63" s="135"/>
      <c r="E63" s="135"/>
      <c r="F63" s="135"/>
      <c r="G63" s="135"/>
      <c r="H63" s="114"/>
      <c r="I63" s="114"/>
      <c r="J63" s="114"/>
      <c r="K63" s="192"/>
      <c r="L63" s="360"/>
      <c r="M63" s="114"/>
      <c r="N63" s="114"/>
      <c r="O63" s="114"/>
      <c r="P63" s="114"/>
      <c r="Q63" s="114"/>
    </row>
    <row r="64" spans="1:17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92"/>
      <c r="L64" s="360"/>
      <c r="M64" s="114"/>
      <c r="N64" s="114"/>
      <c r="O64" s="114"/>
      <c r="P64" s="114"/>
      <c r="Q64" s="114"/>
    </row>
    <row r="65" spans="1:17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92"/>
      <c r="L65" s="360"/>
      <c r="M65" s="114"/>
      <c r="N65" s="114"/>
      <c r="O65" s="114"/>
      <c r="P65" s="114"/>
      <c r="Q65" s="114"/>
    </row>
    <row r="66" spans="1:17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92"/>
      <c r="L66" s="360"/>
      <c r="M66" s="114"/>
      <c r="N66" s="114"/>
      <c r="O66" s="114"/>
      <c r="P66" s="114"/>
      <c r="Q66" s="114"/>
    </row>
    <row r="67" spans="1:17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92"/>
      <c r="L67" s="360"/>
      <c r="M67" s="114"/>
      <c r="N67" s="114"/>
      <c r="O67" s="114"/>
      <c r="P67" s="114"/>
      <c r="Q67" s="114"/>
    </row>
    <row r="68" spans="1:17" ht="9" customHeight="1">
      <c r="A68" s="166"/>
      <c r="C68" s="135"/>
      <c r="D68" s="135"/>
      <c r="E68" s="135"/>
      <c r="F68" s="135"/>
      <c r="G68" s="135"/>
      <c r="H68" s="114"/>
      <c r="I68" s="114"/>
      <c r="J68" s="114"/>
      <c r="K68" s="192"/>
      <c r="L68" s="360"/>
      <c r="M68" s="114"/>
      <c r="N68" s="114"/>
      <c r="O68" s="114"/>
      <c r="P68" s="114"/>
      <c r="Q68" s="114"/>
    </row>
    <row r="69" spans="1:17" ht="9" customHeight="1">
      <c r="A69" s="168"/>
      <c r="C69" s="135"/>
      <c r="D69" s="135"/>
      <c r="E69" s="135"/>
      <c r="F69" s="135"/>
      <c r="G69" s="135"/>
      <c r="H69" s="114"/>
      <c r="I69" s="114"/>
      <c r="J69" s="114"/>
      <c r="K69" s="192"/>
      <c r="L69" s="360"/>
      <c r="M69" s="114"/>
      <c r="N69" s="114"/>
      <c r="O69" s="114"/>
      <c r="P69" s="114"/>
      <c r="Q69" s="114"/>
    </row>
    <row r="70" spans="1:17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92"/>
      <c r="L70" s="360"/>
      <c r="M70" s="114"/>
      <c r="N70" s="114"/>
      <c r="O70" s="114"/>
      <c r="P70" s="114"/>
      <c r="Q70" s="114"/>
    </row>
    <row r="71" spans="1:17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92"/>
      <c r="L71" s="360"/>
      <c r="M71" s="114"/>
      <c r="N71" s="114"/>
      <c r="O71" s="114"/>
      <c r="P71" s="114"/>
      <c r="Q71" s="114"/>
    </row>
    <row r="72" spans="1:17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92"/>
      <c r="L72" s="360"/>
      <c r="M72" s="114"/>
      <c r="N72" s="114"/>
      <c r="O72" s="114"/>
      <c r="P72" s="114"/>
      <c r="Q72" s="114"/>
    </row>
    <row r="73" spans="1:17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92"/>
      <c r="L73" s="360"/>
      <c r="M73" s="114"/>
      <c r="N73" s="114"/>
      <c r="O73" s="114"/>
      <c r="P73" s="114"/>
      <c r="Q73" s="114"/>
    </row>
    <row r="74" spans="1:17" ht="9" customHeight="1">
      <c r="A74" s="166"/>
      <c r="C74" s="135"/>
      <c r="D74" s="135"/>
      <c r="E74" s="135"/>
      <c r="F74" s="135"/>
      <c r="G74" s="135"/>
      <c r="H74" s="114"/>
      <c r="I74" s="114"/>
      <c r="J74" s="114"/>
      <c r="K74" s="192"/>
      <c r="L74" s="360"/>
      <c r="M74" s="114"/>
      <c r="N74" s="114"/>
      <c r="O74" s="114"/>
      <c r="P74" s="114"/>
      <c r="Q74" s="114"/>
    </row>
    <row r="75" spans="1:17" ht="9" customHeight="1">
      <c r="A75" s="168"/>
      <c r="C75" s="135"/>
      <c r="D75" s="135"/>
      <c r="E75" s="135"/>
      <c r="F75" s="135"/>
      <c r="G75" s="135"/>
      <c r="H75" s="114"/>
      <c r="I75" s="114"/>
      <c r="J75" s="114"/>
      <c r="K75" s="192"/>
      <c r="L75" s="360"/>
      <c r="M75" s="114"/>
      <c r="N75" s="114"/>
      <c r="O75" s="114"/>
      <c r="P75" s="114"/>
      <c r="Q75" s="114"/>
    </row>
    <row r="76" spans="1:17" ht="9" customHeight="1">
      <c r="A76" s="164"/>
      <c r="C76" s="135"/>
      <c r="D76" s="135"/>
      <c r="E76" s="135"/>
      <c r="F76" s="135"/>
      <c r="G76" s="135"/>
      <c r="H76" s="114"/>
      <c r="I76" s="114"/>
      <c r="J76" s="114"/>
      <c r="K76" s="192"/>
      <c r="L76" s="360"/>
      <c r="M76" s="114"/>
      <c r="N76" s="114"/>
      <c r="O76" s="114"/>
      <c r="P76" s="114"/>
      <c r="Q76" s="114"/>
    </row>
    <row r="77" spans="1:17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92"/>
      <c r="L77" s="360"/>
      <c r="M77" s="114"/>
      <c r="N77" s="114"/>
      <c r="O77" s="114"/>
      <c r="P77" s="114"/>
      <c r="Q77" s="114"/>
    </row>
    <row r="78" spans="1:17" ht="9" customHeight="1">
      <c r="A78" s="164"/>
      <c r="C78" s="67"/>
      <c r="D78" s="67"/>
      <c r="E78" s="67"/>
      <c r="F78" s="67"/>
      <c r="G78" s="67"/>
      <c r="K78" s="70"/>
    </row>
    <row r="79" spans="1:17" ht="9" customHeight="1">
      <c r="A79" s="164"/>
      <c r="C79" s="67"/>
      <c r="D79" s="67"/>
      <c r="E79" s="67"/>
      <c r="F79" s="67"/>
      <c r="G79" s="67"/>
      <c r="K79" s="70"/>
    </row>
    <row r="80" spans="1:17" ht="9" customHeight="1">
      <c r="A80" s="164"/>
      <c r="C80" s="67"/>
      <c r="D80" s="67"/>
      <c r="E80" s="67"/>
      <c r="F80" s="67"/>
      <c r="G80" s="67"/>
      <c r="K80" s="70"/>
    </row>
    <row r="81" spans="1:11" ht="9" customHeight="1">
      <c r="A81" s="164"/>
      <c r="C81" s="67"/>
      <c r="D81" s="67"/>
      <c r="E81" s="67"/>
      <c r="F81" s="67"/>
      <c r="G81" s="67"/>
      <c r="K81" s="70"/>
    </row>
    <row r="82" spans="1:11" ht="9" customHeight="1">
      <c r="A82" s="164"/>
      <c r="C82" s="67"/>
      <c r="D82" s="67"/>
      <c r="E82" s="67"/>
      <c r="F82" s="67"/>
      <c r="G82" s="67"/>
      <c r="K82" s="70"/>
    </row>
    <row r="83" spans="1:11" ht="9" customHeight="1">
      <c r="A83" s="164"/>
      <c r="C83" s="67"/>
      <c r="D83" s="67"/>
      <c r="E83" s="67"/>
      <c r="F83" s="67"/>
      <c r="G83" s="67"/>
      <c r="K83" s="70"/>
    </row>
    <row r="84" spans="1:11" ht="9" customHeight="1">
      <c r="A84" s="166"/>
      <c r="C84" s="67"/>
      <c r="D84" s="67"/>
      <c r="E84" s="67"/>
      <c r="F84" s="67"/>
      <c r="G84" s="67"/>
      <c r="K84" s="70"/>
    </row>
    <row r="85" spans="1:11" ht="9" customHeight="1">
      <c r="A85" s="168"/>
      <c r="C85" s="67"/>
      <c r="D85" s="67"/>
      <c r="E85" s="67"/>
      <c r="F85" s="67"/>
      <c r="G85" s="67"/>
      <c r="K85" s="70"/>
    </row>
    <row r="86" spans="1:11" ht="9" customHeight="1">
      <c r="A86" s="164"/>
      <c r="C86" s="67"/>
      <c r="D86" s="67"/>
      <c r="E86" s="67"/>
      <c r="F86" s="67"/>
      <c r="G86" s="67"/>
      <c r="K86" s="70"/>
    </row>
    <row r="87" spans="1:11" ht="9" customHeight="1">
      <c r="A87" s="164"/>
      <c r="C87" s="67"/>
      <c r="D87" s="67"/>
      <c r="E87" s="67"/>
      <c r="F87" s="67"/>
      <c r="G87" s="67"/>
      <c r="K87" s="70"/>
    </row>
    <row r="88" spans="1:11" ht="9" customHeight="1">
      <c r="A88" s="164"/>
      <c r="C88" s="67"/>
      <c r="D88" s="67"/>
      <c r="E88" s="67"/>
      <c r="F88" s="67"/>
      <c r="G88" s="67"/>
      <c r="K88" s="70"/>
    </row>
    <row r="89" spans="1:11" ht="9" customHeight="1">
      <c r="A89" s="164"/>
      <c r="C89" s="67"/>
      <c r="D89" s="67"/>
      <c r="E89" s="67"/>
      <c r="F89" s="67"/>
      <c r="G89" s="67"/>
      <c r="K89" s="70"/>
    </row>
    <row r="90" spans="1:11" ht="9" customHeight="1">
      <c r="A90" s="164"/>
      <c r="C90" s="67"/>
      <c r="D90" s="67"/>
      <c r="E90" s="67"/>
      <c r="F90" s="67"/>
      <c r="G90" s="67"/>
      <c r="K90" s="70"/>
    </row>
    <row r="91" spans="1:11" ht="9" customHeight="1">
      <c r="A91" s="164"/>
      <c r="C91" s="67"/>
      <c r="D91" s="67"/>
      <c r="E91" s="67"/>
      <c r="F91" s="67"/>
      <c r="G91" s="67"/>
      <c r="K91" s="70"/>
    </row>
    <row r="92" spans="1:11" ht="9" customHeight="1">
      <c r="A92" s="164"/>
      <c r="C92" s="67"/>
      <c r="D92" s="67"/>
      <c r="E92" s="67"/>
      <c r="F92" s="67"/>
      <c r="G92" s="67"/>
      <c r="K92" s="70"/>
    </row>
    <row r="93" spans="1:11" ht="9" customHeight="1">
      <c r="A93" s="164"/>
      <c r="C93" s="67"/>
      <c r="D93" s="67"/>
      <c r="E93" s="67"/>
      <c r="F93" s="67"/>
      <c r="G93" s="67"/>
      <c r="K93" s="70"/>
    </row>
    <row r="94" spans="1:11" ht="9" customHeight="1">
      <c r="A94" s="164"/>
      <c r="C94" s="67"/>
      <c r="D94" s="67"/>
      <c r="E94" s="67"/>
      <c r="F94" s="67"/>
      <c r="G94" s="67"/>
      <c r="K94" s="70"/>
    </row>
    <row r="95" spans="1:11" ht="9" customHeight="1">
      <c r="A95" s="168"/>
      <c r="C95" s="67"/>
      <c r="D95" s="67"/>
      <c r="E95" s="67"/>
      <c r="F95" s="67"/>
      <c r="G95" s="67"/>
      <c r="K95" s="70"/>
    </row>
    <row r="96" spans="1:11" ht="9" customHeight="1">
      <c r="A96" s="164"/>
      <c r="C96" s="67"/>
      <c r="D96" s="67"/>
      <c r="E96" s="67"/>
      <c r="F96" s="67"/>
      <c r="G96" s="67"/>
      <c r="K96" s="70"/>
    </row>
    <row r="97" spans="1:11" ht="9" customHeight="1">
      <c r="A97" s="164"/>
      <c r="C97" s="67"/>
      <c r="D97" s="67"/>
      <c r="E97" s="67"/>
      <c r="F97" s="67"/>
      <c r="G97" s="67"/>
      <c r="K97" s="70"/>
    </row>
    <row r="98" spans="1:11" ht="9" customHeight="1">
      <c r="A98" s="164"/>
      <c r="C98" s="67"/>
      <c r="D98" s="67"/>
      <c r="E98" s="67"/>
      <c r="F98" s="67"/>
      <c r="G98" s="67"/>
      <c r="K98" s="70"/>
    </row>
    <row r="99" spans="1:11">
      <c r="A99" s="169"/>
      <c r="C99" s="67"/>
      <c r="D99" s="67"/>
      <c r="E99" s="67"/>
      <c r="F99" s="67"/>
      <c r="G99" s="67"/>
      <c r="K99" s="70"/>
    </row>
    <row r="100" spans="1:11">
      <c r="A100" s="169"/>
      <c r="C100" s="67"/>
      <c r="D100" s="67"/>
      <c r="E100" s="67"/>
      <c r="F100" s="67"/>
      <c r="G100" s="67"/>
      <c r="K100" s="70"/>
    </row>
    <row r="101" spans="1:11">
      <c r="A101" s="169"/>
      <c r="C101" s="67"/>
      <c r="D101" s="67"/>
      <c r="E101" s="67"/>
      <c r="F101" s="67"/>
      <c r="G101" s="67"/>
      <c r="K101" s="70"/>
    </row>
    <row r="102" spans="1:11">
      <c r="A102" s="169"/>
      <c r="C102" s="67"/>
      <c r="D102" s="67"/>
      <c r="E102" s="67"/>
      <c r="F102" s="67"/>
      <c r="G102" s="67"/>
      <c r="K102" s="70"/>
    </row>
    <row r="103" spans="1:11">
      <c r="A103" s="169"/>
      <c r="C103" s="67"/>
      <c r="D103" s="67"/>
      <c r="E103" s="67"/>
      <c r="F103" s="67"/>
      <c r="G103" s="67"/>
      <c r="K103" s="70"/>
    </row>
    <row r="104" spans="1:11">
      <c r="A104" s="169"/>
      <c r="C104" s="67"/>
      <c r="D104" s="67"/>
      <c r="E104" s="67"/>
      <c r="F104" s="67"/>
      <c r="G104" s="67"/>
      <c r="K104" s="70"/>
    </row>
    <row r="105" spans="1:11">
      <c r="A105" s="169"/>
      <c r="C105" s="67"/>
      <c r="D105" s="67"/>
      <c r="E105" s="67"/>
      <c r="F105" s="67"/>
      <c r="G105" s="67"/>
      <c r="K105" s="70"/>
    </row>
    <row r="106" spans="1:11" ht="15.75">
      <c r="A106" s="170"/>
      <c r="C106" s="67"/>
      <c r="D106" s="67"/>
      <c r="E106" s="67"/>
      <c r="F106" s="67"/>
      <c r="G106" s="67"/>
      <c r="K106" s="70"/>
    </row>
    <row r="107" spans="1:11" ht="15.75">
      <c r="A107" s="170"/>
      <c r="C107" s="67"/>
      <c r="D107" s="67"/>
      <c r="E107" s="67"/>
      <c r="F107" s="67"/>
      <c r="G107" s="67"/>
      <c r="K107" s="70"/>
    </row>
    <row r="108" spans="1:11" ht="15.75">
      <c r="A108" s="170"/>
      <c r="C108" s="67"/>
      <c r="D108" s="67"/>
      <c r="E108" s="67"/>
      <c r="F108" s="67"/>
      <c r="G108" s="67"/>
      <c r="K108" s="70"/>
    </row>
    <row r="109" spans="1:11" ht="15.75">
      <c r="A109" s="170"/>
      <c r="C109" s="67"/>
      <c r="D109" s="67"/>
      <c r="E109" s="67"/>
      <c r="F109" s="67"/>
      <c r="G109" s="67"/>
      <c r="K109" s="70"/>
    </row>
    <row r="110" spans="1:11" ht="15.75">
      <c r="A110" s="170"/>
      <c r="C110" s="67"/>
      <c r="D110" s="67"/>
      <c r="E110" s="67"/>
      <c r="F110" s="67"/>
      <c r="G110" s="67"/>
      <c r="K110" s="70"/>
    </row>
    <row r="111" spans="1:11" ht="15.75">
      <c r="A111" s="170"/>
      <c r="C111" s="67"/>
      <c r="D111" s="67"/>
      <c r="E111" s="67"/>
      <c r="F111" s="67"/>
      <c r="G111" s="67"/>
      <c r="K111" s="70"/>
    </row>
    <row r="112" spans="1:11" ht="15.75">
      <c r="A112" s="170"/>
      <c r="C112" s="67"/>
      <c r="D112" s="67"/>
      <c r="E112" s="67"/>
      <c r="F112" s="67"/>
      <c r="G112" s="67"/>
      <c r="K112" s="70"/>
    </row>
    <row r="113" spans="1:11" ht="15.75">
      <c r="A113" s="170"/>
      <c r="C113" s="67"/>
      <c r="D113" s="67"/>
      <c r="E113" s="67"/>
      <c r="F113" s="67"/>
      <c r="G113" s="67"/>
      <c r="K113" s="70"/>
    </row>
    <row r="114" spans="1:11" ht="15.75">
      <c r="A114" s="170"/>
      <c r="C114" s="67"/>
      <c r="D114" s="67"/>
      <c r="E114" s="67"/>
      <c r="F114" s="67"/>
      <c r="G114" s="67"/>
      <c r="K114" s="70"/>
    </row>
    <row r="115" spans="1:11" ht="15.75">
      <c r="A115" s="170"/>
      <c r="C115" s="67"/>
      <c r="D115" s="67"/>
      <c r="E115" s="67"/>
      <c r="F115" s="67"/>
      <c r="G115" s="67"/>
      <c r="K115" s="70"/>
    </row>
    <row r="116" spans="1:11" ht="15.75">
      <c r="A116" s="170"/>
      <c r="C116" s="67"/>
      <c r="D116" s="67"/>
      <c r="E116" s="67"/>
      <c r="F116" s="67"/>
      <c r="G116" s="67"/>
      <c r="K116" s="70"/>
    </row>
    <row r="117" spans="1:11" ht="15.75">
      <c r="A117" s="170"/>
      <c r="C117" s="67"/>
      <c r="D117" s="67"/>
      <c r="E117" s="67"/>
      <c r="F117" s="67"/>
      <c r="G117" s="67"/>
      <c r="K117" s="70"/>
    </row>
    <row r="118" spans="1:11" ht="15.75">
      <c r="A118" s="170"/>
      <c r="C118" s="67"/>
      <c r="D118" s="67"/>
      <c r="E118" s="67"/>
      <c r="F118" s="67"/>
      <c r="G118" s="67"/>
      <c r="K118" s="70"/>
    </row>
    <row r="119" spans="1:11" ht="15.75">
      <c r="A119" s="170"/>
      <c r="C119" s="67"/>
      <c r="D119" s="67"/>
      <c r="E119" s="67"/>
      <c r="F119" s="67"/>
      <c r="G119" s="67"/>
      <c r="K119" s="70"/>
    </row>
    <row r="120" spans="1:11" ht="15.75">
      <c r="A120" s="170"/>
      <c r="C120" s="67"/>
      <c r="D120" s="67"/>
      <c r="E120" s="67"/>
      <c r="F120" s="67"/>
      <c r="G120" s="67"/>
      <c r="K120" s="70"/>
    </row>
    <row r="121" spans="1:11" ht="15.75">
      <c r="A121" s="170"/>
      <c r="C121" s="67"/>
      <c r="D121" s="67"/>
      <c r="E121" s="67"/>
      <c r="F121" s="67"/>
      <c r="G121" s="67"/>
      <c r="K121" s="70"/>
    </row>
    <row r="122" spans="1:11" ht="15.75">
      <c r="A122" s="170"/>
      <c r="C122" s="67"/>
      <c r="D122" s="67"/>
      <c r="E122" s="67"/>
      <c r="F122" s="67"/>
      <c r="G122" s="67"/>
      <c r="K122" s="70"/>
    </row>
    <row r="123" spans="1:11" ht="15.75">
      <c r="A123" s="170"/>
      <c r="C123" s="67"/>
      <c r="D123" s="67"/>
      <c r="E123" s="67"/>
      <c r="F123" s="67"/>
      <c r="G123" s="67"/>
      <c r="K123" s="70"/>
    </row>
    <row r="124" spans="1:11" ht="15.75">
      <c r="A124" s="170"/>
      <c r="C124" s="67"/>
      <c r="D124" s="67"/>
      <c r="E124" s="67"/>
      <c r="F124" s="67"/>
      <c r="G124" s="67"/>
      <c r="K124" s="70"/>
    </row>
    <row r="125" spans="1:11" ht="15.75">
      <c r="A125" s="170"/>
      <c r="C125" s="67"/>
      <c r="D125" s="67"/>
      <c r="E125" s="67"/>
      <c r="F125" s="67"/>
      <c r="G125" s="67"/>
      <c r="K125" s="70"/>
    </row>
    <row r="126" spans="1:11" ht="15.75">
      <c r="A126" s="170"/>
      <c r="C126" s="67"/>
      <c r="D126" s="67"/>
      <c r="E126" s="67"/>
      <c r="F126" s="67"/>
      <c r="G126" s="67"/>
      <c r="K126" s="70"/>
    </row>
    <row r="127" spans="1:11" ht="15.75">
      <c r="A127" s="170"/>
      <c r="C127" s="67"/>
      <c r="D127" s="67"/>
      <c r="E127" s="67"/>
      <c r="F127" s="67"/>
      <c r="G127" s="67"/>
      <c r="K127" s="70"/>
    </row>
    <row r="128" spans="1:11" ht="15.75">
      <c r="A128" s="170"/>
      <c r="C128" s="67"/>
      <c r="D128" s="67"/>
      <c r="E128" s="67"/>
      <c r="F128" s="67"/>
      <c r="G128" s="67"/>
      <c r="K128" s="70"/>
    </row>
    <row r="129" spans="1:11" ht="15.75">
      <c r="A129" s="170"/>
      <c r="C129" s="67"/>
      <c r="D129" s="67"/>
      <c r="E129" s="67"/>
      <c r="F129" s="67"/>
      <c r="G129" s="67"/>
      <c r="K129" s="70"/>
    </row>
    <row r="130" spans="1:11" ht="15.75">
      <c r="A130" s="170"/>
      <c r="C130" s="67"/>
      <c r="D130" s="67"/>
      <c r="E130" s="67"/>
      <c r="F130" s="67"/>
      <c r="G130" s="67"/>
      <c r="K130" s="70"/>
    </row>
    <row r="131" spans="1:11" ht="15.75">
      <c r="A131" s="170"/>
      <c r="C131" s="67"/>
      <c r="D131" s="67"/>
      <c r="E131" s="67"/>
      <c r="F131" s="67"/>
      <c r="G131" s="67"/>
      <c r="K131" s="70"/>
    </row>
    <row r="132" spans="1:11" ht="15.75">
      <c r="A132" s="170"/>
      <c r="C132" s="67"/>
      <c r="D132" s="67"/>
      <c r="E132" s="67"/>
      <c r="F132" s="67"/>
      <c r="G132" s="67"/>
      <c r="K132" s="70"/>
    </row>
    <row r="133" spans="1:11" ht="15.75">
      <c r="A133" s="170"/>
      <c r="C133" s="67"/>
      <c r="D133" s="67"/>
      <c r="E133" s="67"/>
      <c r="F133" s="67"/>
      <c r="G133" s="67"/>
      <c r="K133" s="70"/>
    </row>
    <row r="134" spans="1:11" ht="15.75">
      <c r="A134" s="170"/>
      <c r="C134" s="67"/>
      <c r="D134" s="67"/>
      <c r="E134" s="67"/>
      <c r="F134" s="67"/>
      <c r="G134" s="67"/>
      <c r="K134" s="70"/>
    </row>
    <row r="135" spans="1:11" ht="15.75">
      <c r="A135" s="170"/>
      <c r="C135" s="67"/>
      <c r="D135" s="67"/>
      <c r="E135" s="67"/>
      <c r="F135" s="67"/>
      <c r="G135" s="67"/>
      <c r="K135" s="70"/>
    </row>
    <row r="136" spans="1:11" ht="15.75">
      <c r="A136" s="170"/>
      <c r="C136" s="67"/>
      <c r="D136" s="67"/>
      <c r="E136" s="67"/>
      <c r="F136" s="67"/>
      <c r="G136" s="67"/>
      <c r="K136" s="70"/>
    </row>
    <row r="137" spans="1:11" ht="15.75">
      <c r="A137" s="170"/>
      <c r="C137" s="67"/>
      <c r="D137" s="67"/>
      <c r="E137" s="67"/>
      <c r="F137" s="67"/>
      <c r="G137" s="67"/>
      <c r="K137" s="70"/>
    </row>
    <row r="138" spans="1:11" ht="15.75">
      <c r="A138" s="170"/>
      <c r="C138" s="67"/>
      <c r="D138" s="67"/>
      <c r="E138" s="67"/>
      <c r="F138" s="67"/>
      <c r="G138" s="67"/>
      <c r="K138" s="70"/>
    </row>
    <row r="139" spans="1:11" ht="15.75">
      <c r="A139" s="170"/>
      <c r="C139" s="67"/>
      <c r="D139" s="67"/>
      <c r="E139" s="67"/>
      <c r="F139" s="67"/>
      <c r="G139" s="67"/>
      <c r="K139" s="70"/>
    </row>
    <row r="140" spans="1:11" ht="15.75">
      <c r="A140" s="170"/>
      <c r="C140" s="67"/>
      <c r="D140" s="67"/>
      <c r="E140" s="67"/>
      <c r="F140" s="67"/>
      <c r="G140" s="67"/>
      <c r="K140" s="70"/>
    </row>
    <row r="141" spans="1:11" ht="15.75">
      <c r="A141" s="170"/>
      <c r="C141" s="67"/>
      <c r="D141" s="67"/>
      <c r="E141" s="67"/>
      <c r="F141" s="67"/>
      <c r="G141" s="67"/>
      <c r="K141" s="70"/>
    </row>
    <row r="142" spans="1:11" ht="15.75">
      <c r="A142" s="170"/>
      <c r="C142" s="67"/>
      <c r="D142" s="67"/>
      <c r="E142" s="67"/>
      <c r="F142" s="67"/>
      <c r="G142" s="67"/>
      <c r="K142" s="70"/>
    </row>
    <row r="143" spans="1:11" ht="15.75">
      <c r="A143" s="170"/>
      <c r="C143" s="67"/>
      <c r="D143" s="67"/>
      <c r="E143" s="67"/>
      <c r="F143" s="67"/>
      <c r="G143" s="67"/>
      <c r="K143" s="70"/>
    </row>
    <row r="144" spans="1:11" ht="15.75">
      <c r="A144" s="170"/>
      <c r="C144" s="67"/>
      <c r="D144" s="67"/>
      <c r="E144" s="67"/>
      <c r="F144" s="67"/>
      <c r="G144" s="67"/>
      <c r="K144" s="70"/>
    </row>
    <row r="145" spans="1:11" ht="15.75">
      <c r="A145" s="170"/>
      <c r="C145" s="67"/>
      <c r="D145" s="67"/>
      <c r="E145" s="67"/>
      <c r="F145" s="67"/>
      <c r="G145" s="67"/>
      <c r="K145" s="70"/>
    </row>
    <row r="146" spans="1:11" ht="15.75">
      <c r="A146" s="170"/>
      <c r="C146" s="67"/>
      <c r="D146" s="67"/>
      <c r="E146" s="67"/>
      <c r="F146" s="67"/>
      <c r="G146" s="67"/>
      <c r="K146" s="70"/>
    </row>
    <row r="147" spans="1:11" ht="15.75">
      <c r="A147" s="170"/>
      <c r="C147" s="67"/>
      <c r="D147" s="67"/>
      <c r="E147" s="67"/>
      <c r="F147" s="67"/>
      <c r="G147" s="67"/>
      <c r="K147" s="70"/>
    </row>
    <row r="148" spans="1:11" ht="15.75">
      <c r="A148" s="170"/>
      <c r="C148" s="67"/>
      <c r="D148" s="67"/>
      <c r="E148" s="67"/>
      <c r="F148" s="67"/>
      <c r="G148" s="67"/>
      <c r="K148" s="70"/>
    </row>
    <row r="149" spans="1:11" ht="15.75">
      <c r="A149" s="170"/>
      <c r="C149" s="67"/>
      <c r="D149" s="67"/>
      <c r="E149" s="67"/>
      <c r="F149" s="67"/>
      <c r="G149" s="67"/>
      <c r="K149" s="70"/>
    </row>
    <row r="150" spans="1:11" ht="15.75">
      <c r="A150" s="170"/>
      <c r="C150" s="67"/>
      <c r="D150" s="67"/>
      <c r="E150" s="67"/>
      <c r="F150" s="67"/>
      <c r="G150" s="67"/>
      <c r="K150" s="70"/>
    </row>
    <row r="151" spans="1:11" ht="15.75">
      <c r="A151" s="170"/>
      <c r="C151" s="67"/>
      <c r="D151" s="67"/>
      <c r="E151" s="67"/>
      <c r="F151" s="67"/>
      <c r="G151" s="67"/>
      <c r="K151" s="70"/>
    </row>
    <row r="152" spans="1:11" ht="15.75">
      <c r="A152" s="170"/>
      <c r="C152" s="67"/>
      <c r="D152" s="67"/>
      <c r="E152" s="67"/>
      <c r="F152" s="67"/>
      <c r="G152" s="67"/>
      <c r="K152" s="70"/>
    </row>
    <row r="153" spans="1:11" ht="15.75">
      <c r="A153" s="170"/>
      <c r="C153" s="67"/>
      <c r="D153" s="67"/>
      <c r="E153" s="67"/>
      <c r="F153" s="67"/>
      <c r="G153" s="67"/>
      <c r="K153" s="70"/>
    </row>
    <row r="154" spans="1:11" ht="15.75">
      <c r="A154" s="170"/>
      <c r="C154" s="67"/>
      <c r="D154" s="67"/>
      <c r="E154" s="67"/>
      <c r="F154" s="67"/>
      <c r="G154" s="67"/>
      <c r="K154" s="70"/>
    </row>
    <row r="155" spans="1:11" ht="15.75">
      <c r="A155" s="170"/>
      <c r="C155" s="67"/>
      <c r="D155" s="67"/>
      <c r="E155" s="67"/>
      <c r="F155" s="67"/>
      <c r="G155" s="67"/>
      <c r="K155" s="70"/>
    </row>
    <row r="156" spans="1:11" ht="15.75">
      <c r="A156" s="170"/>
      <c r="C156" s="67"/>
      <c r="D156" s="67"/>
      <c r="E156" s="67"/>
      <c r="F156" s="67"/>
      <c r="G156" s="67"/>
      <c r="K156" s="70"/>
    </row>
    <row r="157" spans="1:11" ht="15.75">
      <c r="A157" s="170"/>
      <c r="C157" s="67"/>
      <c r="D157" s="67"/>
      <c r="E157" s="67"/>
      <c r="F157" s="67"/>
      <c r="G157" s="67"/>
      <c r="K157" s="70"/>
    </row>
    <row r="158" spans="1:11" ht="15.75">
      <c r="A158" s="170"/>
      <c r="C158" s="67"/>
      <c r="D158" s="67"/>
      <c r="E158" s="67"/>
      <c r="F158" s="67"/>
      <c r="G158" s="67"/>
      <c r="K158" s="70"/>
    </row>
    <row r="159" spans="1:11" ht="15.75">
      <c r="A159" s="170"/>
      <c r="C159" s="67"/>
      <c r="D159" s="67"/>
      <c r="E159" s="67"/>
      <c r="F159" s="67"/>
      <c r="G159" s="67"/>
      <c r="K159" s="70"/>
    </row>
    <row r="160" spans="1:11" ht="15.75">
      <c r="A160" s="170"/>
      <c r="C160" s="67"/>
      <c r="D160" s="67"/>
      <c r="E160" s="67"/>
      <c r="F160" s="67"/>
      <c r="G160" s="67"/>
      <c r="K160" s="70"/>
    </row>
    <row r="161" spans="1:11" ht="15.75">
      <c r="A161" s="170"/>
      <c r="C161" s="67"/>
      <c r="D161" s="67"/>
      <c r="E161" s="67"/>
      <c r="F161" s="67"/>
      <c r="G161" s="67"/>
      <c r="K161" s="70"/>
    </row>
    <row r="162" spans="1:11" ht="15.75">
      <c r="A162" s="170"/>
      <c r="C162" s="67"/>
      <c r="D162" s="67"/>
      <c r="E162" s="67"/>
      <c r="F162" s="67"/>
      <c r="G162" s="67"/>
      <c r="K162" s="70"/>
    </row>
    <row r="163" spans="1:11" ht="15.75">
      <c r="A163" s="170"/>
      <c r="C163" s="67"/>
      <c r="D163" s="67"/>
      <c r="E163" s="67"/>
      <c r="F163" s="67"/>
      <c r="G163" s="67"/>
      <c r="K163" s="70"/>
    </row>
    <row r="164" spans="1:11" ht="15.75">
      <c r="A164" s="170"/>
      <c r="C164" s="67"/>
      <c r="D164" s="67"/>
      <c r="E164" s="67"/>
      <c r="F164" s="67"/>
      <c r="G164" s="67"/>
      <c r="K164" s="70"/>
    </row>
    <row r="165" spans="1:11" ht="15.75">
      <c r="A165" s="170"/>
      <c r="C165" s="67"/>
      <c r="D165" s="67"/>
      <c r="E165" s="67"/>
      <c r="F165" s="67"/>
      <c r="G165" s="67"/>
      <c r="K165" s="70"/>
    </row>
    <row r="166" spans="1:11" ht="15.75">
      <c r="A166" s="170"/>
      <c r="C166" s="67"/>
      <c r="D166" s="67"/>
      <c r="E166" s="67"/>
      <c r="F166" s="67"/>
      <c r="G166" s="67"/>
      <c r="K166" s="70"/>
    </row>
    <row r="167" spans="1:11" ht="15.75">
      <c r="A167" s="170"/>
      <c r="C167" s="67"/>
      <c r="D167" s="67"/>
      <c r="E167" s="67"/>
      <c r="F167" s="67"/>
      <c r="G167" s="67"/>
      <c r="K167" s="70"/>
    </row>
    <row r="168" spans="1:11" ht="15.75">
      <c r="A168" s="170"/>
      <c r="C168" s="67"/>
      <c r="D168" s="67"/>
      <c r="E168" s="67"/>
      <c r="F168" s="67"/>
      <c r="G168" s="67"/>
      <c r="K168" s="70"/>
    </row>
    <row r="169" spans="1:11" ht="15.75">
      <c r="A169" s="170"/>
      <c r="C169" s="67"/>
      <c r="D169" s="67"/>
      <c r="E169" s="67"/>
      <c r="F169" s="67"/>
      <c r="G169" s="67"/>
      <c r="K169" s="70"/>
    </row>
    <row r="170" spans="1:11" ht="15.75">
      <c r="A170" s="170"/>
      <c r="C170" s="67"/>
      <c r="D170" s="67"/>
      <c r="E170" s="67"/>
      <c r="F170" s="67"/>
      <c r="G170" s="67"/>
      <c r="K170" s="70"/>
    </row>
    <row r="171" spans="1:11" ht="15.75">
      <c r="A171" s="170"/>
      <c r="C171" s="67"/>
      <c r="D171" s="67"/>
      <c r="E171" s="67"/>
      <c r="F171" s="67"/>
      <c r="G171" s="67"/>
      <c r="K171" s="70"/>
    </row>
    <row r="172" spans="1:11" ht="15.75">
      <c r="A172" s="170"/>
      <c r="C172" s="67"/>
      <c r="D172" s="67"/>
      <c r="E172" s="67"/>
      <c r="F172" s="67"/>
      <c r="G172" s="67"/>
      <c r="K172" s="70"/>
    </row>
    <row r="173" spans="1:11" ht="15.75">
      <c r="A173" s="170"/>
      <c r="C173" s="67"/>
      <c r="D173" s="67"/>
      <c r="E173" s="67"/>
      <c r="F173" s="67"/>
      <c r="G173" s="67"/>
      <c r="K173" s="70"/>
    </row>
    <row r="174" spans="1:11" ht="15.75">
      <c r="A174" s="170"/>
      <c r="C174" s="67"/>
      <c r="D174" s="67"/>
      <c r="E174" s="67"/>
      <c r="F174" s="67"/>
      <c r="G174" s="67"/>
      <c r="K174" s="70"/>
    </row>
    <row r="175" spans="1:11" ht="15.75">
      <c r="A175" s="170"/>
      <c r="C175" s="67"/>
      <c r="D175" s="67"/>
      <c r="E175" s="67"/>
      <c r="F175" s="67"/>
      <c r="G175" s="67"/>
      <c r="K175" s="70"/>
    </row>
    <row r="176" spans="1:11" ht="15.75">
      <c r="A176" s="170"/>
      <c r="C176" s="67"/>
      <c r="D176" s="67"/>
      <c r="E176" s="67"/>
      <c r="F176" s="67"/>
      <c r="G176" s="67"/>
      <c r="K176" s="70"/>
    </row>
    <row r="177" spans="1:11" ht="15.75">
      <c r="A177" s="170"/>
      <c r="C177" s="67"/>
      <c r="D177" s="67"/>
      <c r="E177" s="67"/>
      <c r="F177" s="67"/>
      <c r="G177" s="67"/>
      <c r="K177" s="70"/>
    </row>
    <row r="178" spans="1:11" ht="15.75">
      <c r="A178" s="170"/>
      <c r="C178" s="67"/>
      <c r="D178" s="67"/>
      <c r="E178" s="67"/>
      <c r="F178" s="67"/>
      <c r="G178" s="67"/>
      <c r="K178" s="70"/>
    </row>
    <row r="179" spans="1:11" ht="15.75">
      <c r="A179" s="170"/>
      <c r="C179" s="67"/>
      <c r="D179" s="67"/>
      <c r="E179" s="67"/>
      <c r="F179" s="67"/>
      <c r="G179" s="67"/>
      <c r="K179" s="70"/>
    </row>
    <row r="180" spans="1:11" ht="15.75">
      <c r="A180" s="170"/>
      <c r="C180" s="67"/>
      <c r="D180" s="67"/>
      <c r="E180" s="67"/>
      <c r="F180" s="67"/>
      <c r="G180" s="67"/>
      <c r="K180" s="70"/>
    </row>
    <row r="181" spans="1:11" ht="15.75">
      <c r="A181" s="170"/>
      <c r="C181" s="67"/>
      <c r="D181" s="67"/>
      <c r="E181" s="67"/>
      <c r="F181" s="67"/>
      <c r="G181" s="67"/>
      <c r="K181" s="70"/>
    </row>
    <row r="182" spans="1:11" ht="15.75">
      <c r="A182" s="170"/>
      <c r="C182" s="67"/>
      <c r="D182" s="67"/>
      <c r="E182" s="67"/>
      <c r="F182" s="67"/>
      <c r="G182" s="67"/>
      <c r="K182" s="70"/>
    </row>
    <row r="183" spans="1:11" ht="15.75">
      <c r="A183" s="170"/>
      <c r="C183" s="67"/>
      <c r="D183" s="67"/>
      <c r="E183" s="67"/>
      <c r="F183" s="67"/>
      <c r="G183" s="67"/>
      <c r="K183" s="70"/>
    </row>
    <row r="184" spans="1:11" ht="15.75">
      <c r="A184" s="170"/>
      <c r="C184" s="67"/>
      <c r="D184" s="67"/>
      <c r="E184" s="67"/>
      <c r="F184" s="67"/>
      <c r="G184" s="67"/>
      <c r="K184" s="70"/>
    </row>
    <row r="185" spans="1:11" ht="15.75">
      <c r="A185" s="170"/>
      <c r="C185" s="67"/>
      <c r="D185" s="67"/>
      <c r="E185" s="67"/>
      <c r="F185" s="67"/>
      <c r="G185" s="67"/>
      <c r="K185" s="70"/>
    </row>
    <row r="186" spans="1:11" ht="15.75">
      <c r="A186" s="170"/>
      <c r="C186" s="67"/>
      <c r="D186" s="67"/>
      <c r="E186" s="67"/>
      <c r="F186" s="67"/>
      <c r="G186" s="67"/>
      <c r="K186" s="70"/>
    </row>
    <row r="187" spans="1:11" ht="15.75">
      <c r="A187" s="170"/>
      <c r="C187" s="67"/>
      <c r="D187" s="67"/>
      <c r="E187" s="67"/>
      <c r="F187" s="67"/>
      <c r="G187" s="67"/>
      <c r="K187" s="70"/>
    </row>
    <row r="188" spans="1:11" ht="15.75">
      <c r="A188" s="170"/>
      <c r="C188" s="67"/>
      <c r="D188" s="67"/>
      <c r="E188" s="67"/>
      <c r="F188" s="67"/>
      <c r="G188" s="67"/>
      <c r="K188" s="70"/>
    </row>
    <row r="189" spans="1:11" ht="15.75">
      <c r="A189" s="170"/>
      <c r="C189" s="67"/>
      <c r="D189" s="67"/>
      <c r="E189" s="67"/>
      <c r="F189" s="67"/>
      <c r="G189" s="67"/>
      <c r="K189" s="70"/>
    </row>
    <row r="190" spans="1:11" ht="15.75">
      <c r="A190" s="170"/>
      <c r="C190" s="67"/>
      <c r="D190" s="67"/>
      <c r="E190" s="67"/>
      <c r="F190" s="67"/>
      <c r="G190" s="67"/>
      <c r="K190" s="70"/>
    </row>
    <row r="191" spans="1:11" ht="15.75">
      <c r="A191" s="170"/>
      <c r="C191" s="67"/>
      <c r="D191" s="67"/>
      <c r="E191" s="67"/>
      <c r="F191" s="67"/>
      <c r="G191" s="67"/>
      <c r="K191" s="70"/>
    </row>
    <row r="192" spans="1:11" ht="15.75">
      <c r="A192" s="170"/>
      <c r="C192" s="67"/>
      <c r="D192" s="67"/>
      <c r="E192" s="67"/>
      <c r="F192" s="67"/>
      <c r="G192" s="67"/>
      <c r="K192" s="70"/>
    </row>
    <row r="193" spans="1:11" ht="15.75">
      <c r="A193" s="170"/>
      <c r="C193" s="67"/>
      <c r="D193" s="67"/>
      <c r="E193" s="67"/>
      <c r="F193" s="67"/>
      <c r="G193" s="67"/>
      <c r="K193" s="70"/>
    </row>
    <row r="194" spans="1:11" ht="15.75">
      <c r="A194" s="170"/>
      <c r="C194" s="67"/>
      <c r="D194" s="67"/>
      <c r="E194" s="67"/>
      <c r="F194" s="67"/>
      <c r="G194" s="67"/>
      <c r="K194" s="70"/>
    </row>
    <row r="195" spans="1:11" ht="15.75">
      <c r="A195" s="170"/>
      <c r="C195" s="67"/>
      <c r="D195" s="67"/>
      <c r="E195" s="67"/>
      <c r="F195" s="67"/>
      <c r="G195" s="67"/>
      <c r="K195" s="70"/>
    </row>
    <row r="196" spans="1:11" ht="15.75">
      <c r="A196" s="170"/>
      <c r="C196" s="67"/>
      <c r="D196" s="67"/>
      <c r="E196" s="67"/>
      <c r="F196" s="67"/>
      <c r="G196" s="67"/>
      <c r="K196" s="70"/>
    </row>
    <row r="197" spans="1:11" ht="15.75">
      <c r="A197" s="66"/>
      <c r="C197" s="67"/>
      <c r="D197" s="67"/>
      <c r="E197" s="67"/>
      <c r="F197" s="67"/>
      <c r="G197" s="67"/>
      <c r="K197" s="70"/>
    </row>
    <row r="198" spans="1:11" ht="15.75">
      <c r="A198" s="66"/>
      <c r="C198" s="67"/>
      <c r="D198" s="67"/>
      <c r="E198" s="67"/>
      <c r="F198" s="67"/>
      <c r="G198" s="67"/>
      <c r="K198" s="70"/>
    </row>
    <row r="199" spans="1:11" ht="15.75">
      <c r="A199" s="66"/>
      <c r="C199" s="67"/>
      <c r="D199" s="67"/>
      <c r="E199" s="67"/>
      <c r="F199" s="67"/>
      <c r="G199" s="67"/>
      <c r="K199" s="70"/>
    </row>
    <row r="200" spans="1:11" ht="15.75">
      <c r="A200" s="66"/>
      <c r="C200" s="67"/>
      <c r="D200" s="67"/>
      <c r="E200" s="67"/>
      <c r="F200" s="67"/>
      <c r="G200" s="67"/>
    </row>
    <row r="201" spans="1:11" ht="15.75">
      <c r="A201" s="66"/>
      <c r="C201" s="67"/>
      <c r="D201" s="67"/>
      <c r="E201" s="67"/>
      <c r="F201" s="67"/>
      <c r="G201" s="67"/>
    </row>
    <row r="202" spans="1:11" ht="15.75">
      <c r="A202" s="66"/>
      <c r="C202" s="67"/>
      <c r="D202" s="67"/>
      <c r="E202" s="67"/>
      <c r="F202" s="67"/>
      <c r="G202" s="67"/>
    </row>
    <row r="203" spans="1:11" ht="15.75">
      <c r="A203" s="66"/>
      <c r="C203" s="67"/>
      <c r="D203" s="67"/>
      <c r="E203" s="67"/>
      <c r="F203" s="67"/>
      <c r="G203" s="67"/>
    </row>
    <row r="204" spans="1:11" ht="15.75">
      <c r="A204" s="66"/>
      <c r="C204" s="67"/>
      <c r="D204" s="67"/>
      <c r="E204" s="67"/>
      <c r="F204" s="67"/>
      <c r="G204" s="67"/>
    </row>
    <row r="205" spans="1:11" ht="15.75">
      <c r="A205" s="66"/>
      <c r="C205" s="67"/>
      <c r="D205" s="67"/>
      <c r="E205" s="67"/>
      <c r="F205" s="67"/>
      <c r="G205" s="67"/>
    </row>
    <row r="206" spans="1:11" ht="15.75">
      <c r="A206" s="66"/>
      <c r="C206" s="67"/>
      <c r="D206" s="67"/>
      <c r="E206" s="67"/>
      <c r="F206" s="67"/>
      <c r="G206" s="67"/>
    </row>
    <row r="207" spans="1:11" ht="15.75">
      <c r="A207" s="66"/>
      <c r="C207" s="67"/>
      <c r="D207" s="67"/>
      <c r="E207" s="67"/>
      <c r="F207" s="67"/>
      <c r="G207" s="67"/>
    </row>
    <row r="208" spans="1:11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topLeftCell="A2" zoomScale="50" workbookViewId="0">
      <selection activeCell="J12" sqref="J12"/>
    </sheetView>
  </sheetViews>
  <sheetFormatPr defaultColWidth="11.42578125" defaultRowHeight="12.75"/>
  <cols>
    <col min="1" max="1" width="56.28515625" style="69" customWidth="1"/>
    <col min="2" max="9" width="14.85546875" style="42" customWidth="1"/>
    <col min="10" max="10" width="16.5703125" style="42" customWidth="1"/>
    <col min="11" max="11" width="9.85546875" style="42" customWidth="1"/>
    <col min="12" max="12" width="2.5703125" style="171" customWidth="1"/>
    <col min="13" max="256" width="11.42578125" style="42"/>
    <col min="257" max="257" width="56.28515625" style="42" customWidth="1"/>
    <col min="258" max="265" width="14.85546875" style="42" customWidth="1"/>
    <col min="266" max="266" width="16.5703125" style="42" customWidth="1"/>
    <col min="267" max="267" width="9.85546875" style="42" customWidth="1"/>
    <col min="268" max="268" width="2.5703125" style="42" customWidth="1"/>
    <col min="269" max="512" width="11.42578125" style="42"/>
    <col min="513" max="513" width="56.28515625" style="42" customWidth="1"/>
    <col min="514" max="521" width="14.85546875" style="42" customWidth="1"/>
    <col min="522" max="522" width="16.5703125" style="42" customWidth="1"/>
    <col min="523" max="523" width="9.85546875" style="42" customWidth="1"/>
    <col min="524" max="524" width="2.5703125" style="42" customWidth="1"/>
    <col min="525" max="768" width="11.42578125" style="42"/>
    <col min="769" max="769" width="56.28515625" style="42" customWidth="1"/>
    <col min="770" max="777" width="14.85546875" style="42" customWidth="1"/>
    <col min="778" max="778" width="16.5703125" style="42" customWidth="1"/>
    <col min="779" max="779" width="9.85546875" style="42" customWidth="1"/>
    <col min="780" max="780" width="2.5703125" style="42" customWidth="1"/>
    <col min="781" max="1024" width="11.42578125" style="42"/>
    <col min="1025" max="1025" width="56.28515625" style="42" customWidth="1"/>
    <col min="1026" max="1033" width="14.85546875" style="42" customWidth="1"/>
    <col min="1034" max="1034" width="16.5703125" style="42" customWidth="1"/>
    <col min="1035" max="1035" width="9.85546875" style="42" customWidth="1"/>
    <col min="1036" max="1036" width="2.5703125" style="42" customWidth="1"/>
    <col min="1037" max="1280" width="11.42578125" style="42"/>
    <col min="1281" max="1281" width="56.28515625" style="42" customWidth="1"/>
    <col min="1282" max="1289" width="14.85546875" style="42" customWidth="1"/>
    <col min="1290" max="1290" width="16.5703125" style="42" customWidth="1"/>
    <col min="1291" max="1291" width="9.85546875" style="42" customWidth="1"/>
    <col min="1292" max="1292" width="2.5703125" style="42" customWidth="1"/>
    <col min="1293" max="1536" width="11.42578125" style="42"/>
    <col min="1537" max="1537" width="56.28515625" style="42" customWidth="1"/>
    <col min="1538" max="1545" width="14.85546875" style="42" customWidth="1"/>
    <col min="1546" max="1546" width="16.5703125" style="42" customWidth="1"/>
    <col min="1547" max="1547" width="9.85546875" style="42" customWidth="1"/>
    <col min="1548" max="1548" width="2.5703125" style="42" customWidth="1"/>
    <col min="1549" max="1792" width="11.42578125" style="42"/>
    <col min="1793" max="1793" width="56.28515625" style="42" customWidth="1"/>
    <col min="1794" max="1801" width="14.85546875" style="42" customWidth="1"/>
    <col min="1802" max="1802" width="16.5703125" style="42" customWidth="1"/>
    <col min="1803" max="1803" width="9.85546875" style="42" customWidth="1"/>
    <col min="1804" max="1804" width="2.5703125" style="42" customWidth="1"/>
    <col min="1805" max="2048" width="11.42578125" style="42"/>
    <col min="2049" max="2049" width="56.28515625" style="42" customWidth="1"/>
    <col min="2050" max="2057" width="14.85546875" style="42" customWidth="1"/>
    <col min="2058" max="2058" width="16.5703125" style="42" customWidth="1"/>
    <col min="2059" max="2059" width="9.85546875" style="42" customWidth="1"/>
    <col min="2060" max="2060" width="2.5703125" style="42" customWidth="1"/>
    <col min="2061" max="2304" width="11.42578125" style="42"/>
    <col min="2305" max="2305" width="56.28515625" style="42" customWidth="1"/>
    <col min="2306" max="2313" width="14.85546875" style="42" customWidth="1"/>
    <col min="2314" max="2314" width="16.5703125" style="42" customWidth="1"/>
    <col min="2315" max="2315" width="9.85546875" style="42" customWidth="1"/>
    <col min="2316" max="2316" width="2.5703125" style="42" customWidth="1"/>
    <col min="2317" max="2560" width="11.42578125" style="42"/>
    <col min="2561" max="2561" width="56.28515625" style="42" customWidth="1"/>
    <col min="2562" max="2569" width="14.85546875" style="42" customWidth="1"/>
    <col min="2570" max="2570" width="16.5703125" style="42" customWidth="1"/>
    <col min="2571" max="2571" width="9.85546875" style="42" customWidth="1"/>
    <col min="2572" max="2572" width="2.5703125" style="42" customWidth="1"/>
    <col min="2573" max="2816" width="11.42578125" style="42"/>
    <col min="2817" max="2817" width="56.28515625" style="42" customWidth="1"/>
    <col min="2818" max="2825" width="14.85546875" style="42" customWidth="1"/>
    <col min="2826" max="2826" width="16.5703125" style="42" customWidth="1"/>
    <col min="2827" max="2827" width="9.85546875" style="42" customWidth="1"/>
    <col min="2828" max="2828" width="2.5703125" style="42" customWidth="1"/>
    <col min="2829" max="3072" width="11.42578125" style="42"/>
    <col min="3073" max="3073" width="56.28515625" style="42" customWidth="1"/>
    <col min="3074" max="3081" width="14.85546875" style="42" customWidth="1"/>
    <col min="3082" max="3082" width="16.5703125" style="42" customWidth="1"/>
    <col min="3083" max="3083" width="9.85546875" style="42" customWidth="1"/>
    <col min="3084" max="3084" width="2.5703125" style="42" customWidth="1"/>
    <col min="3085" max="3328" width="11.42578125" style="42"/>
    <col min="3329" max="3329" width="56.28515625" style="42" customWidth="1"/>
    <col min="3330" max="3337" width="14.85546875" style="42" customWidth="1"/>
    <col min="3338" max="3338" width="16.5703125" style="42" customWidth="1"/>
    <col min="3339" max="3339" width="9.85546875" style="42" customWidth="1"/>
    <col min="3340" max="3340" width="2.5703125" style="42" customWidth="1"/>
    <col min="3341" max="3584" width="11.42578125" style="42"/>
    <col min="3585" max="3585" width="56.28515625" style="42" customWidth="1"/>
    <col min="3586" max="3593" width="14.85546875" style="42" customWidth="1"/>
    <col min="3594" max="3594" width="16.5703125" style="42" customWidth="1"/>
    <col min="3595" max="3595" width="9.85546875" style="42" customWidth="1"/>
    <col min="3596" max="3596" width="2.5703125" style="42" customWidth="1"/>
    <col min="3597" max="3840" width="11.42578125" style="42"/>
    <col min="3841" max="3841" width="56.28515625" style="42" customWidth="1"/>
    <col min="3842" max="3849" width="14.85546875" style="42" customWidth="1"/>
    <col min="3850" max="3850" width="16.5703125" style="42" customWidth="1"/>
    <col min="3851" max="3851" width="9.85546875" style="42" customWidth="1"/>
    <col min="3852" max="3852" width="2.5703125" style="42" customWidth="1"/>
    <col min="3853" max="4096" width="11.42578125" style="42"/>
    <col min="4097" max="4097" width="56.28515625" style="42" customWidth="1"/>
    <col min="4098" max="4105" width="14.85546875" style="42" customWidth="1"/>
    <col min="4106" max="4106" width="16.5703125" style="42" customWidth="1"/>
    <col min="4107" max="4107" width="9.85546875" style="42" customWidth="1"/>
    <col min="4108" max="4108" width="2.5703125" style="42" customWidth="1"/>
    <col min="4109" max="4352" width="11.42578125" style="42"/>
    <col min="4353" max="4353" width="56.28515625" style="42" customWidth="1"/>
    <col min="4354" max="4361" width="14.85546875" style="42" customWidth="1"/>
    <col min="4362" max="4362" width="16.5703125" style="42" customWidth="1"/>
    <col min="4363" max="4363" width="9.85546875" style="42" customWidth="1"/>
    <col min="4364" max="4364" width="2.5703125" style="42" customWidth="1"/>
    <col min="4365" max="4608" width="11.42578125" style="42"/>
    <col min="4609" max="4609" width="56.28515625" style="42" customWidth="1"/>
    <col min="4610" max="4617" width="14.85546875" style="42" customWidth="1"/>
    <col min="4618" max="4618" width="16.5703125" style="42" customWidth="1"/>
    <col min="4619" max="4619" width="9.85546875" style="42" customWidth="1"/>
    <col min="4620" max="4620" width="2.5703125" style="42" customWidth="1"/>
    <col min="4621" max="4864" width="11.42578125" style="42"/>
    <col min="4865" max="4865" width="56.28515625" style="42" customWidth="1"/>
    <col min="4866" max="4873" width="14.85546875" style="42" customWidth="1"/>
    <col min="4874" max="4874" width="16.5703125" style="42" customWidth="1"/>
    <col min="4875" max="4875" width="9.85546875" style="42" customWidth="1"/>
    <col min="4876" max="4876" width="2.5703125" style="42" customWidth="1"/>
    <col min="4877" max="5120" width="11.42578125" style="42"/>
    <col min="5121" max="5121" width="56.28515625" style="42" customWidth="1"/>
    <col min="5122" max="5129" width="14.85546875" style="42" customWidth="1"/>
    <col min="5130" max="5130" width="16.5703125" style="42" customWidth="1"/>
    <col min="5131" max="5131" width="9.85546875" style="42" customWidth="1"/>
    <col min="5132" max="5132" width="2.5703125" style="42" customWidth="1"/>
    <col min="5133" max="5376" width="11.42578125" style="42"/>
    <col min="5377" max="5377" width="56.28515625" style="42" customWidth="1"/>
    <col min="5378" max="5385" width="14.85546875" style="42" customWidth="1"/>
    <col min="5386" max="5386" width="16.5703125" style="42" customWidth="1"/>
    <col min="5387" max="5387" width="9.85546875" style="42" customWidth="1"/>
    <col min="5388" max="5388" width="2.5703125" style="42" customWidth="1"/>
    <col min="5389" max="5632" width="11.42578125" style="42"/>
    <col min="5633" max="5633" width="56.28515625" style="42" customWidth="1"/>
    <col min="5634" max="5641" width="14.85546875" style="42" customWidth="1"/>
    <col min="5642" max="5642" width="16.5703125" style="42" customWidth="1"/>
    <col min="5643" max="5643" width="9.85546875" style="42" customWidth="1"/>
    <col min="5644" max="5644" width="2.5703125" style="42" customWidth="1"/>
    <col min="5645" max="5888" width="11.42578125" style="42"/>
    <col min="5889" max="5889" width="56.28515625" style="42" customWidth="1"/>
    <col min="5890" max="5897" width="14.85546875" style="42" customWidth="1"/>
    <col min="5898" max="5898" width="16.5703125" style="42" customWidth="1"/>
    <col min="5899" max="5899" width="9.85546875" style="42" customWidth="1"/>
    <col min="5900" max="5900" width="2.5703125" style="42" customWidth="1"/>
    <col min="5901" max="6144" width="11.42578125" style="42"/>
    <col min="6145" max="6145" width="56.28515625" style="42" customWidth="1"/>
    <col min="6146" max="6153" width="14.85546875" style="42" customWidth="1"/>
    <col min="6154" max="6154" width="16.5703125" style="42" customWidth="1"/>
    <col min="6155" max="6155" width="9.85546875" style="42" customWidth="1"/>
    <col min="6156" max="6156" width="2.5703125" style="42" customWidth="1"/>
    <col min="6157" max="6400" width="11.42578125" style="42"/>
    <col min="6401" max="6401" width="56.28515625" style="42" customWidth="1"/>
    <col min="6402" max="6409" width="14.85546875" style="42" customWidth="1"/>
    <col min="6410" max="6410" width="16.5703125" style="42" customWidth="1"/>
    <col min="6411" max="6411" width="9.85546875" style="42" customWidth="1"/>
    <col min="6412" max="6412" width="2.5703125" style="42" customWidth="1"/>
    <col min="6413" max="6656" width="11.42578125" style="42"/>
    <col min="6657" max="6657" width="56.28515625" style="42" customWidth="1"/>
    <col min="6658" max="6665" width="14.85546875" style="42" customWidth="1"/>
    <col min="6666" max="6666" width="16.5703125" style="42" customWidth="1"/>
    <col min="6667" max="6667" width="9.85546875" style="42" customWidth="1"/>
    <col min="6668" max="6668" width="2.5703125" style="42" customWidth="1"/>
    <col min="6669" max="6912" width="11.42578125" style="42"/>
    <col min="6913" max="6913" width="56.28515625" style="42" customWidth="1"/>
    <col min="6914" max="6921" width="14.85546875" style="42" customWidth="1"/>
    <col min="6922" max="6922" width="16.5703125" style="42" customWidth="1"/>
    <col min="6923" max="6923" width="9.85546875" style="42" customWidth="1"/>
    <col min="6924" max="6924" width="2.5703125" style="42" customWidth="1"/>
    <col min="6925" max="7168" width="11.42578125" style="42"/>
    <col min="7169" max="7169" width="56.28515625" style="42" customWidth="1"/>
    <col min="7170" max="7177" width="14.85546875" style="42" customWidth="1"/>
    <col min="7178" max="7178" width="16.5703125" style="42" customWidth="1"/>
    <col min="7179" max="7179" width="9.85546875" style="42" customWidth="1"/>
    <col min="7180" max="7180" width="2.5703125" style="42" customWidth="1"/>
    <col min="7181" max="7424" width="11.42578125" style="42"/>
    <col min="7425" max="7425" width="56.28515625" style="42" customWidth="1"/>
    <col min="7426" max="7433" width="14.85546875" style="42" customWidth="1"/>
    <col min="7434" max="7434" width="16.5703125" style="42" customWidth="1"/>
    <col min="7435" max="7435" width="9.85546875" style="42" customWidth="1"/>
    <col min="7436" max="7436" width="2.5703125" style="42" customWidth="1"/>
    <col min="7437" max="7680" width="11.42578125" style="42"/>
    <col min="7681" max="7681" width="56.28515625" style="42" customWidth="1"/>
    <col min="7682" max="7689" width="14.85546875" style="42" customWidth="1"/>
    <col min="7690" max="7690" width="16.5703125" style="42" customWidth="1"/>
    <col min="7691" max="7691" width="9.85546875" style="42" customWidth="1"/>
    <col min="7692" max="7692" width="2.5703125" style="42" customWidth="1"/>
    <col min="7693" max="7936" width="11.42578125" style="42"/>
    <col min="7937" max="7937" width="56.28515625" style="42" customWidth="1"/>
    <col min="7938" max="7945" width="14.85546875" style="42" customWidth="1"/>
    <col min="7946" max="7946" width="16.5703125" style="42" customWidth="1"/>
    <col min="7947" max="7947" width="9.85546875" style="42" customWidth="1"/>
    <col min="7948" max="7948" width="2.5703125" style="42" customWidth="1"/>
    <col min="7949" max="8192" width="11.42578125" style="42"/>
    <col min="8193" max="8193" width="56.28515625" style="42" customWidth="1"/>
    <col min="8194" max="8201" width="14.85546875" style="42" customWidth="1"/>
    <col min="8202" max="8202" width="16.5703125" style="42" customWidth="1"/>
    <col min="8203" max="8203" width="9.85546875" style="42" customWidth="1"/>
    <col min="8204" max="8204" width="2.5703125" style="42" customWidth="1"/>
    <col min="8205" max="8448" width="11.42578125" style="42"/>
    <col min="8449" max="8449" width="56.28515625" style="42" customWidth="1"/>
    <col min="8450" max="8457" width="14.85546875" style="42" customWidth="1"/>
    <col min="8458" max="8458" width="16.5703125" style="42" customWidth="1"/>
    <col min="8459" max="8459" width="9.85546875" style="42" customWidth="1"/>
    <col min="8460" max="8460" width="2.5703125" style="42" customWidth="1"/>
    <col min="8461" max="8704" width="11.42578125" style="42"/>
    <col min="8705" max="8705" width="56.28515625" style="42" customWidth="1"/>
    <col min="8706" max="8713" width="14.85546875" style="42" customWidth="1"/>
    <col min="8714" max="8714" width="16.5703125" style="42" customWidth="1"/>
    <col min="8715" max="8715" width="9.85546875" style="42" customWidth="1"/>
    <col min="8716" max="8716" width="2.5703125" style="42" customWidth="1"/>
    <col min="8717" max="8960" width="11.42578125" style="42"/>
    <col min="8961" max="8961" width="56.28515625" style="42" customWidth="1"/>
    <col min="8962" max="8969" width="14.85546875" style="42" customWidth="1"/>
    <col min="8970" max="8970" width="16.5703125" style="42" customWidth="1"/>
    <col min="8971" max="8971" width="9.85546875" style="42" customWidth="1"/>
    <col min="8972" max="8972" width="2.5703125" style="42" customWidth="1"/>
    <col min="8973" max="9216" width="11.42578125" style="42"/>
    <col min="9217" max="9217" width="56.28515625" style="42" customWidth="1"/>
    <col min="9218" max="9225" width="14.85546875" style="42" customWidth="1"/>
    <col min="9226" max="9226" width="16.5703125" style="42" customWidth="1"/>
    <col min="9227" max="9227" width="9.85546875" style="42" customWidth="1"/>
    <col min="9228" max="9228" width="2.5703125" style="42" customWidth="1"/>
    <col min="9229" max="9472" width="11.42578125" style="42"/>
    <col min="9473" max="9473" width="56.28515625" style="42" customWidth="1"/>
    <col min="9474" max="9481" width="14.85546875" style="42" customWidth="1"/>
    <col min="9482" max="9482" width="16.5703125" style="42" customWidth="1"/>
    <col min="9483" max="9483" width="9.85546875" style="42" customWidth="1"/>
    <col min="9484" max="9484" width="2.5703125" style="42" customWidth="1"/>
    <col min="9485" max="9728" width="11.42578125" style="42"/>
    <col min="9729" max="9729" width="56.28515625" style="42" customWidth="1"/>
    <col min="9730" max="9737" width="14.85546875" style="42" customWidth="1"/>
    <col min="9738" max="9738" width="16.5703125" style="42" customWidth="1"/>
    <col min="9739" max="9739" width="9.85546875" style="42" customWidth="1"/>
    <col min="9740" max="9740" width="2.5703125" style="42" customWidth="1"/>
    <col min="9741" max="9984" width="11.42578125" style="42"/>
    <col min="9985" max="9985" width="56.28515625" style="42" customWidth="1"/>
    <col min="9986" max="9993" width="14.85546875" style="42" customWidth="1"/>
    <col min="9994" max="9994" width="16.5703125" style="42" customWidth="1"/>
    <col min="9995" max="9995" width="9.85546875" style="42" customWidth="1"/>
    <col min="9996" max="9996" width="2.5703125" style="42" customWidth="1"/>
    <col min="9997" max="10240" width="11.42578125" style="42"/>
    <col min="10241" max="10241" width="56.28515625" style="42" customWidth="1"/>
    <col min="10242" max="10249" width="14.85546875" style="42" customWidth="1"/>
    <col min="10250" max="10250" width="16.5703125" style="42" customWidth="1"/>
    <col min="10251" max="10251" width="9.85546875" style="42" customWidth="1"/>
    <col min="10252" max="10252" width="2.5703125" style="42" customWidth="1"/>
    <col min="10253" max="10496" width="11.42578125" style="42"/>
    <col min="10497" max="10497" width="56.28515625" style="42" customWidth="1"/>
    <col min="10498" max="10505" width="14.85546875" style="42" customWidth="1"/>
    <col min="10506" max="10506" width="16.5703125" style="42" customWidth="1"/>
    <col min="10507" max="10507" width="9.85546875" style="42" customWidth="1"/>
    <col min="10508" max="10508" width="2.5703125" style="42" customWidth="1"/>
    <col min="10509" max="10752" width="11.42578125" style="42"/>
    <col min="10753" max="10753" width="56.28515625" style="42" customWidth="1"/>
    <col min="10754" max="10761" width="14.85546875" style="42" customWidth="1"/>
    <col min="10762" max="10762" width="16.5703125" style="42" customWidth="1"/>
    <col min="10763" max="10763" width="9.85546875" style="42" customWidth="1"/>
    <col min="10764" max="10764" width="2.5703125" style="42" customWidth="1"/>
    <col min="10765" max="11008" width="11.42578125" style="42"/>
    <col min="11009" max="11009" width="56.28515625" style="42" customWidth="1"/>
    <col min="11010" max="11017" width="14.85546875" style="42" customWidth="1"/>
    <col min="11018" max="11018" width="16.5703125" style="42" customWidth="1"/>
    <col min="11019" max="11019" width="9.85546875" style="42" customWidth="1"/>
    <col min="11020" max="11020" width="2.5703125" style="42" customWidth="1"/>
    <col min="11021" max="11264" width="11.42578125" style="42"/>
    <col min="11265" max="11265" width="56.28515625" style="42" customWidth="1"/>
    <col min="11266" max="11273" width="14.85546875" style="42" customWidth="1"/>
    <col min="11274" max="11274" width="16.5703125" style="42" customWidth="1"/>
    <col min="11275" max="11275" width="9.85546875" style="42" customWidth="1"/>
    <col min="11276" max="11276" width="2.5703125" style="42" customWidth="1"/>
    <col min="11277" max="11520" width="11.42578125" style="42"/>
    <col min="11521" max="11521" width="56.28515625" style="42" customWidth="1"/>
    <col min="11522" max="11529" width="14.85546875" style="42" customWidth="1"/>
    <col min="11530" max="11530" width="16.5703125" style="42" customWidth="1"/>
    <col min="11531" max="11531" width="9.85546875" style="42" customWidth="1"/>
    <col min="11532" max="11532" width="2.5703125" style="42" customWidth="1"/>
    <col min="11533" max="11776" width="11.42578125" style="42"/>
    <col min="11777" max="11777" width="56.28515625" style="42" customWidth="1"/>
    <col min="11778" max="11785" width="14.85546875" style="42" customWidth="1"/>
    <col min="11786" max="11786" width="16.5703125" style="42" customWidth="1"/>
    <col min="11787" max="11787" width="9.85546875" style="42" customWidth="1"/>
    <col min="11788" max="11788" width="2.5703125" style="42" customWidth="1"/>
    <col min="11789" max="12032" width="11.42578125" style="42"/>
    <col min="12033" max="12033" width="56.28515625" style="42" customWidth="1"/>
    <col min="12034" max="12041" width="14.85546875" style="42" customWidth="1"/>
    <col min="12042" max="12042" width="16.5703125" style="42" customWidth="1"/>
    <col min="12043" max="12043" width="9.85546875" style="42" customWidth="1"/>
    <col min="12044" max="12044" width="2.5703125" style="42" customWidth="1"/>
    <col min="12045" max="12288" width="11.42578125" style="42"/>
    <col min="12289" max="12289" width="56.28515625" style="42" customWidth="1"/>
    <col min="12290" max="12297" width="14.85546875" style="42" customWidth="1"/>
    <col min="12298" max="12298" width="16.5703125" style="42" customWidth="1"/>
    <col min="12299" max="12299" width="9.85546875" style="42" customWidth="1"/>
    <col min="12300" max="12300" width="2.5703125" style="42" customWidth="1"/>
    <col min="12301" max="12544" width="11.42578125" style="42"/>
    <col min="12545" max="12545" width="56.28515625" style="42" customWidth="1"/>
    <col min="12546" max="12553" width="14.85546875" style="42" customWidth="1"/>
    <col min="12554" max="12554" width="16.5703125" style="42" customWidth="1"/>
    <col min="12555" max="12555" width="9.85546875" style="42" customWidth="1"/>
    <col min="12556" max="12556" width="2.5703125" style="42" customWidth="1"/>
    <col min="12557" max="12800" width="11.42578125" style="42"/>
    <col min="12801" max="12801" width="56.28515625" style="42" customWidth="1"/>
    <col min="12802" max="12809" width="14.85546875" style="42" customWidth="1"/>
    <col min="12810" max="12810" width="16.5703125" style="42" customWidth="1"/>
    <col min="12811" max="12811" width="9.85546875" style="42" customWidth="1"/>
    <col min="12812" max="12812" width="2.5703125" style="42" customWidth="1"/>
    <col min="12813" max="13056" width="11.42578125" style="42"/>
    <col min="13057" max="13057" width="56.28515625" style="42" customWidth="1"/>
    <col min="13058" max="13065" width="14.85546875" style="42" customWidth="1"/>
    <col min="13066" max="13066" width="16.5703125" style="42" customWidth="1"/>
    <col min="13067" max="13067" width="9.85546875" style="42" customWidth="1"/>
    <col min="13068" max="13068" width="2.5703125" style="42" customWidth="1"/>
    <col min="13069" max="13312" width="11.42578125" style="42"/>
    <col min="13313" max="13313" width="56.28515625" style="42" customWidth="1"/>
    <col min="13314" max="13321" width="14.85546875" style="42" customWidth="1"/>
    <col min="13322" max="13322" width="16.5703125" style="42" customWidth="1"/>
    <col min="13323" max="13323" width="9.85546875" style="42" customWidth="1"/>
    <col min="13324" max="13324" width="2.5703125" style="42" customWidth="1"/>
    <col min="13325" max="13568" width="11.42578125" style="42"/>
    <col min="13569" max="13569" width="56.28515625" style="42" customWidth="1"/>
    <col min="13570" max="13577" width="14.85546875" style="42" customWidth="1"/>
    <col min="13578" max="13578" width="16.5703125" style="42" customWidth="1"/>
    <col min="13579" max="13579" width="9.85546875" style="42" customWidth="1"/>
    <col min="13580" max="13580" width="2.5703125" style="42" customWidth="1"/>
    <col min="13581" max="13824" width="11.42578125" style="42"/>
    <col min="13825" max="13825" width="56.28515625" style="42" customWidth="1"/>
    <col min="13826" max="13833" width="14.85546875" style="42" customWidth="1"/>
    <col min="13834" max="13834" width="16.5703125" style="42" customWidth="1"/>
    <col min="13835" max="13835" width="9.85546875" style="42" customWidth="1"/>
    <col min="13836" max="13836" width="2.5703125" style="42" customWidth="1"/>
    <col min="13837" max="14080" width="11.42578125" style="42"/>
    <col min="14081" max="14081" width="56.28515625" style="42" customWidth="1"/>
    <col min="14082" max="14089" width="14.85546875" style="42" customWidth="1"/>
    <col min="14090" max="14090" width="16.5703125" style="42" customWidth="1"/>
    <col min="14091" max="14091" width="9.85546875" style="42" customWidth="1"/>
    <col min="14092" max="14092" width="2.5703125" style="42" customWidth="1"/>
    <col min="14093" max="14336" width="11.42578125" style="42"/>
    <col min="14337" max="14337" width="56.28515625" style="42" customWidth="1"/>
    <col min="14338" max="14345" width="14.85546875" style="42" customWidth="1"/>
    <col min="14346" max="14346" width="16.5703125" style="42" customWidth="1"/>
    <col min="14347" max="14347" width="9.85546875" style="42" customWidth="1"/>
    <col min="14348" max="14348" width="2.5703125" style="42" customWidth="1"/>
    <col min="14349" max="14592" width="11.42578125" style="42"/>
    <col min="14593" max="14593" width="56.28515625" style="42" customWidth="1"/>
    <col min="14594" max="14601" width="14.85546875" style="42" customWidth="1"/>
    <col min="14602" max="14602" width="16.5703125" style="42" customWidth="1"/>
    <col min="14603" max="14603" width="9.85546875" style="42" customWidth="1"/>
    <col min="14604" max="14604" width="2.5703125" style="42" customWidth="1"/>
    <col min="14605" max="14848" width="11.42578125" style="42"/>
    <col min="14849" max="14849" width="56.28515625" style="42" customWidth="1"/>
    <col min="14850" max="14857" width="14.85546875" style="42" customWidth="1"/>
    <col min="14858" max="14858" width="16.5703125" style="42" customWidth="1"/>
    <col min="14859" max="14859" width="9.85546875" style="42" customWidth="1"/>
    <col min="14860" max="14860" width="2.5703125" style="42" customWidth="1"/>
    <col min="14861" max="15104" width="11.42578125" style="42"/>
    <col min="15105" max="15105" width="56.28515625" style="42" customWidth="1"/>
    <col min="15106" max="15113" width="14.85546875" style="42" customWidth="1"/>
    <col min="15114" max="15114" width="16.5703125" style="42" customWidth="1"/>
    <col min="15115" max="15115" width="9.85546875" style="42" customWidth="1"/>
    <col min="15116" max="15116" width="2.5703125" style="42" customWidth="1"/>
    <col min="15117" max="15360" width="11.42578125" style="42"/>
    <col min="15361" max="15361" width="56.28515625" style="42" customWidth="1"/>
    <col min="15362" max="15369" width="14.85546875" style="42" customWidth="1"/>
    <col min="15370" max="15370" width="16.5703125" style="42" customWidth="1"/>
    <col min="15371" max="15371" width="9.85546875" style="42" customWidth="1"/>
    <col min="15372" max="15372" width="2.5703125" style="42" customWidth="1"/>
    <col min="15373" max="15616" width="11.42578125" style="42"/>
    <col min="15617" max="15617" width="56.28515625" style="42" customWidth="1"/>
    <col min="15618" max="15625" width="14.85546875" style="42" customWidth="1"/>
    <col min="15626" max="15626" width="16.5703125" style="42" customWidth="1"/>
    <col min="15627" max="15627" width="9.85546875" style="42" customWidth="1"/>
    <col min="15628" max="15628" width="2.5703125" style="42" customWidth="1"/>
    <col min="15629" max="15872" width="11.42578125" style="42"/>
    <col min="15873" max="15873" width="56.28515625" style="42" customWidth="1"/>
    <col min="15874" max="15881" width="14.85546875" style="42" customWidth="1"/>
    <col min="15882" max="15882" width="16.5703125" style="42" customWidth="1"/>
    <col min="15883" max="15883" width="9.85546875" style="42" customWidth="1"/>
    <col min="15884" max="15884" width="2.5703125" style="42" customWidth="1"/>
    <col min="15885" max="16128" width="11.42578125" style="42"/>
    <col min="16129" max="16129" width="56.28515625" style="42" customWidth="1"/>
    <col min="16130" max="16137" width="14.85546875" style="42" customWidth="1"/>
    <col min="16138" max="16138" width="16.5703125" style="42" customWidth="1"/>
    <col min="16139" max="16139" width="9.85546875" style="42" customWidth="1"/>
    <col min="16140" max="16140" width="2.5703125" style="42" customWidth="1"/>
    <col min="16141" max="16384" width="11.42578125" style="42"/>
  </cols>
  <sheetData>
    <row r="1" spans="1:26" s="44" customFormat="1" ht="3.75" hidden="1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96"/>
    </row>
    <row r="2" spans="1:26" s="44" customFormat="1" ht="39" customHeight="1">
      <c r="A2" s="670" t="s">
        <v>349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196"/>
    </row>
    <row r="3" spans="1:26" s="44" customFormat="1" ht="24.75" customHeight="1">
      <c r="A3" s="670" t="s">
        <v>356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196"/>
    </row>
    <row r="4" spans="1:26" s="44" customFormat="1" ht="21.9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196"/>
    </row>
    <row r="5" spans="1:26" s="47" customFormat="1" ht="39" customHeight="1">
      <c r="A5" s="671" t="s">
        <v>3</v>
      </c>
      <c r="B5" s="671"/>
      <c r="C5" s="671"/>
      <c r="D5" s="671"/>
      <c r="E5" s="671"/>
      <c r="F5" s="671"/>
      <c r="G5" s="671"/>
      <c r="H5" s="671"/>
      <c r="I5" s="671"/>
      <c r="J5" s="671"/>
      <c r="K5" s="671"/>
      <c r="L5" s="387"/>
    </row>
    <row r="6" spans="1:26" ht="7.5" customHeight="1">
      <c r="A6" s="139"/>
    </row>
    <row r="7" spans="1:26" ht="16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97"/>
      <c r="M7" s="114"/>
      <c r="N7" s="114"/>
      <c r="O7" s="114"/>
      <c r="P7" s="114"/>
      <c r="Q7" s="114"/>
    </row>
    <row r="8" spans="1:26" ht="39.75" customHeight="1">
      <c r="A8" s="388"/>
      <c r="B8" s="388" t="s">
        <v>71</v>
      </c>
      <c r="C8" s="388" t="s">
        <v>72</v>
      </c>
      <c r="D8" s="388" t="s">
        <v>73</v>
      </c>
      <c r="E8" s="388" t="s">
        <v>74</v>
      </c>
      <c r="F8" s="388" t="s">
        <v>75</v>
      </c>
      <c r="G8" s="388" t="s">
        <v>76</v>
      </c>
      <c r="H8" s="388" t="s">
        <v>77</v>
      </c>
      <c r="I8" s="388" t="s">
        <v>78</v>
      </c>
      <c r="J8" s="389" t="s">
        <v>53</v>
      </c>
      <c r="K8" s="390" t="s">
        <v>15</v>
      </c>
      <c r="L8" s="197"/>
      <c r="Y8" s="42">
        <v>1</v>
      </c>
      <c r="Z8" s="42">
        <v>1</v>
      </c>
    </row>
    <row r="9" spans="1:26" ht="30" customHeight="1">
      <c r="A9" s="147" t="s">
        <v>220</v>
      </c>
      <c r="B9" s="147">
        <v>557.17651999999998</v>
      </c>
      <c r="C9" s="148">
        <v>111.31557000000001</v>
      </c>
      <c r="D9" s="148">
        <v>523.15156000000002</v>
      </c>
      <c r="E9" s="148">
        <v>400.25521000000003</v>
      </c>
      <c r="F9" s="148">
        <v>0</v>
      </c>
      <c r="G9" s="148">
        <v>0</v>
      </c>
      <c r="H9" s="147">
        <v>1003.72856</v>
      </c>
      <c r="I9" s="147">
        <v>117.90399000000001</v>
      </c>
      <c r="J9" s="147">
        <f t="shared" ref="J9:J26" si="0">SUM(B9:I9)</f>
        <v>2713.5314099999996</v>
      </c>
      <c r="K9" s="178">
        <f>+J9/$J$27</f>
        <v>8.9279477429723855E-4</v>
      </c>
      <c r="L9" s="381"/>
      <c r="M9" s="114"/>
      <c r="N9" s="114"/>
      <c r="O9" s="114"/>
      <c r="P9" s="114"/>
      <c r="Q9" s="114"/>
    </row>
    <row r="10" spans="1:26" ht="30" customHeight="1">
      <c r="A10" s="147" t="s">
        <v>221</v>
      </c>
      <c r="B10" s="147">
        <v>0</v>
      </c>
      <c r="C10" s="148">
        <v>60.64828</v>
      </c>
      <c r="D10" s="148">
        <v>0</v>
      </c>
      <c r="E10" s="148">
        <v>0</v>
      </c>
      <c r="F10" s="148">
        <v>0</v>
      </c>
      <c r="G10" s="148">
        <v>0</v>
      </c>
      <c r="H10" s="147">
        <v>0</v>
      </c>
      <c r="I10" s="147">
        <v>213.11539999999999</v>
      </c>
      <c r="J10" s="147">
        <f t="shared" si="0"/>
        <v>273.76368000000002</v>
      </c>
      <c r="K10" s="178">
        <f t="shared" ref="K10:K26" si="1">+J10/$J$27</f>
        <v>9.007258290641327E-5</v>
      </c>
      <c r="L10" s="381"/>
      <c r="M10" s="114"/>
      <c r="N10" s="114"/>
      <c r="O10" s="114"/>
      <c r="P10" s="114"/>
      <c r="Q10" s="114"/>
    </row>
    <row r="11" spans="1:26" ht="30" customHeight="1">
      <c r="A11" s="147" t="s">
        <v>222</v>
      </c>
      <c r="B11" s="147">
        <v>0</v>
      </c>
      <c r="C11" s="148">
        <v>0</v>
      </c>
      <c r="D11" s="148">
        <v>0</v>
      </c>
      <c r="E11" s="148">
        <v>0</v>
      </c>
      <c r="F11" s="148">
        <v>0</v>
      </c>
      <c r="G11" s="148">
        <v>0</v>
      </c>
      <c r="H11" s="147">
        <v>0</v>
      </c>
      <c r="I11" s="147">
        <v>0</v>
      </c>
      <c r="J11" s="147">
        <f t="shared" si="0"/>
        <v>0</v>
      </c>
      <c r="K11" s="178">
        <f t="shared" si="1"/>
        <v>0</v>
      </c>
      <c r="L11" s="381"/>
      <c r="M11" s="114"/>
      <c r="N11" s="114"/>
      <c r="O11" s="114"/>
      <c r="P11" s="114"/>
      <c r="Q11" s="114"/>
    </row>
    <row r="12" spans="1:26" ht="30" customHeight="1">
      <c r="A12" s="147" t="s">
        <v>223</v>
      </c>
      <c r="B12" s="147">
        <v>0</v>
      </c>
      <c r="C12" s="148">
        <v>0</v>
      </c>
      <c r="D12" s="148">
        <v>0</v>
      </c>
      <c r="E12" s="148">
        <v>1914.32772</v>
      </c>
      <c r="F12" s="148">
        <v>0</v>
      </c>
      <c r="G12" s="148">
        <v>94.864899999999992</v>
      </c>
      <c r="H12" s="147">
        <v>0</v>
      </c>
      <c r="I12" s="147">
        <v>0</v>
      </c>
      <c r="J12" s="147">
        <f t="shared" si="0"/>
        <v>2009.19262</v>
      </c>
      <c r="K12" s="178">
        <f t="shared" si="1"/>
        <v>6.6105616654445784E-4</v>
      </c>
      <c r="L12" s="381"/>
      <c r="M12" s="114"/>
      <c r="N12" s="114"/>
      <c r="O12" s="114"/>
      <c r="P12" s="114"/>
      <c r="Q12" s="114"/>
    </row>
    <row r="13" spans="1:26" ht="30" customHeight="1">
      <c r="A13" s="147" t="s">
        <v>224</v>
      </c>
      <c r="B13" s="147">
        <v>14331.364619999998</v>
      </c>
      <c r="C13" s="148">
        <v>1166.1367600000001</v>
      </c>
      <c r="D13" s="148">
        <v>4155.6049700000003</v>
      </c>
      <c r="E13" s="148">
        <v>4696.0537300000005</v>
      </c>
      <c r="F13" s="148">
        <v>2662.5149799999999</v>
      </c>
      <c r="G13" s="148">
        <v>292.28272999999996</v>
      </c>
      <c r="H13" s="147">
        <v>65.996750000000006</v>
      </c>
      <c r="I13" s="147">
        <v>98.763630000000006</v>
      </c>
      <c r="J13" s="147">
        <f t="shared" si="0"/>
        <v>27468.718169999996</v>
      </c>
      <c r="K13" s="178">
        <f t="shared" si="1"/>
        <v>9.0376429579709944E-3</v>
      </c>
      <c r="L13" s="381"/>
      <c r="M13" s="114"/>
      <c r="N13" s="114"/>
      <c r="O13" s="114"/>
      <c r="P13" s="114"/>
      <c r="Q13" s="114"/>
    </row>
    <row r="14" spans="1:26" ht="30" customHeight="1">
      <c r="A14" s="147" t="s">
        <v>225</v>
      </c>
      <c r="B14" s="147">
        <v>263.17334999999997</v>
      </c>
      <c r="C14" s="148">
        <v>0</v>
      </c>
      <c r="D14" s="148">
        <v>0</v>
      </c>
      <c r="E14" s="148">
        <v>18.871929999999999</v>
      </c>
      <c r="F14" s="148">
        <v>71.8733</v>
      </c>
      <c r="G14" s="148">
        <v>4.3549700000000007</v>
      </c>
      <c r="H14" s="147">
        <v>0</v>
      </c>
      <c r="I14" s="147">
        <v>0</v>
      </c>
      <c r="J14" s="147">
        <f t="shared" si="0"/>
        <v>358.27355</v>
      </c>
      <c r="K14" s="178">
        <f t="shared" si="1"/>
        <v>1.1787766746688237E-4</v>
      </c>
      <c r="L14" s="381"/>
      <c r="M14" s="114"/>
      <c r="N14" s="114"/>
      <c r="O14" s="114"/>
      <c r="P14" s="114"/>
      <c r="Q14" s="114"/>
    </row>
    <row r="15" spans="1:26" ht="30" customHeight="1">
      <c r="A15" s="147" t="s">
        <v>131</v>
      </c>
      <c r="B15" s="147">
        <v>344689.56095000001</v>
      </c>
      <c r="C15" s="148">
        <v>140391.47868999999</v>
      </c>
      <c r="D15" s="148">
        <v>366886.68099999998</v>
      </c>
      <c r="E15" s="148">
        <v>105667.88669</v>
      </c>
      <c r="F15" s="148">
        <v>69679.106269999989</v>
      </c>
      <c r="G15" s="148">
        <v>22959.702579999997</v>
      </c>
      <c r="H15" s="147">
        <v>17250.141800000001</v>
      </c>
      <c r="I15" s="147">
        <v>32303.203899999997</v>
      </c>
      <c r="J15" s="147">
        <f t="shared" si="0"/>
        <v>1099827.7618800001</v>
      </c>
      <c r="K15" s="178">
        <f t="shared" si="1"/>
        <v>0.36186073793540197</v>
      </c>
      <c r="L15" s="381"/>
      <c r="M15" s="114"/>
      <c r="N15" s="114"/>
      <c r="O15" s="114"/>
      <c r="P15" s="114"/>
      <c r="Q15" s="114"/>
    </row>
    <row r="16" spans="1:26" ht="30" customHeight="1">
      <c r="A16" s="147" t="s">
        <v>226</v>
      </c>
      <c r="B16" s="147">
        <v>184195.85368</v>
      </c>
      <c r="C16" s="148">
        <v>62180.382799999999</v>
      </c>
      <c r="D16" s="148">
        <v>8355.59735</v>
      </c>
      <c r="E16" s="148">
        <v>16731.930189999999</v>
      </c>
      <c r="F16" s="148">
        <v>12799.93275</v>
      </c>
      <c r="G16" s="148">
        <v>25495.99826</v>
      </c>
      <c r="H16" s="147">
        <v>21405.957539999999</v>
      </c>
      <c r="I16" s="147">
        <v>3167.2578699999999</v>
      </c>
      <c r="J16" s="147">
        <f t="shared" si="0"/>
        <v>334332.91043999995</v>
      </c>
      <c r="K16" s="178">
        <f t="shared" si="1"/>
        <v>0.11000081820184962</v>
      </c>
      <c r="L16" s="381"/>
      <c r="M16" s="114"/>
      <c r="N16" s="114"/>
      <c r="O16" s="114"/>
      <c r="P16" s="114"/>
      <c r="Q16" s="114"/>
    </row>
    <row r="17" spans="1:17" ht="30" customHeight="1">
      <c r="A17" s="147" t="s">
        <v>227</v>
      </c>
      <c r="B17" s="147">
        <v>11537.7287</v>
      </c>
      <c r="C17" s="148">
        <v>0</v>
      </c>
      <c r="D17" s="148">
        <v>2627.0742200000004</v>
      </c>
      <c r="E17" s="148">
        <v>1517.5148000000002</v>
      </c>
      <c r="F17" s="148">
        <v>834.46006000000011</v>
      </c>
      <c r="G17" s="148">
        <v>468.20390000000003</v>
      </c>
      <c r="H17" s="147">
        <v>230.15454</v>
      </c>
      <c r="I17" s="147">
        <v>304.44434999999999</v>
      </c>
      <c r="J17" s="147">
        <f t="shared" si="0"/>
        <v>17519.580570000002</v>
      </c>
      <c r="K17" s="178">
        <f t="shared" si="1"/>
        <v>5.764219246968451E-3</v>
      </c>
      <c r="L17" s="381"/>
      <c r="M17" s="114"/>
      <c r="N17" s="114"/>
      <c r="O17" s="114"/>
      <c r="P17" s="114"/>
      <c r="Q17" s="114"/>
    </row>
    <row r="18" spans="1:17" ht="30" customHeight="1">
      <c r="A18" s="147" t="s">
        <v>228</v>
      </c>
      <c r="B18" s="147">
        <v>20341.739719999998</v>
      </c>
      <c r="C18" s="148">
        <v>827.75993999999992</v>
      </c>
      <c r="D18" s="148">
        <v>40242.140490000005</v>
      </c>
      <c r="E18" s="148">
        <v>10019.01597</v>
      </c>
      <c r="F18" s="148">
        <v>1131.5524700000001</v>
      </c>
      <c r="G18" s="148">
        <v>813.20375000000001</v>
      </c>
      <c r="H18" s="147">
        <v>170.89261999999999</v>
      </c>
      <c r="I18" s="147">
        <v>237.59720000000002</v>
      </c>
      <c r="J18" s="147">
        <f t="shared" si="0"/>
        <v>73783.902159999998</v>
      </c>
      <c r="K18" s="178">
        <f t="shared" si="1"/>
        <v>2.4276071407519376E-2</v>
      </c>
      <c r="L18" s="381"/>
      <c r="M18" s="114"/>
      <c r="N18" s="114"/>
      <c r="O18" s="114"/>
      <c r="P18" s="114"/>
      <c r="Q18" s="114"/>
    </row>
    <row r="19" spans="1:17" ht="30" customHeight="1">
      <c r="A19" s="147" t="s">
        <v>229</v>
      </c>
      <c r="B19" s="147">
        <v>998.33020999999997</v>
      </c>
      <c r="C19" s="148">
        <v>67.07902</v>
      </c>
      <c r="D19" s="148">
        <v>998.61775999999998</v>
      </c>
      <c r="E19" s="148">
        <v>31.48094</v>
      </c>
      <c r="F19" s="148">
        <v>8927.989230000001</v>
      </c>
      <c r="G19" s="148">
        <v>91.748960000000011</v>
      </c>
      <c r="H19" s="147">
        <v>0</v>
      </c>
      <c r="I19" s="147">
        <v>0</v>
      </c>
      <c r="J19" s="147">
        <f t="shared" si="0"/>
        <v>11115.246120000002</v>
      </c>
      <c r="K19" s="178">
        <f t="shared" si="1"/>
        <v>3.657091867222447E-3</v>
      </c>
      <c r="L19" s="381"/>
      <c r="M19" s="114"/>
      <c r="N19" s="114"/>
      <c r="O19" s="114"/>
      <c r="P19" s="114"/>
      <c r="Q19" s="114"/>
    </row>
    <row r="20" spans="1:17" ht="30" customHeight="1">
      <c r="A20" s="147" t="s">
        <v>230</v>
      </c>
      <c r="B20" s="147">
        <v>740321.17241999996</v>
      </c>
      <c r="C20" s="148">
        <v>579964.85062000004</v>
      </c>
      <c r="D20" s="148">
        <v>3240.0064199999997</v>
      </c>
      <c r="E20" s="148">
        <v>18474.218359999999</v>
      </c>
      <c r="F20" s="148">
        <v>47540.040150000001</v>
      </c>
      <c r="G20" s="148">
        <v>22123.242620000001</v>
      </c>
      <c r="H20" s="147">
        <v>4272.9038300000002</v>
      </c>
      <c r="I20" s="147">
        <v>323.48525999999998</v>
      </c>
      <c r="J20" s="147">
        <f t="shared" si="0"/>
        <v>1416259.9196799998</v>
      </c>
      <c r="K20" s="178">
        <f t="shared" si="1"/>
        <v>0.46597192524737746</v>
      </c>
      <c r="L20" s="381"/>
      <c r="M20" s="114"/>
      <c r="N20" s="114"/>
      <c r="O20" s="114"/>
      <c r="P20" s="114"/>
      <c r="Q20" s="114"/>
    </row>
    <row r="21" spans="1:17" ht="30" customHeight="1">
      <c r="A21" s="147" t="s">
        <v>231</v>
      </c>
      <c r="B21" s="147">
        <v>0</v>
      </c>
      <c r="C21" s="148">
        <v>569.44041000000004</v>
      </c>
      <c r="D21" s="148">
        <v>1000.05845</v>
      </c>
      <c r="E21" s="148">
        <v>329.08159999999998</v>
      </c>
      <c r="F21" s="148">
        <v>3.5444400000000003</v>
      </c>
      <c r="G21" s="148">
        <v>82.104280000000003</v>
      </c>
      <c r="H21" s="147">
        <v>0</v>
      </c>
      <c r="I21" s="147">
        <v>498.11200000000002</v>
      </c>
      <c r="J21" s="147">
        <f t="shared" si="0"/>
        <v>2482.3411799999999</v>
      </c>
      <c r="K21" s="178">
        <f t="shared" si="1"/>
        <v>8.1672953014641568E-4</v>
      </c>
      <c r="L21" s="381"/>
      <c r="M21" s="114"/>
      <c r="N21" s="114"/>
      <c r="O21" s="114"/>
      <c r="P21" s="114"/>
      <c r="Q21" s="114"/>
    </row>
    <row r="22" spans="1:17" ht="30" customHeight="1">
      <c r="A22" s="147" t="s">
        <v>232</v>
      </c>
      <c r="B22" s="147">
        <v>3379.9642699999999</v>
      </c>
      <c r="C22" s="148">
        <v>874.06286</v>
      </c>
      <c r="D22" s="148">
        <v>4171.3230100000001</v>
      </c>
      <c r="E22" s="148">
        <v>756.02062999999998</v>
      </c>
      <c r="F22" s="148">
        <v>50.238500000000002</v>
      </c>
      <c r="G22" s="148">
        <v>265.21652</v>
      </c>
      <c r="H22" s="147">
        <v>673.74755000000005</v>
      </c>
      <c r="I22" s="147">
        <v>0</v>
      </c>
      <c r="J22" s="147">
        <f t="shared" si="0"/>
        <v>10170.573340000001</v>
      </c>
      <c r="K22" s="178">
        <f t="shared" si="1"/>
        <v>3.3462795735829764E-3</v>
      </c>
      <c r="L22" s="381"/>
      <c r="M22" s="114"/>
      <c r="N22" s="114"/>
      <c r="O22" s="114"/>
      <c r="P22" s="114"/>
      <c r="Q22" s="114"/>
    </row>
    <row r="23" spans="1:17" ht="30" customHeight="1">
      <c r="A23" s="147" t="s">
        <v>233</v>
      </c>
      <c r="B23" s="147">
        <v>8892.0973900000008</v>
      </c>
      <c r="C23" s="148">
        <v>13842.65612</v>
      </c>
      <c r="D23" s="148">
        <v>4353.13418</v>
      </c>
      <c r="E23" s="148">
        <v>4277.2203499999996</v>
      </c>
      <c r="F23" s="148">
        <v>1807.19418</v>
      </c>
      <c r="G23" s="148">
        <v>781.68155000000002</v>
      </c>
      <c r="H23" s="147">
        <v>959.60156000000006</v>
      </c>
      <c r="I23" s="147">
        <v>5875.9144699999997</v>
      </c>
      <c r="J23" s="147">
        <f t="shared" si="0"/>
        <v>40789.499800000005</v>
      </c>
      <c r="K23" s="178">
        <f t="shared" si="1"/>
        <v>1.3420390909585331E-2</v>
      </c>
      <c r="L23" s="381"/>
      <c r="M23" s="114"/>
      <c r="N23" s="114"/>
      <c r="O23" s="114"/>
      <c r="P23" s="114"/>
      <c r="Q23" s="114"/>
    </row>
    <row r="24" spans="1:17" ht="30" customHeight="1">
      <c r="A24" s="147" t="s">
        <v>234</v>
      </c>
      <c r="B24" s="147">
        <v>0</v>
      </c>
      <c r="C24" s="148">
        <v>0</v>
      </c>
      <c r="D24" s="148">
        <v>0</v>
      </c>
      <c r="E24" s="148">
        <v>0</v>
      </c>
      <c r="F24" s="148">
        <v>0</v>
      </c>
      <c r="G24" s="148">
        <v>0</v>
      </c>
      <c r="H24" s="147">
        <v>0</v>
      </c>
      <c r="I24" s="147">
        <v>0</v>
      </c>
      <c r="J24" s="147">
        <f t="shared" si="0"/>
        <v>0</v>
      </c>
      <c r="K24" s="178">
        <f t="shared" si="1"/>
        <v>0</v>
      </c>
      <c r="L24" s="381"/>
      <c r="M24" s="114"/>
      <c r="N24" s="114"/>
      <c r="O24" s="114"/>
      <c r="P24" s="114"/>
      <c r="Q24" s="114"/>
    </row>
    <row r="25" spans="1:17" ht="30" customHeight="1">
      <c r="A25" s="147" t="s">
        <v>235</v>
      </c>
      <c r="B25" s="147">
        <v>0</v>
      </c>
      <c r="C25" s="148">
        <v>0</v>
      </c>
      <c r="D25" s="148">
        <v>0</v>
      </c>
      <c r="E25" s="148">
        <v>0</v>
      </c>
      <c r="F25" s="148">
        <v>0</v>
      </c>
      <c r="G25" s="148">
        <v>0</v>
      </c>
      <c r="H25" s="147">
        <v>0</v>
      </c>
      <c r="I25" s="147">
        <v>0</v>
      </c>
      <c r="J25" s="147">
        <f t="shared" si="0"/>
        <v>0</v>
      </c>
      <c r="K25" s="178">
        <f t="shared" si="1"/>
        <v>0</v>
      </c>
      <c r="L25" s="381"/>
      <c r="M25" s="114"/>
      <c r="N25" s="114"/>
      <c r="O25" s="114"/>
      <c r="P25" s="114"/>
      <c r="Q25" s="114"/>
    </row>
    <row r="26" spans="1:17" s="180" customFormat="1" ht="45" customHeight="1">
      <c r="A26" s="154" t="s">
        <v>236</v>
      </c>
      <c r="B26" s="154">
        <v>0</v>
      </c>
      <c r="C26" s="179">
        <v>0</v>
      </c>
      <c r="D26" s="179">
        <v>0</v>
      </c>
      <c r="E26" s="179">
        <v>220.23285000000001</v>
      </c>
      <c r="F26" s="179">
        <v>0</v>
      </c>
      <c r="G26" s="179">
        <v>0</v>
      </c>
      <c r="H26" s="154">
        <v>0</v>
      </c>
      <c r="I26" s="154">
        <v>42.040039999999998</v>
      </c>
      <c r="J26" s="154">
        <f t="shared" si="0"/>
        <v>262.27289000000002</v>
      </c>
      <c r="K26" s="155">
        <f t="shared" si="1"/>
        <v>8.6291931159858778E-5</v>
      </c>
      <c r="L26" s="382"/>
      <c r="M26" s="302"/>
      <c r="N26" s="302"/>
      <c r="O26" s="302"/>
      <c r="P26" s="302"/>
      <c r="Q26" s="302"/>
    </row>
    <row r="27" spans="1:17" s="180" customFormat="1" ht="24" customHeight="1">
      <c r="A27" s="391" t="s">
        <v>357</v>
      </c>
      <c r="B27" s="392">
        <f>SUM(B9:B26)</f>
        <v>1329508.1618300001</v>
      </c>
      <c r="C27" s="392">
        <f t="shared" ref="C27:J27" si="2">SUM(C9:C26)</f>
        <v>800055.81107000005</v>
      </c>
      <c r="D27" s="392">
        <f t="shared" si="2"/>
        <v>436553.38941</v>
      </c>
      <c r="E27" s="392">
        <f t="shared" si="2"/>
        <v>165054.11097000001</v>
      </c>
      <c r="F27" s="392">
        <f t="shared" si="2"/>
        <v>145508.44632999998</v>
      </c>
      <c r="G27" s="392">
        <f t="shared" si="2"/>
        <v>73472.605019999988</v>
      </c>
      <c r="H27" s="392">
        <f t="shared" si="2"/>
        <v>46033.12475000001</v>
      </c>
      <c r="I27" s="392">
        <f t="shared" si="2"/>
        <v>43181.83810999999</v>
      </c>
      <c r="J27" s="392">
        <f t="shared" si="2"/>
        <v>3039367.4874900002</v>
      </c>
      <c r="K27" s="393">
        <f>+J27/$J$27</f>
        <v>1</v>
      </c>
      <c r="L27" s="382"/>
      <c r="M27" s="302"/>
      <c r="N27" s="302"/>
      <c r="O27" s="302"/>
      <c r="P27" s="302"/>
      <c r="Q27" s="302"/>
    </row>
    <row r="28" spans="1:17" ht="30" customHeight="1">
      <c r="A28" s="184" t="s">
        <v>307</v>
      </c>
      <c r="B28" s="178">
        <f t="shared" ref="B28:J28" si="3">+B27/$J$27</f>
        <v>0.43742922410739721</v>
      </c>
      <c r="C28" s="178">
        <f t="shared" si="3"/>
        <v>0.26323102236337664</v>
      </c>
      <c r="D28" s="178">
        <f t="shared" si="3"/>
        <v>0.14363297337582523</v>
      </c>
      <c r="E28" s="178">
        <f t="shared" si="3"/>
        <v>5.4305414415782474E-2</v>
      </c>
      <c r="F28" s="178">
        <f t="shared" si="3"/>
        <v>4.7874581447919999E-2</v>
      </c>
      <c r="G28" s="178">
        <f t="shared" si="3"/>
        <v>2.4173649722322933E-2</v>
      </c>
      <c r="H28" s="178">
        <f t="shared" si="3"/>
        <v>1.5145626496128486E-2</v>
      </c>
      <c r="I28" s="178">
        <f t="shared" si="3"/>
        <v>1.4207508071247031E-2</v>
      </c>
      <c r="J28" s="178">
        <f t="shared" si="3"/>
        <v>1</v>
      </c>
      <c r="K28" s="178"/>
      <c r="L28" s="381"/>
      <c r="M28" s="114"/>
      <c r="N28" s="114"/>
      <c r="O28" s="114"/>
      <c r="P28" s="114"/>
      <c r="Q28" s="114"/>
    </row>
    <row r="29" spans="1:17" ht="9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9"/>
      <c r="L29" s="360"/>
      <c r="M29" s="114"/>
      <c r="N29" s="114"/>
      <c r="O29" s="114"/>
      <c r="P29" s="114"/>
      <c r="Q29" s="114"/>
    </row>
    <row r="30" spans="1:17" ht="15" customHeight="1" thickTop="1">
      <c r="A30" s="195" t="s">
        <v>355</v>
      </c>
      <c r="B30" s="70"/>
      <c r="C30" s="191"/>
      <c r="D30" s="191"/>
      <c r="E30" s="191"/>
      <c r="F30" s="191"/>
      <c r="G30" s="191"/>
      <c r="H30" s="192"/>
      <c r="I30" s="192"/>
      <c r="J30" s="192"/>
      <c r="K30" s="192"/>
      <c r="L30" s="386"/>
      <c r="M30" s="192"/>
      <c r="N30" s="114"/>
      <c r="O30" s="114"/>
      <c r="P30" s="114"/>
      <c r="Q30" s="114"/>
    </row>
    <row r="31" spans="1:17" ht="9" customHeight="1">
      <c r="C31" s="135"/>
      <c r="D31" s="135"/>
      <c r="E31" s="135"/>
      <c r="F31" s="135"/>
      <c r="G31" s="135"/>
      <c r="H31" s="114"/>
      <c r="I31" s="114"/>
      <c r="J31" s="114"/>
      <c r="K31" s="192"/>
      <c r="L31" s="360"/>
      <c r="M31" s="114"/>
      <c r="N31" s="114"/>
      <c r="O31" s="114"/>
      <c r="P31" s="114"/>
      <c r="Q31" s="114"/>
    </row>
    <row r="32" spans="1:17" ht="9" customHeight="1">
      <c r="A32" s="164"/>
      <c r="C32" s="135"/>
      <c r="D32" s="135"/>
      <c r="E32" s="135"/>
      <c r="F32" s="135"/>
      <c r="G32" s="135"/>
      <c r="H32" s="114"/>
      <c r="I32" s="114"/>
      <c r="J32" s="114"/>
      <c r="K32" s="192"/>
      <c r="L32" s="360"/>
      <c r="M32" s="114"/>
      <c r="N32" s="114"/>
      <c r="O32" s="114"/>
      <c r="P32" s="114"/>
      <c r="Q32" s="114"/>
    </row>
    <row r="33" spans="1:17" ht="9" customHeight="1">
      <c r="A33" s="168"/>
      <c r="C33" s="135"/>
      <c r="D33" s="135"/>
      <c r="E33" s="135"/>
      <c r="F33" s="135"/>
      <c r="G33" s="135"/>
      <c r="H33" s="114"/>
      <c r="I33" s="114"/>
      <c r="J33" s="114"/>
      <c r="K33" s="192"/>
      <c r="L33" s="360"/>
      <c r="M33" s="114"/>
      <c r="N33" s="114"/>
      <c r="O33" s="114"/>
      <c r="P33" s="114"/>
      <c r="Q33" s="114"/>
    </row>
    <row r="34" spans="1:17" ht="9" customHeight="1">
      <c r="A34" s="164"/>
      <c r="C34" s="135"/>
      <c r="D34" s="135"/>
      <c r="E34" s="135"/>
      <c r="F34" s="135"/>
      <c r="G34" s="135"/>
      <c r="H34" s="114"/>
      <c r="I34" s="114"/>
      <c r="J34" s="114"/>
      <c r="K34" s="192"/>
      <c r="L34" s="360"/>
      <c r="M34" s="114"/>
      <c r="N34" s="114"/>
      <c r="O34" s="114"/>
      <c r="P34" s="114"/>
      <c r="Q34" s="114"/>
    </row>
    <row r="35" spans="1:17" ht="9" customHeight="1">
      <c r="A35" s="164"/>
      <c r="C35" s="135"/>
      <c r="D35" s="135"/>
      <c r="E35" s="135"/>
      <c r="F35" s="135"/>
      <c r="G35" s="135"/>
      <c r="H35" s="114"/>
      <c r="I35" s="114"/>
      <c r="J35" s="114"/>
      <c r="K35" s="192"/>
      <c r="L35" s="360"/>
      <c r="M35" s="114"/>
      <c r="N35" s="114"/>
      <c r="O35" s="114"/>
      <c r="P35" s="114"/>
      <c r="Q35" s="114"/>
    </row>
    <row r="36" spans="1:17" ht="9" customHeight="1">
      <c r="A36" s="164"/>
      <c r="B36" s="62"/>
      <c r="C36" s="135"/>
      <c r="D36" s="135"/>
      <c r="E36" s="135"/>
      <c r="F36" s="135"/>
      <c r="G36" s="135"/>
      <c r="H36" s="114"/>
      <c r="I36" s="114"/>
      <c r="J36" s="114"/>
      <c r="K36" s="192"/>
      <c r="L36" s="360"/>
      <c r="M36" s="114"/>
      <c r="N36" s="114"/>
      <c r="O36" s="114"/>
      <c r="P36" s="114"/>
      <c r="Q36" s="114"/>
    </row>
    <row r="37" spans="1:17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92"/>
      <c r="L37" s="360"/>
      <c r="M37" s="114"/>
      <c r="N37" s="114"/>
      <c r="O37" s="114"/>
      <c r="P37" s="114"/>
      <c r="Q37" s="114"/>
    </row>
    <row r="38" spans="1:17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92"/>
      <c r="L38" s="360"/>
      <c r="M38" s="114"/>
      <c r="N38" s="114"/>
      <c r="O38" s="114"/>
      <c r="P38" s="114"/>
      <c r="Q38" s="114"/>
    </row>
    <row r="39" spans="1:17" ht="9" customHeight="1">
      <c r="A39" s="165"/>
      <c r="B39" s="62"/>
      <c r="C39" s="135"/>
      <c r="D39" s="135"/>
      <c r="E39" s="135"/>
      <c r="F39" s="135"/>
      <c r="G39" s="135"/>
      <c r="H39" s="114"/>
      <c r="I39" s="114"/>
      <c r="J39" s="114"/>
      <c r="K39" s="192"/>
      <c r="L39" s="360"/>
      <c r="M39" s="114"/>
      <c r="N39" s="114"/>
      <c r="O39" s="114"/>
      <c r="P39" s="114"/>
      <c r="Q39" s="114"/>
    </row>
    <row r="40" spans="1:17" ht="9" customHeight="1">
      <c r="A40" s="164"/>
      <c r="B40" s="62"/>
      <c r="C40" s="135"/>
      <c r="D40" s="135"/>
      <c r="E40" s="135"/>
      <c r="F40" s="135"/>
      <c r="G40" s="135"/>
      <c r="H40" s="114"/>
      <c r="I40" s="114"/>
      <c r="J40" s="114"/>
      <c r="K40" s="192"/>
      <c r="L40" s="360"/>
      <c r="M40" s="114"/>
      <c r="N40" s="114"/>
      <c r="O40" s="114"/>
      <c r="P40" s="114"/>
      <c r="Q40" s="114"/>
    </row>
    <row r="41" spans="1:17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92"/>
      <c r="L41" s="360"/>
      <c r="M41" s="114"/>
      <c r="N41" s="114"/>
      <c r="O41" s="114"/>
      <c r="P41" s="114"/>
      <c r="Q41" s="114"/>
    </row>
    <row r="42" spans="1:17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92"/>
      <c r="L42" s="360"/>
      <c r="M42" s="114"/>
      <c r="N42" s="114"/>
      <c r="O42" s="114"/>
      <c r="P42" s="114"/>
      <c r="Q42" s="114"/>
    </row>
    <row r="43" spans="1:17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92"/>
      <c r="L43" s="360"/>
      <c r="M43" s="114"/>
      <c r="N43" s="114"/>
      <c r="O43" s="114"/>
      <c r="P43" s="114"/>
      <c r="Q43" s="114"/>
    </row>
    <row r="44" spans="1:17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92"/>
      <c r="L44" s="360"/>
      <c r="M44" s="114"/>
      <c r="N44" s="114"/>
      <c r="O44" s="114"/>
      <c r="P44" s="114"/>
      <c r="Q44" s="114"/>
    </row>
    <row r="45" spans="1:17" ht="9" customHeight="1">
      <c r="A45" s="165"/>
      <c r="C45" s="135"/>
      <c r="D45" s="135"/>
      <c r="E45" s="135"/>
      <c r="F45" s="135"/>
      <c r="G45" s="135"/>
      <c r="H45" s="114"/>
      <c r="I45" s="114"/>
      <c r="J45" s="114"/>
      <c r="K45" s="192"/>
      <c r="L45" s="360"/>
      <c r="M45" s="114"/>
      <c r="N45" s="114"/>
      <c r="O45" s="114"/>
      <c r="P45" s="114"/>
      <c r="Q45" s="114"/>
    </row>
    <row r="46" spans="1:17" ht="9" customHeight="1">
      <c r="A46" s="164"/>
      <c r="C46" s="135"/>
      <c r="D46" s="135"/>
      <c r="E46" s="135"/>
      <c r="F46" s="135"/>
      <c r="G46" s="135"/>
      <c r="H46" s="114"/>
      <c r="I46" s="114"/>
      <c r="J46" s="114"/>
      <c r="K46" s="192"/>
      <c r="L46" s="360"/>
      <c r="M46" s="114"/>
      <c r="N46" s="114"/>
      <c r="O46" s="114"/>
      <c r="P46" s="114"/>
      <c r="Q46" s="114"/>
    </row>
    <row r="47" spans="1:17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92"/>
      <c r="L47" s="360"/>
      <c r="M47" s="114"/>
      <c r="N47" s="114"/>
      <c r="O47" s="114"/>
      <c r="P47" s="114"/>
      <c r="Q47" s="114"/>
    </row>
    <row r="48" spans="1:17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92"/>
      <c r="L48" s="360"/>
      <c r="M48" s="114"/>
      <c r="N48" s="114"/>
      <c r="O48" s="114"/>
      <c r="P48" s="114"/>
      <c r="Q48" s="114"/>
    </row>
    <row r="49" spans="1:17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92"/>
      <c r="L49" s="360"/>
      <c r="M49" s="114"/>
      <c r="N49" s="114"/>
      <c r="O49" s="114"/>
      <c r="P49" s="114"/>
      <c r="Q49" s="114"/>
    </row>
    <row r="50" spans="1:17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92"/>
      <c r="L50" s="360"/>
      <c r="M50" s="114"/>
      <c r="N50" s="114"/>
      <c r="O50" s="114"/>
      <c r="P50" s="114"/>
      <c r="Q50" s="114"/>
    </row>
    <row r="51" spans="1:17" ht="9" customHeight="1">
      <c r="A51" s="165"/>
      <c r="C51" s="135"/>
      <c r="D51" s="135"/>
      <c r="E51" s="135"/>
      <c r="F51" s="135"/>
      <c r="G51" s="135"/>
      <c r="H51" s="114"/>
      <c r="I51" s="114"/>
      <c r="J51" s="114"/>
      <c r="K51" s="192"/>
      <c r="L51" s="360"/>
      <c r="M51" s="114"/>
      <c r="N51" s="114"/>
      <c r="O51" s="114"/>
      <c r="P51" s="114"/>
      <c r="Q51" s="114"/>
    </row>
    <row r="52" spans="1:17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192"/>
      <c r="L52" s="360"/>
      <c r="M52" s="114"/>
      <c r="N52" s="114"/>
      <c r="O52" s="114"/>
      <c r="P52" s="114"/>
      <c r="Q52" s="114"/>
    </row>
    <row r="53" spans="1:17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92"/>
      <c r="L53" s="360"/>
      <c r="M53" s="114"/>
      <c r="N53" s="114"/>
      <c r="O53" s="114"/>
      <c r="P53" s="114"/>
      <c r="Q53" s="114"/>
    </row>
    <row r="54" spans="1:17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92"/>
      <c r="L54" s="360"/>
      <c r="M54" s="114"/>
      <c r="N54" s="114"/>
      <c r="O54" s="114"/>
      <c r="P54" s="114"/>
      <c r="Q54" s="114"/>
    </row>
    <row r="55" spans="1:17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92"/>
      <c r="L55" s="360"/>
      <c r="M55" s="114"/>
      <c r="N55" s="114"/>
      <c r="O55" s="114"/>
      <c r="P55" s="114"/>
      <c r="Q55" s="114"/>
    </row>
    <row r="56" spans="1:17" ht="9" customHeight="1">
      <c r="A56" s="165"/>
      <c r="C56" s="135"/>
      <c r="D56" s="135"/>
      <c r="E56" s="135"/>
      <c r="F56" s="135"/>
      <c r="G56" s="135"/>
      <c r="H56" s="114"/>
      <c r="I56" s="114"/>
      <c r="J56" s="114"/>
      <c r="K56" s="192"/>
      <c r="L56" s="360"/>
      <c r="M56" s="114"/>
      <c r="N56" s="114"/>
      <c r="O56" s="114"/>
      <c r="P56" s="114"/>
      <c r="Q56" s="114"/>
    </row>
    <row r="57" spans="1:17" ht="9" customHeight="1">
      <c r="A57" s="166"/>
      <c r="C57" s="135"/>
      <c r="D57" s="135"/>
      <c r="E57" s="135"/>
      <c r="F57" s="135"/>
      <c r="G57" s="135"/>
      <c r="H57" s="114"/>
      <c r="I57" s="114"/>
      <c r="J57" s="114"/>
      <c r="K57" s="192"/>
      <c r="L57" s="360"/>
      <c r="M57" s="114"/>
      <c r="N57" s="114"/>
      <c r="O57" s="114"/>
      <c r="P57" s="114"/>
      <c r="Q57" s="114"/>
    </row>
    <row r="58" spans="1:17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92"/>
      <c r="L58" s="360"/>
      <c r="M58" s="114"/>
      <c r="N58" s="114"/>
      <c r="O58" s="114"/>
      <c r="P58" s="114"/>
      <c r="Q58" s="114"/>
    </row>
    <row r="59" spans="1:17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92"/>
      <c r="L59" s="360"/>
      <c r="M59" s="114"/>
      <c r="N59" s="114"/>
      <c r="O59" s="114"/>
      <c r="P59" s="114"/>
      <c r="Q59" s="114"/>
    </row>
    <row r="60" spans="1:17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92"/>
      <c r="L60" s="360"/>
      <c r="M60" s="114"/>
      <c r="N60" s="114"/>
      <c r="O60" s="114"/>
      <c r="P60" s="114"/>
      <c r="Q60" s="114"/>
    </row>
    <row r="61" spans="1:17" ht="9" customHeight="1">
      <c r="A61" s="167"/>
      <c r="C61" s="135"/>
      <c r="D61" s="135"/>
      <c r="E61" s="135"/>
      <c r="F61" s="135"/>
      <c r="G61" s="135"/>
      <c r="H61" s="114"/>
      <c r="I61" s="114"/>
      <c r="J61" s="114"/>
      <c r="K61" s="192"/>
      <c r="L61" s="360"/>
      <c r="M61" s="114"/>
      <c r="N61" s="114"/>
      <c r="O61" s="114"/>
      <c r="P61" s="114"/>
      <c r="Q61" s="114"/>
    </row>
    <row r="62" spans="1:17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92"/>
      <c r="L62" s="360"/>
      <c r="M62" s="114"/>
      <c r="N62" s="114"/>
      <c r="O62" s="114"/>
      <c r="P62" s="114"/>
      <c r="Q62" s="114"/>
    </row>
    <row r="63" spans="1:17" ht="9" customHeight="1">
      <c r="A63" s="168"/>
      <c r="C63" s="135"/>
      <c r="D63" s="135"/>
      <c r="E63" s="135"/>
      <c r="F63" s="135"/>
      <c r="G63" s="135"/>
      <c r="H63" s="114"/>
      <c r="I63" s="114"/>
      <c r="J63" s="114"/>
      <c r="K63" s="192"/>
      <c r="L63" s="360"/>
      <c r="M63" s="114"/>
      <c r="N63" s="114"/>
      <c r="O63" s="114"/>
      <c r="P63" s="114"/>
      <c r="Q63" s="114"/>
    </row>
    <row r="64" spans="1:17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92"/>
      <c r="L64" s="360"/>
      <c r="M64" s="114"/>
      <c r="N64" s="114"/>
      <c r="O64" s="114"/>
      <c r="P64" s="114"/>
      <c r="Q64" s="114"/>
    </row>
    <row r="65" spans="1:17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92"/>
      <c r="L65" s="360"/>
      <c r="M65" s="114"/>
      <c r="N65" s="114"/>
      <c r="O65" s="114"/>
      <c r="P65" s="114"/>
      <c r="Q65" s="114"/>
    </row>
    <row r="66" spans="1:17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92"/>
      <c r="L66" s="360"/>
      <c r="M66" s="114"/>
      <c r="N66" s="114"/>
      <c r="O66" s="114"/>
      <c r="P66" s="114"/>
      <c r="Q66" s="114"/>
    </row>
    <row r="67" spans="1:17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92"/>
      <c r="L67" s="360"/>
      <c r="M67" s="114"/>
      <c r="N67" s="114"/>
      <c r="O67" s="114"/>
      <c r="P67" s="114"/>
      <c r="Q67" s="114"/>
    </row>
    <row r="68" spans="1:17" ht="9" customHeight="1">
      <c r="A68" s="166"/>
      <c r="C68" s="135"/>
      <c r="D68" s="135"/>
      <c r="E68" s="135"/>
      <c r="F68" s="135"/>
      <c r="G68" s="135"/>
      <c r="H68" s="114"/>
      <c r="I68" s="114"/>
      <c r="J68" s="114"/>
      <c r="K68" s="192"/>
      <c r="L68" s="360"/>
      <c r="M68" s="114"/>
      <c r="N68" s="114"/>
      <c r="O68" s="114"/>
      <c r="P68" s="114"/>
      <c r="Q68" s="114"/>
    </row>
    <row r="69" spans="1:17" ht="9" customHeight="1">
      <c r="A69" s="168"/>
      <c r="C69" s="135"/>
      <c r="D69" s="135"/>
      <c r="E69" s="135"/>
      <c r="F69" s="135"/>
      <c r="G69" s="135"/>
      <c r="H69" s="114"/>
      <c r="I69" s="114"/>
      <c r="J69" s="114"/>
      <c r="K69" s="192"/>
      <c r="L69" s="360"/>
      <c r="M69" s="114"/>
      <c r="N69" s="114"/>
      <c r="O69" s="114"/>
      <c r="P69" s="114"/>
      <c r="Q69" s="114"/>
    </row>
    <row r="70" spans="1:17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92"/>
      <c r="L70" s="360"/>
      <c r="M70" s="114"/>
      <c r="N70" s="114"/>
      <c r="O70" s="114"/>
      <c r="P70" s="114"/>
      <c r="Q70" s="114"/>
    </row>
    <row r="71" spans="1:17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92"/>
      <c r="L71" s="360"/>
      <c r="M71" s="114"/>
      <c r="N71" s="114"/>
      <c r="O71" s="114"/>
      <c r="P71" s="114"/>
      <c r="Q71" s="114"/>
    </row>
    <row r="72" spans="1:17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92"/>
      <c r="L72" s="360"/>
      <c r="M72" s="114"/>
      <c r="N72" s="114"/>
      <c r="O72" s="114"/>
      <c r="P72" s="114"/>
      <c r="Q72" s="114"/>
    </row>
    <row r="73" spans="1:17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92"/>
      <c r="L73" s="360"/>
      <c r="M73" s="114"/>
      <c r="N73" s="114"/>
      <c r="O73" s="114"/>
      <c r="P73" s="114"/>
      <c r="Q73" s="114"/>
    </row>
    <row r="74" spans="1:17" ht="9" customHeight="1">
      <c r="A74" s="166"/>
      <c r="C74" s="135"/>
      <c r="D74" s="135"/>
      <c r="E74" s="135"/>
      <c r="F74" s="135"/>
      <c r="G74" s="135"/>
      <c r="H74" s="114"/>
      <c r="I74" s="114"/>
      <c r="J74" s="114"/>
      <c r="K74" s="192"/>
      <c r="L74" s="360"/>
      <c r="M74" s="114"/>
      <c r="N74" s="114"/>
      <c r="O74" s="114"/>
      <c r="P74" s="114"/>
      <c r="Q74" s="114"/>
    </row>
    <row r="75" spans="1:17" ht="9" customHeight="1">
      <c r="A75" s="168"/>
      <c r="C75" s="135"/>
      <c r="D75" s="135"/>
      <c r="E75" s="135"/>
      <c r="F75" s="135"/>
      <c r="G75" s="135"/>
      <c r="H75" s="114"/>
      <c r="I75" s="114"/>
      <c r="J75" s="114"/>
      <c r="K75" s="192"/>
      <c r="L75" s="360"/>
      <c r="M75" s="114"/>
      <c r="N75" s="114"/>
      <c r="O75" s="114"/>
      <c r="P75" s="114"/>
      <c r="Q75" s="114"/>
    </row>
    <row r="76" spans="1:17" ht="9" customHeight="1">
      <c r="A76" s="164"/>
      <c r="C76" s="135"/>
      <c r="D76" s="135"/>
      <c r="E76" s="135"/>
      <c r="F76" s="135"/>
      <c r="G76" s="135"/>
      <c r="H76" s="114"/>
      <c r="I76" s="114"/>
      <c r="J76" s="114"/>
      <c r="K76" s="192"/>
      <c r="L76" s="360"/>
      <c r="M76" s="114"/>
      <c r="N76" s="114"/>
      <c r="O76" s="114"/>
      <c r="P76" s="114"/>
      <c r="Q76" s="114"/>
    </row>
    <row r="77" spans="1:17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92"/>
      <c r="L77" s="360"/>
      <c r="M77" s="114"/>
      <c r="N77" s="114"/>
      <c r="O77" s="114"/>
      <c r="P77" s="114"/>
      <c r="Q77" s="114"/>
    </row>
    <row r="78" spans="1:17" ht="9" customHeight="1">
      <c r="A78" s="164"/>
      <c r="C78" s="67"/>
      <c r="D78" s="67"/>
      <c r="E78" s="67"/>
      <c r="F78" s="67"/>
      <c r="G78" s="67"/>
      <c r="K78" s="70"/>
    </row>
    <row r="79" spans="1:17" ht="9" customHeight="1">
      <c r="A79" s="164"/>
      <c r="C79" s="67"/>
      <c r="D79" s="67"/>
      <c r="E79" s="67"/>
      <c r="F79" s="67"/>
      <c r="G79" s="67"/>
      <c r="K79" s="70"/>
    </row>
    <row r="80" spans="1:17" ht="9" customHeight="1">
      <c r="A80" s="164"/>
      <c r="C80" s="67"/>
      <c r="D80" s="67"/>
      <c r="E80" s="67"/>
      <c r="F80" s="67"/>
      <c r="G80" s="67"/>
      <c r="K80" s="70"/>
    </row>
    <row r="81" spans="1:11" ht="9" customHeight="1">
      <c r="A81" s="164"/>
      <c r="C81" s="67"/>
      <c r="D81" s="67"/>
      <c r="E81" s="67"/>
      <c r="F81" s="67"/>
      <c r="G81" s="67"/>
      <c r="K81" s="70"/>
    </row>
    <row r="82" spans="1:11" ht="9" customHeight="1">
      <c r="A82" s="164"/>
      <c r="C82" s="67"/>
      <c r="D82" s="67"/>
      <c r="E82" s="67"/>
      <c r="F82" s="67"/>
      <c r="G82" s="67"/>
      <c r="K82" s="70"/>
    </row>
    <row r="83" spans="1:11" ht="9" customHeight="1">
      <c r="A83" s="164"/>
      <c r="C83" s="67"/>
      <c r="D83" s="67"/>
      <c r="E83" s="67"/>
      <c r="F83" s="67"/>
      <c r="G83" s="67"/>
      <c r="K83" s="70"/>
    </row>
    <row r="84" spans="1:11" ht="9" customHeight="1">
      <c r="A84" s="166"/>
      <c r="C84" s="67"/>
      <c r="D84" s="67"/>
      <c r="E84" s="67"/>
      <c r="F84" s="67"/>
      <c r="G84" s="67"/>
      <c r="K84" s="70"/>
    </row>
    <row r="85" spans="1:11" ht="9" customHeight="1">
      <c r="A85" s="168"/>
      <c r="C85" s="67"/>
      <c r="D85" s="67"/>
      <c r="E85" s="67"/>
      <c r="F85" s="67"/>
      <c r="G85" s="67"/>
      <c r="K85" s="70"/>
    </row>
    <row r="86" spans="1:11" ht="9" customHeight="1">
      <c r="A86" s="164"/>
      <c r="C86" s="67"/>
      <c r="D86" s="67"/>
      <c r="E86" s="67"/>
      <c r="F86" s="67"/>
      <c r="G86" s="67"/>
      <c r="K86" s="70"/>
    </row>
    <row r="87" spans="1:11" ht="9" customHeight="1">
      <c r="A87" s="164"/>
      <c r="C87" s="67"/>
      <c r="D87" s="67"/>
      <c r="E87" s="67"/>
      <c r="F87" s="67"/>
      <c r="G87" s="67"/>
      <c r="K87" s="70"/>
    </row>
    <row r="88" spans="1:11" ht="9" customHeight="1">
      <c r="A88" s="164"/>
      <c r="C88" s="67"/>
      <c r="D88" s="67"/>
      <c r="E88" s="67"/>
      <c r="F88" s="67"/>
      <c r="G88" s="67"/>
      <c r="K88" s="70"/>
    </row>
    <row r="89" spans="1:11" ht="9" customHeight="1">
      <c r="A89" s="164"/>
      <c r="C89" s="67"/>
      <c r="D89" s="67"/>
      <c r="E89" s="67"/>
      <c r="F89" s="67"/>
      <c r="G89" s="67"/>
      <c r="K89" s="70"/>
    </row>
    <row r="90" spans="1:11" ht="9" customHeight="1">
      <c r="A90" s="164"/>
      <c r="C90" s="67"/>
      <c r="D90" s="67"/>
      <c r="E90" s="67"/>
      <c r="F90" s="67"/>
      <c r="G90" s="67"/>
      <c r="K90" s="70"/>
    </row>
    <row r="91" spans="1:11" ht="9" customHeight="1">
      <c r="A91" s="164"/>
      <c r="C91" s="67"/>
      <c r="D91" s="67"/>
      <c r="E91" s="67"/>
      <c r="F91" s="67"/>
      <c r="G91" s="67"/>
      <c r="K91" s="70"/>
    </row>
    <row r="92" spans="1:11" ht="9" customHeight="1">
      <c r="A92" s="164"/>
      <c r="C92" s="67"/>
      <c r="D92" s="67"/>
      <c r="E92" s="67"/>
      <c r="F92" s="67"/>
      <c r="G92" s="67"/>
      <c r="K92" s="70"/>
    </row>
    <row r="93" spans="1:11" ht="9" customHeight="1">
      <c r="A93" s="164"/>
      <c r="C93" s="67"/>
      <c r="D93" s="67"/>
      <c r="E93" s="67"/>
      <c r="F93" s="67"/>
      <c r="G93" s="67"/>
      <c r="K93" s="70"/>
    </row>
    <row r="94" spans="1:11" ht="9" customHeight="1">
      <c r="A94" s="164"/>
      <c r="C94" s="67"/>
      <c r="D94" s="67"/>
      <c r="E94" s="67"/>
      <c r="F94" s="67"/>
      <c r="G94" s="67"/>
      <c r="K94" s="70"/>
    </row>
    <row r="95" spans="1:11" ht="9" customHeight="1">
      <c r="A95" s="168"/>
      <c r="C95" s="67"/>
      <c r="D95" s="67"/>
      <c r="E95" s="67"/>
      <c r="F95" s="67"/>
      <c r="G95" s="67"/>
      <c r="K95" s="70"/>
    </row>
    <row r="96" spans="1:11" ht="9" customHeight="1">
      <c r="A96" s="164"/>
      <c r="C96" s="67"/>
      <c r="D96" s="67"/>
      <c r="E96" s="67"/>
      <c r="F96" s="67"/>
      <c r="G96" s="67"/>
      <c r="K96" s="70"/>
    </row>
    <row r="97" spans="1:11" ht="9" customHeight="1">
      <c r="A97" s="164"/>
      <c r="C97" s="67"/>
      <c r="D97" s="67"/>
      <c r="E97" s="67"/>
      <c r="F97" s="67"/>
      <c r="G97" s="67"/>
      <c r="K97" s="70"/>
    </row>
    <row r="98" spans="1:11" ht="9" customHeight="1">
      <c r="A98" s="164"/>
      <c r="C98" s="67"/>
      <c r="D98" s="67"/>
      <c r="E98" s="67"/>
      <c r="F98" s="67"/>
      <c r="G98" s="67"/>
      <c r="K98" s="70"/>
    </row>
    <row r="99" spans="1:11">
      <c r="A99" s="169"/>
      <c r="C99" s="67"/>
      <c r="D99" s="67"/>
      <c r="E99" s="67"/>
      <c r="F99" s="67"/>
      <c r="G99" s="67"/>
      <c r="K99" s="70"/>
    </row>
    <row r="100" spans="1:11">
      <c r="A100" s="169"/>
      <c r="C100" s="67"/>
      <c r="D100" s="67"/>
      <c r="E100" s="67"/>
      <c r="F100" s="67"/>
      <c r="G100" s="67"/>
      <c r="K100" s="70"/>
    </row>
    <row r="101" spans="1:11">
      <c r="A101" s="169"/>
      <c r="C101" s="67"/>
      <c r="D101" s="67"/>
      <c r="E101" s="67"/>
      <c r="F101" s="67"/>
      <c r="G101" s="67"/>
      <c r="K101" s="70"/>
    </row>
    <row r="102" spans="1:11">
      <c r="A102" s="169"/>
      <c r="C102" s="67"/>
      <c r="D102" s="67"/>
      <c r="E102" s="67"/>
      <c r="F102" s="67"/>
      <c r="G102" s="67"/>
      <c r="K102" s="70"/>
    </row>
    <row r="103" spans="1:11">
      <c r="A103" s="169"/>
      <c r="C103" s="67"/>
      <c r="D103" s="67"/>
      <c r="E103" s="67"/>
      <c r="F103" s="67"/>
      <c r="G103" s="67"/>
      <c r="K103" s="70"/>
    </row>
    <row r="104" spans="1:11">
      <c r="A104" s="169"/>
      <c r="C104" s="67"/>
      <c r="D104" s="67"/>
      <c r="E104" s="67"/>
      <c r="F104" s="67"/>
      <c r="G104" s="67"/>
      <c r="K104" s="70"/>
    </row>
    <row r="105" spans="1:11">
      <c r="A105" s="169"/>
      <c r="C105" s="67"/>
      <c r="D105" s="67"/>
      <c r="E105" s="67"/>
      <c r="F105" s="67"/>
      <c r="G105" s="67"/>
      <c r="K105" s="70"/>
    </row>
    <row r="106" spans="1:11" ht="15.75">
      <c r="A106" s="170"/>
      <c r="C106" s="67"/>
      <c r="D106" s="67"/>
      <c r="E106" s="67"/>
      <c r="F106" s="67"/>
      <c r="G106" s="67"/>
      <c r="K106" s="70"/>
    </row>
    <row r="107" spans="1:11" ht="15.75">
      <c r="A107" s="170"/>
      <c r="C107" s="67"/>
      <c r="D107" s="67"/>
      <c r="E107" s="67"/>
      <c r="F107" s="67"/>
      <c r="G107" s="67"/>
      <c r="K107" s="70"/>
    </row>
    <row r="108" spans="1:11" ht="15.75">
      <c r="A108" s="170"/>
      <c r="C108" s="67"/>
      <c r="D108" s="67"/>
      <c r="E108" s="67"/>
      <c r="F108" s="67"/>
      <c r="G108" s="67"/>
      <c r="K108" s="70"/>
    </row>
    <row r="109" spans="1:11" ht="15.75">
      <c r="A109" s="170"/>
      <c r="C109" s="67"/>
      <c r="D109" s="67"/>
      <c r="E109" s="67"/>
      <c r="F109" s="67"/>
      <c r="G109" s="67"/>
      <c r="K109" s="70"/>
    </row>
    <row r="110" spans="1:11" ht="15.75">
      <c r="A110" s="170"/>
      <c r="C110" s="67"/>
      <c r="D110" s="67"/>
      <c r="E110" s="67"/>
      <c r="F110" s="67"/>
      <c r="G110" s="67"/>
      <c r="K110" s="70"/>
    </row>
    <row r="111" spans="1:11" ht="15.75">
      <c r="A111" s="170"/>
      <c r="C111" s="67"/>
      <c r="D111" s="67"/>
      <c r="E111" s="67"/>
      <c r="F111" s="67"/>
      <c r="G111" s="67"/>
      <c r="K111" s="70"/>
    </row>
    <row r="112" spans="1:11" ht="15.75">
      <c r="A112" s="170"/>
      <c r="C112" s="67"/>
      <c r="D112" s="67"/>
      <c r="E112" s="67"/>
      <c r="F112" s="67"/>
      <c r="G112" s="67"/>
      <c r="K112" s="70"/>
    </row>
    <row r="113" spans="1:11" ht="15.75">
      <c r="A113" s="170"/>
      <c r="C113" s="67"/>
      <c r="D113" s="67"/>
      <c r="E113" s="67"/>
      <c r="F113" s="67"/>
      <c r="G113" s="67"/>
      <c r="K113" s="70"/>
    </row>
    <row r="114" spans="1:11" ht="15.75">
      <c r="A114" s="170"/>
      <c r="C114" s="67"/>
      <c r="D114" s="67"/>
      <c r="E114" s="67"/>
      <c r="F114" s="67"/>
      <c r="G114" s="67"/>
      <c r="K114" s="70"/>
    </row>
    <row r="115" spans="1:11" ht="15.75">
      <c r="A115" s="170"/>
      <c r="C115" s="67"/>
      <c r="D115" s="67"/>
      <c r="E115" s="67"/>
      <c r="F115" s="67"/>
      <c r="G115" s="67"/>
      <c r="K115" s="70"/>
    </row>
    <row r="116" spans="1:11" ht="15.75">
      <c r="A116" s="170"/>
      <c r="C116" s="67"/>
      <c r="D116" s="67"/>
      <c r="E116" s="67"/>
      <c r="F116" s="67"/>
      <c r="G116" s="67"/>
      <c r="K116" s="70"/>
    </row>
    <row r="117" spans="1:11" ht="15.75">
      <c r="A117" s="170"/>
      <c r="C117" s="67"/>
      <c r="D117" s="67"/>
      <c r="E117" s="67"/>
      <c r="F117" s="67"/>
      <c r="G117" s="67"/>
      <c r="K117" s="70"/>
    </row>
    <row r="118" spans="1:11" ht="15.75">
      <c r="A118" s="170"/>
      <c r="C118" s="67"/>
      <c r="D118" s="67"/>
      <c r="E118" s="67"/>
      <c r="F118" s="67"/>
      <c r="G118" s="67"/>
      <c r="K118" s="70"/>
    </row>
    <row r="119" spans="1:11" ht="15.75">
      <c r="A119" s="170"/>
      <c r="C119" s="67"/>
      <c r="D119" s="67"/>
      <c r="E119" s="67"/>
      <c r="F119" s="67"/>
      <c r="G119" s="67"/>
      <c r="K119" s="70"/>
    </row>
    <row r="120" spans="1:11" ht="15.75">
      <c r="A120" s="170"/>
      <c r="C120" s="67"/>
      <c r="D120" s="67"/>
      <c r="E120" s="67"/>
      <c r="F120" s="67"/>
      <c r="G120" s="67"/>
      <c r="K120" s="70"/>
    </row>
    <row r="121" spans="1:11" ht="15.75">
      <c r="A121" s="170"/>
      <c r="C121" s="67"/>
      <c r="D121" s="67"/>
      <c r="E121" s="67"/>
      <c r="F121" s="67"/>
      <c r="G121" s="67"/>
      <c r="K121" s="70"/>
    </row>
    <row r="122" spans="1:11" ht="15.75">
      <c r="A122" s="170"/>
      <c r="C122" s="67"/>
      <c r="D122" s="67"/>
      <c r="E122" s="67"/>
      <c r="F122" s="67"/>
      <c r="G122" s="67"/>
      <c r="K122" s="70"/>
    </row>
    <row r="123" spans="1:11" ht="15.75">
      <c r="A123" s="170"/>
      <c r="C123" s="67"/>
      <c r="D123" s="67"/>
      <c r="E123" s="67"/>
      <c r="F123" s="67"/>
      <c r="G123" s="67"/>
      <c r="K123" s="70"/>
    </row>
    <row r="124" spans="1:11" ht="15.75">
      <c r="A124" s="170"/>
      <c r="C124" s="67"/>
      <c r="D124" s="67"/>
      <c r="E124" s="67"/>
      <c r="F124" s="67"/>
      <c r="G124" s="67"/>
      <c r="K124" s="70"/>
    </row>
    <row r="125" spans="1:11" ht="15.75">
      <c r="A125" s="170"/>
      <c r="C125" s="67"/>
      <c r="D125" s="67"/>
      <c r="E125" s="67"/>
      <c r="F125" s="67"/>
      <c r="G125" s="67"/>
      <c r="K125" s="70"/>
    </row>
    <row r="126" spans="1:11" ht="15.75">
      <c r="A126" s="170"/>
      <c r="C126" s="67"/>
      <c r="D126" s="67"/>
      <c r="E126" s="67"/>
      <c r="F126" s="67"/>
      <c r="G126" s="67"/>
      <c r="K126" s="70"/>
    </row>
    <row r="127" spans="1:11" ht="15.75">
      <c r="A127" s="170"/>
      <c r="C127" s="67"/>
      <c r="D127" s="67"/>
      <c r="E127" s="67"/>
      <c r="F127" s="67"/>
      <c r="G127" s="67"/>
      <c r="K127" s="70"/>
    </row>
    <row r="128" spans="1:11" ht="15.75">
      <c r="A128" s="170"/>
      <c r="C128" s="67"/>
      <c r="D128" s="67"/>
      <c r="E128" s="67"/>
      <c r="F128" s="67"/>
      <c r="G128" s="67"/>
      <c r="K128" s="70"/>
    </row>
    <row r="129" spans="1:11" ht="15.75">
      <c r="A129" s="170"/>
      <c r="C129" s="67"/>
      <c r="D129" s="67"/>
      <c r="E129" s="67"/>
      <c r="F129" s="67"/>
      <c r="G129" s="67"/>
      <c r="K129" s="70"/>
    </row>
    <row r="130" spans="1:11" ht="15.75">
      <c r="A130" s="170"/>
      <c r="C130" s="67"/>
      <c r="D130" s="67"/>
      <c r="E130" s="67"/>
      <c r="F130" s="67"/>
      <c r="G130" s="67"/>
      <c r="K130" s="70"/>
    </row>
    <row r="131" spans="1:11" ht="15.75">
      <c r="A131" s="170"/>
      <c r="C131" s="67"/>
      <c r="D131" s="67"/>
      <c r="E131" s="67"/>
      <c r="F131" s="67"/>
      <c r="G131" s="67"/>
      <c r="K131" s="70"/>
    </row>
    <row r="132" spans="1:11" ht="15.75">
      <c r="A132" s="170"/>
      <c r="C132" s="67"/>
      <c r="D132" s="67"/>
      <c r="E132" s="67"/>
      <c r="F132" s="67"/>
      <c r="G132" s="67"/>
      <c r="K132" s="70"/>
    </row>
    <row r="133" spans="1:11" ht="15.75">
      <c r="A133" s="170"/>
      <c r="C133" s="67"/>
      <c r="D133" s="67"/>
      <c r="E133" s="67"/>
      <c r="F133" s="67"/>
      <c r="G133" s="67"/>
      <c r="K133" s="70"/>
    </row>
    <row r="134" spans="1:11" ht="15.75">
      <c r="A134" s="170"/>
      <c r="C134" s="67"/>
      <c r="D134" s="67"/>
      <c r="E134" s="67"/>
      <c r="F134" s="67"/>
      <c r="G134" s="67"/>
      <c r="K134" s="70"/>
    </row>
    <row r="135" spans="1:11" ht="15.75">
      <c r="A135" s="170"/>
      <c r="C135" s="67"/>
      <c r="D135" s="67"/>
      <c r="E135" s="67"/>
      <c r="F135" s="67"/>
      <c r="G135" s="67"/>
      <c r="K135" s="70"/>
    </row>
    <row r="136" spans="1:11" ht="15.75">
      <c r="A136" s="170"/>
      <c r="C136" s="67"/>
      <c r="D136" s="67"/>
      <c r="E136" s="67"/>
      <c r="F136" s="67"/>
      <c r="G136" s="67"/>
      <c r="K136" s="70"/>
    </row>
    <row r="137" spans="1:11" ht="15.75">
      <c r="A137" s="170"/>
      <c r="C137" s="67"/>
      <c r="D137" s="67"/>
      <c r="E137" s="67"/>
      <c r="F137" s="67"/>
      <c r="G137" s="67"/>
      <c r="K137" s="70"/>
    </row>
    <row r="138" spans="1:11" ht="15.75">
      <c r="A138" s="170"/>
      <c r="C138" s="67"/>
      <c r="D138" s="67"/>
      <c r="E138" s="67"/>
      <c r="F138" s="67"/>
      <c r="G138" s="67"/>
      <c r="K138" s="70"/>
    </row>
    <row r="139" spans="1:11" ht="15.75">
      <c r="A139" s="170"/>
      <c r="C139" s="67"/>
      <c r="D139" s="67"/>
      <c r="E139" s="67"/>
      <c r="F139" s="67"/>
      <c r="G139" s="67"/>
      <c r="K139" s="70"/>
    </row>
    <row r="140" spans="1:11" ht="15.75">
      <c r="A140" s="170"/>
      <c r="C140" s="67"/>
      <c r="D140" s="67"/>
      <c r="E140" s="67"/>
      <c r="F140" s="67"/>
      <c r="G140" s="67"/>
      <c r="K140" s="70"/>
    </row>
    <row r="141" spans="1:11" ht="15.75">
      <c r="A141" s="170"/>
      <c r="C141" s="67"/>
      <c r="D141" s="67"/>
      <c r="E141" s="67"/>
      <c r="F141" s="67"/>
      <c r="G141" s="67"/>
      <c r="K141" s="70"/>
    </row>
    <row r="142" spans="1:11" ht="15.75">
      <c r="A142" s="170"/>
      <c r="C142" s="67"/>
      <c r="D142" s="67"/>
      <c r="E142" s="67"/>
      <c r="F142" s="67"/>
      <c r="G142" s="67"/>
      <c r="K142" s="70"/>
    </row>
    <row r="143" spans="1:11" ht="15.75">
      <c r="A143" s="170"/>
      <c r="C143" s="67"/>
      <c r="D143" s="67"/>
      <c r="E143" s="67"/>
      <c r="F143" s="67"/>
      <c r="G143" s="67"/>
      <c r="K143" s="70"/>
    </row>
    <row r="144" spans="1:11" ht="15.75">
      <c r="A144" s="170"/>
      <c r="C144" s="67"/>
      <c r="D144" s="67"/>
      <c r="E144" s="67"/>
      <c r="F144" s="67"/>
      <c r="G144" s="67"/>
      <c r="K144" s="70"/>
    </row>
    <row r="145" spans="1:11" ht="15.75">
      <c r="A145" s="170"/>
      <c r="C145" s="67"/>
      <c r="D145" s="67"/>
      <c r="E145" s="67"/>
      <c r="F145" s="67"/>
      <c r="G145" s="67"/>
      <c r="K145" s="70"/>
    </row>
    <row r="146" spans="1:11" ht="15.75">
      <c r="A146" s="170"/>
      <c r="C146" s="67"/>
      <c r="D146" s="67"/>
      <c r="E146" s="67"/>
      <c r="F146" s="67"/>
      <c r="G146" s="67"/>
      <c r="K146" s="70"/>
    </row>
    <row r="147" spans="1:11" ht="15.75">
      <c r="A147" s="170"/>
      <c r="C147" s="67"/>
      <c r="D147" s="67"/>
      <c r="E147" s="67"/>
      <c r="F147" s="67"/>
      <c r="G147" s="67"/>
      <c r="K147" s="70"/>
    </row>
    <row r="148" spans="1:11" ht="15.75">
      <c r="A148" s="170"/>
      <c r="C148" s="67"/>
      <c r="D148" s="67"/>
      <c r="E148" s="67"/>
      <c r="F148" s="67"/>
      <c r="G148" s="67"/>
      <c r="K148" s="70"/>
    </row>
    <row r="149" spans="1:11" ht="15.75">
      <c r="A149" s="170"/>
      <c r="C149" s="67"/>
      <c r="D149" s="67"/>
      <c r="E149" s="67"/>
      <c r="F149" s="67"/>
      <c r="G149" s="67"/>
      <c r="K149" s="70"/>
    </row>
    <row r="150" spans="1:11" ht="15.75">
      <c r="A150" s="170"/>
      <c r="C150" s="67"/>
      <c r="D150" s="67"/>
      <c r="E150" s="67"/>
      <c r="F150" s="67"/>
      <c r="G150" s="67"/>
      <c r="K150" s="70"/>
    </row>
    <row r="151" spans="1:11" ht="15.75">
      <c r="A151" s="170"/>
      <c r="C151" s="67"/>
      <c r="D151" s="67"/>
      <c r="E151" s="67"/>
      <c r="F151" s="67"/>
      <c r="G151" s="67"/>
      <c r="K151" s="70"/>
    </row>
    <row r="152" spans="1:11" ht="15.75">
      <c r="A152" s="170"/>
      <c r="C152" s="67"/>
      <c r="D152" s="67"/>
      <c r="E152" s="67"/>
      <c r="F152" s="67"/>
      <c r="G152" s="67"/>
      <c r="K152" s="70"/>
    </row>
    <row r="153" spans="1:11" ht="15.75">
      <c r="A153" s="170"/>
      <c r="C153" s="67"/>
      <c r="D153" s="67"/>
      <c r="E153" s="67"/>
      <c r="F153" s="67"/>
      <c r="G153" s="67"/>
      <c r="K153" s="70"/>
    </row>
    <row r="154" spans="1:11" ht="15.75">
      <c r="A154" s="170"/>
      <c r="C154" s="67"/>
      <c r="D154" s="67"/>
      <c r="E154" s="67"/>
      <c r="F154" s="67"/>
      <c r="G154" s="67"/>
      <c r="K154" s="70"/>
    </row>
    <row r="155" spans="1:11" ht="15.75">
      <c r="A155" s="170"/>
      <c r="C155" s="67"/>
      <c r="D155" s="67"/>
      <c r="E155" s="67"/>
      <c r="F155" s="67"/>
      <c r="G155" s="67"/>
      <c r="K155" s="70"/>
    </row>
    <row r="156" spans="1:11" ht="15.75">
      <c r="A156" s="170"/>
      <c r="C156" s="67"/>
      <c r="D156" s="67"/>
      <c r="E156" s="67"/>
      <c r="F156" s="67"/>
      <c r="G156" s="67"/>
      <c r="K156" s="70"/>
    </row>
    <row r="157" spans="1:11" ht="15.75">
      <c r="A157" s="170"/>
      <c r="C157" s="67"/>
      <c r="D157" s="67"/>
      <c r="E157" s="67"/>
      <c r="F157" s="67"/>
      <c r="G157" s="67"/>
      <c r="K157" s="70"/>
    </row>
    <row r="158" spans="1:11" ht="15.75">
      <c r="A158" s="170"/>
      <c r="C158" s="67"/>
      <c r="D158" s="67"/>
      <c r="E158" s="67"/>
      <c r="F158" s="67"/>
      <c r="G158" s="67"/>
      <c r="K158" s="70"/>
    </row>
    <row r="159" spans="1:11" ht="15.75">
      <c r="A159" s="170"/>
      <c r="C159" s="67"/>
      <c r="D159" s="67"/>
      <c r="E159" s="67"/>
      <c r="F159" s="67"/>
      <c r="G159" s="67"/>
      <c r="K159" s="70"/>
    </row>
    <row r="160" spans="1:11" ht="15.75">
      <c r="A160" s="170"/>
      <c r="C160" s="67"/>
      <c r="D160" s="67"/>
      <c r="E160" s="67"/>
      <c r="F160" s="67"/>
      <c r="G160" s="67"/>
      <c r="K160" s="70"/>
    </row>
    <row r="161" spans="1:11" ht="15.75">
      <c r="A161" s="170"/>
      <c r="C161" s="67"/>
      <c r="D161" s="67"/>
      <c r="E161" s="67"/>
      <c r="F161" s="67"/>
      <c r="G161" s="67"/>
      <c r="K161" s="70"/>
    </row>
    <row r="162" spans="1:11" ht="15.75">
      <c r="A162" s="170"/>
      <c r="C162" s="67"/>
      <c r="D162" s="67"/>
      <c r="E162" s="67"/>
      <c r="F162" s="67"/>
      <c r="G162" s="67"/>
      <c r="K162" s="70"/>
    </row>
    <row r="163" spans="1:11" ht="15.75">
      <c r="A163" s="170"/>
      <c r="C163" s="67"/>
      <c r="D163" s="67"/>
      <c r="E163" s="67"/>
      <c r="F163" s="67"/>
      <c r="G163" s="67"/>
      <c r="K163" s="70"/>
    </row>
    <row r="164" spans="1:11" ht="15.75">
      <c r="A164" s="170"/>
      <c r="C164" s="67"/>
      <c r="D164" s="67"/>
      <c r="E164" s="67"/>
      <c r="F164" s="67"/>
      <c r="G164" s="67"/>
      <c r="K164" s="70"/>
    </row>
    <row r="165" spans="1:11" ht="15.75">
      <c r="A165" s="170"/>
      <c r="C165" s="67"/>
      <c r="D165" s="67"/>
      <c r="E165" s="67"/>
      <c r="F165" s="67"/>
      <c r="G165" s="67"/>
      <c r="K165" s="70"/>
    </row>
    <row r="166" spans="1:11" ht="15.75">
      <c r="A166" s="170"/>
      <c r="C166" s="67"/>
      <c r="D166" s="67"/>
      <c r="E166" s="67"/>
      <c r="F166" s="67"/>
      <c r="G166" s="67"/>
      <c r="K166" s="70"/>
    </row>
    <row r="167" spans="1:11" ht="15.75">
      <c r="A167" s="170"/>
      <c r="C167" s="67"/>
      <c r="D167" s="67"/>
      <c r="E167" s="67"/>
      <c r="F167" s="67"/>
      <c r="G167" s="67"/>
      <c r="K167" s="70"/>
    </row>
    <row r="168" spans="1:11" ht="15.75">
      <c r="A168" s="170"/>
      <c r="C168" s="67"/>
      <c r="D168" s="67"/>
      <c r="E168" s="67"/>
      <c r="F168" s="67"/>
      <c r="G168" s="67"/>
      <c r="K168" s="70"/>
    </row>
    <row r="169" spans="1:11" ht="15.75">
      <c r="A169" s="170"/>
      <c r="C169" s="67"/>
      <c r="D169" s="67"/>
      <c r="E169" s="67"/>
      <c r="F169" s="67"/>
      <c r="G169" s="67"/>
      <c r="K169" s="70"/>
    </row>
    <row r="170" spans="1:11" ht="15.75">
      <c r="A170" s="170"/>
      <c r="C170" s="67"/>
      <c r="D170" s="67"/>
      <c r="E170" s="67"/>
      <c r="F170" s="67"/>
      <c r="G170" s="67"/>
      <c r="K170" s="70"/>
    </row>
    <row r="171" spans="1:11" ht="15.75">
      <c r="A171" s="170"/>
      <c r="C171" s="67"/>
      <c r="D171" s="67"/>
      <c r="E171" s="67"/>
      <c r="F171" s="67"/>
      <c r="G171" s="67"/>
      <c r="K171" s="70"/>
    </row>
    <row r="172" spans="1:11" ht="15.75">
      <c r="A172" s="170"/>
      <c r="C172" s="67"/>
      <c r="D172" s="67"/>
      <c r="E172" s="67"/>
      <c r="F172" s="67"/>
      <c r="G172" s="67"/>
      <c r="K172" s="70"/>
    </row>
    <row r="173" spans="1:11" ht="15.75">
      <c r="A173" s="170"/>
      <c r="C173" s="67"/>
      <c r="D173" s="67"/>
      <c r="E173" s="67"/>
      <c r="F173" s="67"/>
      <c r="G173" s="67"/>
      <c r="K173" s="70"/>
    </row>
    <row r="174" spans="1:11" ht="15.75">
      <c r="A174" s="170"/>
      <c r="C174" s="67"/>
      <c r="D174" s="67"/>
      <c r="E174" s="67"/>
      <c r="F174" s="67"/>
      <c r="G174" s="67"/>
      <c r="K174" s="70"/>
    </row>
    <row r="175" spans="1:11" ht="15.75">
      <c r="A175" s="170"/>
      <c r="C175" s="67"/>
      <c r="D175" s="67"/>
      <c r="E175" s="67"/>
      <c r="F175" s="67"/>
      <c r="G175" s="67"/>
      <c r="K175" s="70"/>
    </row>
    <row r="176" spans="1:11" ht="15.75">
      <c r="A176" s="170"/>
      <c r="C176" s="67"/>
      <c r="D176" s="67"/>
      <c r="E176" s="67"/>
      <c r="F176" s="67"/>
      <c r="G176" s="67"/>
      <c r="K176" s="70"/>
    </row>
    <row r="177" spans="1:11" ht="15.75">
      <c r="A177" s="170"/>
      <c r="C177" s="67"/>
      <c r="D177" s="67"/>
      <c r="E177" s="67"/>
      <c r="F177" s="67"/>
      <c r="G177" s="67"/>
      <c r="K177" s="70"/>
    </row>
    <row r="178" spans="1:11" ht="15.75">
      <c r="A178" s="170"/>
      <c r="C178" s="67"/>
      <c r="D178" s="67"/>
      <c r="E178" s="67"/>
      <c r="F178" s="67"/>
      <c r="G178" s="67"/>
      <c r="K178" s="70"/>
    </row>
    <row r="179" spans="1:11" ht="15.75">
      <c r="A179" s="170"/>
      <c r="C179" s="67"/>
      <c r="D179" s="67"/>
      <c r="E179" s="67"/>
      <c r="F179" s="67"/>
      <c r="G179" s="67"/>
      <c r="K179" s="70"/>
    </row>
    <row r="180" spans="1:11" ht="15.75">
      <c r="A180" s="170"/>
      <c r="C180" s="67"/>
      <c r="D180" s="67"/>
      <c r="E180" s="67"/>
      <c r="F180" s="67"/>
      <c r="G180" s="67"/>
      <c r="K180" s="70"/>
    </row>
    <row r="181" spans="1:11" ht="15.75">
      <c r="A181" s="170"/>
      <c r="C181" s="67"/>
      <c r="D181" s="67"/>
      <c r="E181" s="67"/>
      <c r="F181" s="67"/>
      <c r="G181" s="67"/>
      <c r="K181" s="70"/>
    </row>
    <row r="182" spans="1:11" ht="15.75">
      <c r="A182" s="170"/>
      <c r="C182" s="67"/>
      <c r="D182" s="67"/>
      <c r="E182" s="67"/>
      <c r="F182" s="67"/>
      <c r="G182" s="67"/>
      <c r="K182" s="70"/>
    </row>
    <row r="183" spans="1:11" ht="15.75">
      <c r="A183" s="170"/>
      <c r="C183" s="67"/>
      <c r="D183" s="67"/>
      <c r="E183" s="67"/>
      <c r="F183" s="67"/>
      <c r="G183" s="67"/>
      <c r="K183" s="70"/>
    </row>
    <row r="184" spans="1:11" ht="15.75">
      <c r="A184" s="170"/>
      <c r="C184" s="67"/>
      <c r="D184" s="67"/>
      <c r="E184" s="67"/>
      <c r="F184" s="67"/>
      <c r="G184" s="67"/>
      <c r="K184" s="70"/>
    </row>
    <row r="185" spans="1:11" ht="15.75">
      <c r="A185" s="170"/>
      <c r="C185" s="67"/>
      <c r="D185" s="67"/>
      <c r="E185" s="67"/>
      <c r="F185" s="67"/>
      <c r="G185" s="67"/>
      <c r="K185" s="70"/>
    </row>
    <row r="186" spans="1:11" ht="15.75">
      <c r="A186" s="170"/>
      <c r="C186" s="67"/>
      <c r="D186" s="67"/>
      <c r="E186" s="67"/>
      <c r="F186" s="67"/>
      <c r="G186" s="67"/>
      <c r="K186" s="70"/>
    </row>
    <row r="187" spans="1:11" ht="15.75">
      <c r="A187" s="170"/>
      <c r="C187" s="67"/>
      <c r="D187" s="67"/>
      <c r="E187" s="67"/>
      <c r="F187" s="67"/>
      <c r="G187" s="67"/>
      <c r="K187" s="70"/>
    </row>
    <row r="188" spans="1:11" ht="15.75">
      <c r="A188" s="170"/>
      <c r="C188" s="67"/>
      <c r="D188" s="67"/>
      <c r="E188" s="67"/>
      <c r="F188" s="67"/>
      <c r="G188" s="67"/>
      <c r="K188" s="70"/>
    </row>
    <row r="189" spans="1:11" ht="15.75">
      <c r="A189" s="170"/>
      <c r="C189" s="67"/>
      <c r="D189" s="67"/>
      <c r="E189" s="67"/>
      <c r="F189" s="67"/>
      <c r="G189" s="67"/>
      <c r="K189" s="70"/>
    </row>
    <row r="190" spans="1:11" ht="15.75">
      <c r="A190" s="170"/>
      <c r="C190" s="67"/>
      <c r="D190" s="67"/>
      <c r="E190" s="67"/>
      <c r="F190" s="67"/>
      <c r="G190" s="67"/>
      <c r="K190" s="70"/>
    </row>
    <row r="191" spans="1:11" ht="15.75">
      <c r="A191" s="170"/>
      <c r="C191" s="67"/>
      <c r="D191" s="67"/>
      <c r="E191" s="67"/>
      <c r="F191" s="67"/>
      <c r="G191" s="67"/>
      <c r="K191" s="70"/>
    </row>
    <row r="192" spans="1:11" ht="15.75">
      <c r="A192" s="170"/>
      <c r="C192" s="67"/>
      <c r="D192" s="67"/>
      <c r="E192" s="67"/>
      <c r="F192" s="67"/>
      <c r="G192" s="67"/>
      <c r="K192" s="70"/>
    </row>
    <row r="193" spans="1:11" ht="15.75">
      <c r="A193" s="170"/>
      <c r="C193" s="67"/>
      <c r="D193" s="67"/>
      <c r="E193" s="67"/>
      <c r="F193" s="67"/>
      <c r="G193" s="67"/>
      <c r="K193" s="70"/>
    </row>
    <row r="194" spans="1:11" ht="15.75">
      <c r="A194" s="170"/>
      <c r="C194" s="67"/>
      <c r="D194" s="67"/>
      <c r="E194" s="67"/>
      <c r="F194" s="67"/>
      <c r="G194" s="67"/>
      <c r="K194" s="70"/>
    </row>
    <row r="195" spans="1:11" ht="15.75">
      <c r="A195" s="170"/>
      <c r="C195" s="67"/>
      <c r="D195" s="67"/>
      <c r="E195" s="67"/>
      <c r="F195" s="67"/>
      <c r="G195" s="67"/>
      <c r="K195" s="70"/>
    </row>
    <row r="196" spans="1:11" ht="15.75">
      <c r="A196" s="170"/>
      <c r="C196" s="67"/>
      <c r="D196" s="67"/>
      <c r="E196" s="67"/>
      <c r="F196" s="67"/>
      <c r="G196" s="67"/>
      <c r="K196" s="70"/>
    </row>
    <row r="197" spans="1:11" ht="15.75">
      <c r="A197" s="66"/>
      <c r="C197" s="67"/>
      <c r="D197" s="67"/>
      <c r="E197" s="67"/>
      <c r="F197" s="67"/>
      <c r="G197" s="67"/>
      <c r="K197" s="70"/>
    </row>
    <row r="198" spans="1:11" ht="15.75">
      <c r="A198" s="66"/>
      <c r="C198" s="67"/>
      <c r="D198" s="67"/>
      <c r="E198" s="67"/>
      <c r="F198" s="67"/>
      <c r="G198" s="67"/>
      <c r="K198" s="70"/>
    </row>
    <row r="199" spans="1:11" ht="15.75">
      <c r="A199" s="66"/>
      <c r="C199" s="67"/>
      <c r="D199" s="67"/>
      <c r="E199" s="67"/>
      <c r="F199" s="67"/>
      <c r="G199" s="67"/>
      <c r="K199" s="70"/>
    </row>
    <row r="200" spans="1:11" ht="15.75">
      <c r="A200" s="66"/>
      <c r="C200" s="67"/>
      <c r="D200" s="67"/>
      <c r="E200" s="67"/>
      <c r="F200" s="67"/>
      <c r="G200" s="67"/>
    </row>
    <row r="201" spans="1:11" ht="15.75">
      <c r="A201" s="66"/>
      <c r="C201" s="67"/>
      <c r="D201" s="67"/>
      <c r="E201" s="67"/>
      <c r="F201" s="67"/>
      <c r="G201" s="67"/>
    </row>
    <row r="202" spans="1:11" ht="15.75">
      <c r="A202" s="66"/>
      <c r="C202" s="67"/>
      <c r="D202" s="67"/>
      <c r="E202" s="67"/>
      <c r="F202" s="67"/>
      <c r="G202" s="67"/>
    </row>
    <row r="203" spans="1:11" ht="15.75">
      <c r="A203" s="66"/>
      <c r="C203" s="67"/>
      <c r="D203" s="67"/>
      <c r="E203" s="67"/>
      <c r="F203" s="67"/>
      <c r="G203" s="67"/>
    </row>
    <row r="204" spans="1:11" ht="15.75">
      <c r="A204" s="66"/>
      <c r="C204" s="67"/>
      <c r="D204" s="67"/>
      <c r="E204" s="67"/>
      <c r="F204" s="67"/>
      <c r="G204" s="67"/>
    </row>
    <row r="205" spans="1:11" ht="15.75">
      <c r="A205" s="66"/>
      <c r="C205" s="67"/>
      <c r="D205" s="67"/>
      <c r="E205" s="67"/>
      <c r="F205" s="67"/>
      <c r="G205" s="67"/>
    </row>
    <row r="206" spans="1:11" ht="15.75">
      <c r="A206" s="66"/>
      <c r="C206" s="67"/>
      <c r="D206" s="67"/>
      <c r="E206" s="67"/>
      <c r="F206" s="67"/>
      <c r="G206" s="67"/>
    </row>
    <row r="207" spans="1:11" ht="15.75">
      <c r="A207" s="66"/>
      <c r="C207" s="67"/>
      <c r="D207" s="67"/>
      <c r="E207" s="67"/>
      <c r="F207" s="67"/>
      <c r="G207" s="67"/>
    </row>
    <row r="208" spans="1:11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2"/>
  <sheetViews>
    <sheetView zoomScale="50" workbookViewId="0">
      <selection activeCell="J11" sqref="J11"/>
    </sheetView>
  </sheetViews>
  <sheetFormatPr defaultColWidth="11.42578125" defaultRowHeight="12.75"/>
  <cols>
    <col min="1" max="1" width="54" style="69" customWidth="1"/>
    <col min="2" max="9" width="18.28515625" style="42" customWidth="1"/>
    <col min="10" max="10" width="19.7109375" style="42" customWidth="1"/>
    <col min="11" max="11" width="9.140625" style="42" customWidth="1"/>
    <col min="12" max="12" width="2.42578125" style="42" customWidth="1"/>
    <col min="13" max="256" width="11.42578125" style="42"/>
    <col min="257" max="257" width="54" style="42" customWidth="1"/>
    <col min="258" max="265" width="18.28515625" style="42" customWidth="1"/>
    <col min="266" max="266" width="19.7109375" style="42" customWidth="1"/>
    <col min="267" max="267" width="9.140625" style="42" customWidth="1"/>
    <col min="268" max="268" width="2.42578125" style="42" customWidth="1"/>
    <col min="269" max="512" width="11.42578125" style="42"/>
    <col min="513" max="513" width="54" style="42" customWidth="1"/>
    <col min="514" max="521" width="18.28515625" style="42" customWidth="1"/>
    <col min="522" max="522" width="19.7109375" style="42" customWidth="1"/>
    <col min="523" max="523" width="9.140625" style="42" customWidth="1"/>
    <col min="524" max="524" width="2.42578125" style="42" customWidth="1"/>
    <col min="525" max="768" width="11.42578125" style="42"/>
    <col min="769" max="769" width="54" style="42" customWidth="1"/>
    <col min="770" max="777" width="18.28515625" style="42" customWidth="1"/>
    <col min="778" max="778" width="19.7109375" style="42" customWidth="1"/>
    <col min="779" max="779" width="9.140625" style="42" customWidth="1"/>
    <col min="780" max="780" width="2.42578125" style="42" customWidth="1"/>
    <col min="781" max="1024" width="11.42578125" style="42"/>
    <col min="1025" max="1025" width="54" style="42" customWidth="1"/>
    <col min="1026" max="1033" width="18.28515625" style="42" customWidth="1"/>
    <col min="1034" max="1034" width="19.7109375" style="42" customWidth="1"/>
    <col min="1035" max="1035" width="9.140625" style="42" customWidth="1"/>
    <col min="1036" max="1036" width="2.42578125" style="42" customWidth="1"/>
    <col min="1037" max="1280" width="11.42578125" style="42"/>
    <col min="1281" max="1281" width="54" style="42" customWidth="1"/>
    <col min="1282" max="1289" width="18.28515625" style="42" customWidth="1"/>
    <col min="1290" max="1290" width="19.7109375" style="42" customWidth="1"/>
    <col min="1291" max="1291" width="9.140625" style="42" customWidth="1"/>
    <col min="1292" max="1292" width="2.42578125" style="42" customWidth="1"/>
    <col min="1293" max="1536" width="11.42578125" style="42"/>
    <col min="1537" max="1537" width="54" style="42" customWidth="1"/>
    <col min="1538" max="1545" width="18.28515625" style="42" customWidth="1"/>
    <col min="1546" max="1546" width="19.7109375" style="42" customWidth="1"/>
    <col min="1547" max="1547" width="9.140625" style="42" customWidth="1"/>
    <col min="1548" max="1548" width="2.42578125" style="42" customWidth="1"/>
    <col min="1549" max="1792" width="11.42578125" style="42"/>
    <col min="1793" max="1793" width="54" style="42" customWidth="1"/>
    <col min="1794" max="1801" width="18.28515625" style="42" customWidth="1"/>
    <col min="1802" max="1802" width="19.7109375" style="42" customWidth="1"/>
    <col min="1803" max="1803" width="9.140625" style="42" customWidth="1"/>
    <col min="1804" max="1804" width="2.42578125" style="42" customWidth="1"/>
    <col min="1805" max="2048" width="11.42578125" style="42"/>
    <col min="2049" max="2049" width="54" style="42" customWidth="1"/>
    <col min="2050" max="2057" width="18.28515625" style="42" customWidth="1"/>
    <col min="2058" max="2058" width="19.7109375" style="42" customWidth="1"/>
    <col min="2059" max="2059" width="9.140625" style="42" customWidth="1"/>
    <col min="2060" max="2060" width="2.42578125" style="42" customWidth="1"/>
    <col min="2061" max="2304" width="11.42578125" style="42"/>
    <col min="2305" max="2305" width="54" style="42" customWidth="1"/>
    <col min="2306" max="2313" width="18.28515625" style="42" customWidth="1"/>
    <col min="2314" max="2314" width="19.7109375" style="42" customWidth="1"/>
    <col min="2315" max="2315" width="9.140625" style="42" customWidth="1"/>
    <col min="2316" max="2316" width="2.42578125" style="42" customWidth="1"/>
    <col min="2317" max="2560" width="11.42578125" style="42"/>
    <col min="2561" max="2561" width="54" style="42" customWidth="1"/>
    <col min="2562" max="2569" width="18.28515625" style="42" customWidth="1"/>
    <col min="2570" max="2570" width="19.7109375" style="42" customWidth="1"/>
    <col min="2571" max="2571" width="9.140625" style="42" customWidth="1"/>
    <col min="2572" max="2572" width="2.42578125" style="42" customWidth="1"/>
    <col min="2573" max="2816" width="11.42578125" style="42"/>
    <col min="2817" max="2817" width="54" style="42" customWidth="1"/>
    <col min="2818" max="2825" width="18.28515625" style="42" customWidth="1"/>
    <col min="2826" max="2826" width="19.7109375" style="42" customWidth="1"/>
    <col min="2827" max="2827" width="9.140625" style="42" customWidth="1"/>
    <col min="2828" max="2828" width="2.42578125" style="42" customWidth="1"/>
    <col min="2829" max="3072" width="11.42578125" style="42"/>
    <col min="3073" max="3073" width="54" style="42" customWidth="1"/>
    <col min="3074" max="3081" width="18.28515625" style="42" customWidth="1"/>
    <col min="3082" max="3082" width="19.7109375" style="42" customWidth="1"/>
    <col min="3083" max="3083" width="9.140625" style="42" customWidth="1"/>
    <col min="3084" max="3084" width="2.42578125" style="42" customWidth="1"/>
    <col min="3085" max="3328" width="11.42578125" style="42"/>
    <col min="3329" max="3329" width="54" style="42" customWidth="1"/>
    <col min="3330" max="3337" width="18.28515625" style="42" customWidth="1"/>
    <col min="3338" max="3338" width="19.7109375" style="42" customWidth="1"/>
    <col min="3339" max="3339" width="9.140625" style="42" customWidth="1"/>
    <col min="3340" max="3340" width="2.42578125" style="42" customWidth="1"/>
    <col min="3341" max="3584" width="11.42578125" style="42"/>
    <col min="3585" max="3585" width="54" style="42" customWidth="1"/>
    <col min="3586" max="3593" width="18.28515625" style="42" customWidth="1"/>
    <col min="3594" max="3594" width="19.7109375" style="42" customWidth="1"/>
    <col min="3595" max="3595" width="9.140625" style="42" customWidth="1"/>
    <col min="3596" max="3596" width="2.42578125" style="42" customWidth="1"/>
    <col min="3597" max="3840" width="11.42578125" style="42"/>
    <col min="3841" max="3841" width="54" style="42" customWidth="1"/>
    <col min="3842" max="3849" width="18.28515625" style="42" customWidth="1"/>
    <col min="3850" max="3850" width="19.7109375" style="42" customWidth="1"/>
    <col min="3851" max="3851" width="9.140625" style="42" customWidth="1"/>
    <col min="3852" max="3852" width="2.42578125" style="42" customWidth="1"/>
    <col min="3853" max="4096" width="11.42578125" style="42"/>
    <col min="4097" max="4097" width="54" style="42" customWidth="1"/>
    <col min="4098" max="4105" width="18.28515625" style="42" customWidth="1"/>
    <col min="4106" max="4106" width="19.7109375" style="42" customWidth="1"/>
    <col min="4107" max="4107" width="9.140625" style="42" customWidth="1"/>
    <col min="4108" max="4108" width="2.42578125" style="42" customWidth="1"/>
    <col min="4109" max="4352" width="11.42578125" style="42"/>
    <col min="4353" max="4353" width="54" style="42" customWidth="1"/>
    <col min="4354" max="4361" width="18.28515625" style="42" customWidth="1"/>
    <col min="4362" max="4362" width="19.7109375" style="42" customWidth="1"/>
    <col min="4363" max="4363" width="9.140625" style="42" customWidth="1"/>
    <col min="4364" max="4364" width="2.42578125" style="42" customWidth="1"/>
    <col min="4365" max="4608" width="11.42578125" style="42"/>
    <col min="4609" max="4609" width="54" style="42" customWidth="1"/>
    <col min="4610" max="4617" width="18.28515625" style="42" customWidth="1"/>
    <col min="4618" max="4618" width="19.7109375" style="42" customWidth="1"/>
    <col min="4619" max="4619" width="9.140625" style="42" customWidth="1"/>
    <col min="4620" max="4620" width="2.42578125" style="42" customWidth="1"/>
    <col min="4621" max="4864" width="11.42578125" style="42"/>
    <col min="4865" max="4865" width="54" style="42" customWidth="1"/>
    <col min="4866" max="4873" width="18.28515625" style="42" customWidth="1"/>
    <col min="4874" max="4874" width="19.7109375" style="42" customWidth="1"/>
    <col min="4875" max="4875" width="9.140625" style="42" customWidth="1"/>
    <col min="4876" max="4876" width="2.42578125" style="42" customWidth="1"/>
    <col min="4877" max="5120" width="11.42578125" style="42"/>
    <col min="5121" max="5121" width="54" style="42" customWidth="1"/>
    <col min="5122" max="5129" width="18.28515625" style="42" customWidth="1"/>
    <col min="5130" max="5130" width="19.7109375" style="42" customWidth="1"/>
    <col min="5131" max="5131" width="9.140625" style="42" customWidth="1"/>
    <col min="5132" max="5132" width="2.42578125" style="42" customWidth="1"/>
    <col min="5133" max="5376" width="11.42578125" style="42"/>
    <col min="5377" max="5377" width="54" style="42" customWidth="1"/>
    <col min="5378" max="5385" width="18.28515625" style="42" customWidth="1"/>
    <col min="5386" max="5386" width="19.7109375" style="42" customWidth="1"/>
    <col min="5387" max="5387" width="9.140625" style="42" customWidth="1"/>
    <col min="5388" max="5388" width="2.42578125" style="42" customWidth="1"/>
    <col min="5389" max="5632" width="11.42578125" style="42"/>
    <col min="5633" max="5633" width="54" style="42" customWidth="1"/>
    <col min="5634" max="5641" width="18.28515625" style="42" customWidth="1"/>
    <col min="5642" max="5642" width="19.7109375" style="42" customWidth="1"/>
    <col min="5643" max="5643" width="9.140625" style="42" customWidth="1"/>
    <col min="5644" max="5644" width="2.42578125" style="42" customWidth="1"/>
    <col min="5645" max="5888" width="11.42578125" style="42"/>
    <col min="5889" max="5889" width="54" style="42" customWidth="1"/>
    <col min="5890" max="5897" width="18.28515625" style="42" customWidth="1"/>
    <col min="5898" max="5898" width="19.7109375" style="42" customWidth="1"/>
    <col min="5899" max="5899" width="9.140625" style="42" customWidth="1"/>
    <col min="5900" max="5900" width="2.42578125" style="42" customWidth="1"/>
    <col min="5901" max="6144" width="11.42578125" style="42"/>
    <col min="6145" max="6145" width="54" style="42" customWidth="1"/>
    <col min="6146" max="6153" width="18.28515625" style="42" customWidth="1"/>
    <col min="6154" max="6154" width="19.7109375" style="42" customWidth="1"/>
    <col min="6155" max="6155" width="9.140625" style="42" customWidth="1"/>
    <col min="6156" max="6156" width="2.42578125" style="42" customWidth="1"/>
    <col min="6157" max="6400" width="11.42578125" style="42"/>
    <col min="6401" max="6401" width="54" style="42" customWidth="1"/>
    <col min="6402" max="6409" width="18.28515625" style="42" customWidth="1"/>
    <col min="6410" max="6410" width="19.7109375" style="42" customWidth="1"/>
    <col min="6411" max="6411" width="9.140625" style="42" customWidth="1"/>
    <col min="6412" max="6412" width="2.42578125" style="42" customWidth="1"/>
    <col min="6413" max="6656" width="11.42578125" style="42"/>
    <col min="6657" max="6657" width="54" style="42" customWidth="1"/>
    <col min="6658" max="6665" width="18.28515625" style="42" customWidth="1"/>
    <col min="6666" max="6666" width="19.7109375" style="42" customWidth="1"/>
    <col min="6667" max="6667" width="9.140625" style="42" customWidth="1"/>
    <col min="6668" max="6668" width="2.42578125" style="42" customWidth="1"/>
    <col min="6669" max="6912" width="11.42578125" style="42"/>
    <col min="6913" max="6913" width="54" style="42" customWidth="1"/>
    <col min="6914" max="6921" width="18.28515625" style="42" customWidth="1"/>
    <col min="6922" max="6922" width="19.7109375" style="42" customWidth="1"/>
    <col min="6923" max="6923" width="9.140625" style="42" customWidth="1"/>
    <col min="6924" max="6924" width="2.42578125" style="42" customWidth="1"/>
    <col min="6925" max="7168" width="11.42578125" style="42"/>
    <col min="7169" max="7169" width="54" style="42" customWidth="1"/>
    <col min="7170" max="7177" width="18.28515625" style="42" customWidth="1"/>
    <col min="7178" max="7178" width="19.7109375" style="42" customWidth="1"/>
    <col min="7179" max="7179" width="9.140625" style="42" customWidth="1"/>
    <col min="7180" max="7180" width="2.42578125" style="42" customWidth="1"/>
    <col min="7181" max="7424" width="11.42578125" style="42"/>
    <col min="7425" max="7425" width="54" style="42" customWidth="1"/>
    <col min="7426" max="7433" width="18.28515625" style="42" customWidth="1"/>
    <col min="7434" max="7434" width="19.7109375" style="42" customWidth="1"/>
    <col min="7435" max="7435" width="9.140625" style="42" customWidth="1"/>
    <col min="7436" max="7436" width="2.42578125" style="42" customWidth="1"/>
    <col min="7437" max="7680" width="11.42578125" style="42"/>
    <col min="7681" max="7681" width="54" style="42" customWidth="1"/>
    <col min="7682" max="7689" width="18.28515625" style="42" customWidth="1"/>
    <col min="7690" max="7690" width="19.7109375" style="42" customWidth="1"/>
    <col min="7691" max="7691" width="9.140625" style="42" customWidth="1"/>
    <col min="7692" max="7692" width="2.42578125" style="42" customWidth="1"/>
    <col min="7693" max="7936" width="11.42578125" style="42"/>
    <col min="7937" max="7937" width="54" style="42" customWidth="1"/>
    <col min="7938" max="7945" width="18.28515625" style="42" customWidth="1"/>
    <col min="7946" max="7946" width="19.7109375" style="42" customWidth="1"/>
    <col min="7947" max="7947" width="9.140625" style="42" customWidth="1"/>
    <col min="7948" max="7948" width="2.42578125" style="42" customWidth="1"/>
    <col min="7949" max="8192" width="11.42578125" style="42"/>
    <col min="8193" max="8193" width="54" style="42" customWidth="1"/>
    <col min="8194" max="8201" width="18.28515625" style="42" customWidth="1"/>
    <col min="8202" max="8202" width="19.7109375" style="42" customWidth="1"/>
    <col min="8203" max="8203" width="9.140625" style="42" customWidth="1"/>
    <col min="8204" max="8204" width="2.42578125" style="42" customWidth="1"/>
    <col min="8205" max="8448" width="11.42578125" style="42"/>
    <col min="8449" max="8449" width="54" style="42" customWidth="1"/>
    <col min="8450" max="8457" width="18.28515625" style="42" customWidth="1"/>
    <col min="8458" max="8458" width="19.7109375" style="42" customWidth="1"/>
    <col min="8459" max="8459" width="9.140625" style="42" customWidth="1"/>
    <col min="8460" max="8460" width="2.42578125" style="42" customWidth="1"/>
    <col min="8461" max="8704" width="11.42578125" style="42"/>
    <col min="8705" max="8705" width="54" style="42" customWidth="1"/>
    <col min="8706" max="8713" width="18.28515625" style="42" customWidth="1"/>
    <col min="8714" max="8714" width="19.7109375" style="42" customWidth="1"/>
    <col min="8715" max="8715" width="9.140625" style="42" customWidth="1"/>
    <col min="8716" max="8716" width="2.42578125" style="42" customWidth="1"/>
    <col min="8717" max="8960" width="11.42578125" style="42"/>
    <col min="8961" max="8961" width="54" style="42" customWidth="1"/>
    <col min="8962" max="8969" width="18.28515625" style="42" customWidth="1"/>
    <col min="8970" max="8970" width="19.7109375" style="42" customWidth="1"/>
    <col min="8971" max="8971" width="9.140625" style="42" customWidth="1"/>
    <col min="8972" max="8972" width="2.42578125" style="42" customWidth="1"/>
    <col min="8973" max="9216" width="11.42578125" style="42"/>
    <col min="9217" max="9217" width="54" style="42" customWidth="1"/>
    <col min="9218" max="9225" width="18.28515625" style="42" customWidth="1"/>
    <col min="9226" max="9226" width="19.7109375" style="42" customWidth="1"/>
    <col min="9227" max="9227" width="9.140625" style="42" customWidth="1"/>
    <col min="9228" max="9228" width="2.42578125" style="42" customWidth="1"/>
    <col min="9229" max="9472" width="11.42578125" style="42"/>
    <col min="9473" max="9473" width="54" style="42" customWidth="1"/>
    <col min="9474" max="9481" width="18.28515625" style="42" customWidth="1"/>
    <col min="9482" max="9482" width="19.7109375" style="42" customWidth="1"/>
    <col min="9483" max="9483" width="9.140625" style="42" customWidth="1"/>
    <col min="9484" max="9484" width="2.42578125" style="42" customWidth="1"/>
    <col min="9485" max="9728" width="11.42578125" style="42"/>
    <col min="9729" max="9729" width="54" style="42" customWidth="1"/>
    <col min="9730" max="9737" width="18.28515625" style="42" customWidth="1"/>
    <col min="9738" max="9738" width="19.7109375" style="42" customWidth="1"/>
    <col min="9739" max="9739" width="9.140625" style="42" customWidth="1"/>
    <col min="9740" max="9740" width="2.42578125" style="42" customWidth="1"/>
    <col min="9741" max="9984" width="11.42578125" style="42"/>
    <col min="9985" max="9985" width="54" style="42" customWidth="1"/>
    <col min="9986" max="9993" width="18.28515625" style="42" customWidth="1"/>
    <col min="9994" max="9994" width="19.7109375" style="42" customWidth="1"/>
    <col min="9995" max="9995" width="9.140625" style="42" customWidth="1"/>
    <col min="9996" max="9996" width="2.42578125" style="42" customWidth="1"/>
    <col min="9997" max="10240" width="11.42578125" style="42"/>
    <col min="10241" max="10241" width="54" style="42" customWidth="1"/>
    <col min="10242" max="10249" width="18.28515625" style="42" customWidth="1"/>
    <col min="10250" max="10250" width="19.7109375" style="42" customWidth="1"/>
    <col min="10251" max="10251" width="9.140625" style="42" customWidth="1"/>
    <col min="10252" max="10252" width="2.42578125" style="42" customWidth="1"/>
    <col min="10253" max="10496" width="11.42578125" style="42"/>
    <col min="10497" max="10497" width="54" style="42" customWidth="1"/>
    <col min="10498" max="10505" width="18.28515625" style="42" customWidth="1"/>
    <col min="10506" max="10506" width="19.7109375" style="42" customWidth="1"/>
    <col min="10507" max="10507" width="9.140625" style="42" customWidth="1"/>
    <col min="10508" max="10508" width="2.42578125" style="42" customWidth="1"/>
    <col min="10509" max="10752" width="11.42578125" style="42"/>
    <col min="10753" max="10753" width="54" style="42" customWidth="1"/>
    <col min="10754" max="10761" width="18.28515625" style="42" customWidth="1"/>
    <col min="10762" max="10762" width="19.7109375" style="42" customWidth="1"/>
    <col min="10763" max="10763" width="9.140625" style="42" customWidth="1"/>
    <col min="10764" max="10764" width="2.42578125" style="42" customWidth="1"/>
    <col min="10765" max="11008" width="11.42578125" style="42"/>
    <col min="11009" max="11009" width="54" style="42" customWidth="1"/>
    <col min="11010" max="11017" width="18.28515625" style="42" customWidth="1"/>
    <col min="11018" max="11018" width="19.7109375" style="42" customWidth="1"/>
    <col min="11019" max="11019" width="9.140625" style="42" customWidth="1"/>
    <col min="11020" max="11020" width="2.42578125" style="42" customWidth="1"/>
    <col min="11021" max="11264" width="11.42578125" style="42"/>
    <col min="11265" max="11265" width="54" style="42" customWidth="1"/>
    <col min="11266" max="11273" width="18.28515625" style="42" customWidth="1"/>
    <col min="11274" max="11274" width="19.7109375" style="42" customWidth="1"/>
    <col min="11275" max="11275" width="9.140625" style="42" customWidth="1"/>
    <col min="11276" max="11276" width="2.42578125" style="42" customWidth="1"/>
    <col min="11277" max="11520" width="11.42578125" style="42"/>
    <col min="11521" max="11521" width="54" style="42" customWidth="1"/>
    <col min="11522" max="11529" width="18.28515625" style="42" customWidth="1"/>
    <col min="11530" max="11530" width="19.7109375" style="42" customWidth="1"/>
    <col min="11531" max="11531" width="9.140625" style="42" customWidth="1"/>
    <col min="11532" max="11532" width="2.42578125" style="42" customWidth="1"/>
    <col min="11533" max="11776" width="11.42578125" style="42"/>
    <col min="11777" max="11777" width="54" style="42" customWidth="1"/>
    <col min="11778" max="11785" width="18.28515625" style="42" customWidth="1"/>
    <col min="11786" max="11786" width="19.7109375" style="42" customWidth="1"/>
    <col min="11787" max="11787" width="9.140625" style="42" customWidth="1"/>
    <col min="11788" max="11788" width="2.42578125" style="42" customWidth="1"/>
    <col min="11789" max="12032" width="11.42578125" style="42"/>
    <col min="12033" max="12033" width="54" style="42" customWidth="1"/>
    <col min="12034" max="12041" width="18.28515625" style="42" customWidth="1"/>
    <col min="12042" max="12042" width="19.7109375" style="42" customWidth="1"/>
    <col min="12043" max="12043" width="9.140625" style="42" customWidth="1"/>
    <col min="12044" max="12044" width="2.42578125" style="42" customWidth="1"/>
    <col min="12045" max="12288" width="11.42578125" style="42"/>
    <col min="12289" max="12289" width="54" style="42" customWidth="1"/>
    <col min="12290" max="12297" width="18.28515625" style="42" customWidth="1"/>
    <col min="12298" max="12298" width="19.7109375" style="42" customWidth="1"/>
    <col min="12299" max="12299" width="9.140625" style="42" customWidth="1"/>
    <col min="12300" max="12300" width="2.42578125" style="42" customWidth="1"/>
    <col min="12301" max="12544" width="11.42578125" style="42"/>
    <col min="12545" max="12545" width="54" style="42" customWidth="1"/>
    <col min="12546" max="12553" width="18.28515625" style="42" customWidth="1"/>
    <col min="12554" max="12554" width="19.7109375" style="42" customWidth="1"/>
    <col min="12555" max="12555" width="9.140625" style="42" customWidth="1"/>
    <col min="12556" max="12556" width="2.42578125" style="42" customWidth="1"/>
    <col min="12557" max="12800" width="11.42578125" style="42"/>
    <col min="12801" max="12801" width="54" style="42" customWidth="1"/>
    <col min="12802" max="12809" width="18.28515625" style="42" customWidth="1"/>
    <col min="12810" max="12810" width="19.7109375" style="42" customWidth="1"/>
    <col min="12811" max="12811" width="9.140625" style="42" customWidth="1"/>
    <col min="12812" max="12812" width="2.42578125" style="42" customWidth="1"/>
    <col min="12813" max="13056" width="11.42578125" style="42"/>
    <col min="13057" max="13057" width="54" style="42" customWidth="1"/>
    <col min="13058" max="13065" width="18.28515625" style="42" customWidth="1"/>
    <col min="13066" max="13066" width="19.7109375" style="42" customWidth="1"/>
    <col min="13067" max="13067" width="9.140625" style="42" customWidth="1"/>
    <col min="13068" max="13068" width="2.42578125" style="42" customWidth="1"/>
    <col min="13069" max="13312" width="11.42578125" style="42"/>
    <col min="13313" max="13313" width="54" style="42" customWidth="1"/>
    <col min="13314" max="13321" width="18.28515625" style="42" customWidth="1"/>
    <col min="13322" max="13322" width="19.7109375" style="42" customWidth="1"/>
    <col min="13323" max="13323" width="9.140625" style="42" customWidth="1"/>
    <col min="13324" max="13324" width="2.42578125" style="42" customWidth="1"/>
    <col min="13325" max="13568" width="11.42578125" style="42"/>
    <col min="13569" max="13569" width="54" style="42" customWidth="1"/>
    <col min="13570" max="13577" width="18.28515625" style="42" customWidth="1"/>
    <col min="13578" max="13578" width="19.7109375" style="42" customWidth="1"/>
    <col min="13579" max="13579" width="9.140625" style="42" customWidth="1"/>
    <col min="13580" max="13580" width="2.42578125" style="42" customWidth="1"/>
    <col min="13581" max="13824" width="11.42578125" style="42"/>
    <col min="13825" max="13825" width="54" style="42" customWidth="1"/>
    <col min="13826" max="13833" width="18.28515625" style="42" customWidth="1"/>
    <col min="13834" max="13834" width="19.7109375" style="42" customWidth="1"/>
    <col min="13835" max="13835" width="9.140625" style="42" customWidth="1"/>
    <col min="13836" max="13836" width="2.42578125" style="42" customWidth="1"/>
    <col min="13837" max="14080" width="11.42578125" style="42"/>
    <col min="14081" max="14081" width="54" style="42" customWidth="1"/>
    <col min="14082" max="14089" width="18.28515625" style="42" customWidth="1"/>
    <col min="14090" max="14090" width="19.7109375" style="42" customWidth="1"/>
    <col min="14091" max="14091" width="9.140625" style="42" customWidth="1"/>
    <col min="14092" max="14092" width="2.42578125" style="42" customWidth="1"/>
    <col min="14093" max="14336" width="11.42578125" style="42"/>
    <col min="14337" max="14337" width="54" style="42" customWidth="1"/>
    <col min="14338" max="14345" width="18.28515625" style="42" customWidth="1"/>
    <col min="14346" max="14346" width="19.7109375" style="42" customWidth="1"/>
    <col min="14347" max="14347" width="9.140625" style="42" customWidth="1"/>
    <col min="14348" max="14348" width="2.42578125" style="42" customWidth="1"/>
    <col min="14349" max="14592" width="11.42578125" style="42"/>
    <col min="14593" max="14593" width="54" style="42" customWidth="1"/>
    <col min="14594" max="14601" width="18.28515625" style="42" customWidth="1"/>
    <col min="14602" max="14602" width="19.7109375" style="42" customWidth="1"/>
    <col min="14603" max="14603" width="9.140625" style="42" customWidth="1"/>
    <col min="14604" max="14604" width="2.42578125" style="42" customWidth="1"/>
    <col min="14605" max="14848" width="11.42578125" style="42"/>
    <col min="14849" max="14849" width="54" style="42" customWidth="1"/>
    <col min="14850" max="14857" width="18.28515625" style="42" customWidth="1"/>
    <col min="14858" max="14858" width="19.7109375" style="42" customWidth="1"/>
    <col min="14859" max="14859" width="9.140625" style="42" customWidth="1"/>
    <col min="14860" max="14860" width="2.42578125" style="42" customWidth="1"/>
    <col min="14861" max="15104" width="11.42578125" style="42"/>
    <col min="15105" max="15105" width="54" style="42" customWidth="1"/>
    <col min="15106" max="15113" width="18.28515625" style="42" customWidth="1"/>
    <col min="15114" max="15114" width="19.7109375" style="42" customWidth="1"/>
    <col min="15115" max="15115" width="9.140625" style="42" customWidth="1"/>
    <col min="15116" max="15116" width="2.42578125" style="42" customWidth="1"/>
    <col min="15117" max="15360" width="11.42578125" style="42"/>
    <col min="15361" max="15361" width="54" style="42" customWidth="1"/>
    <col min="15362" max="15369" width="18.28515625" style="42" customWidth="1"/>
    <col min="15370" max="15370" width="19.7109375" style="42" customWidth="1"/>
    <col min="15371" max="15371" width="9.140625" style="42" customWidth="1"/>
    <col min="15372" max="15372" width="2.42578125" style="42" customWidth="1"/>
    <col min="15373" max="15616" width="11.42578125" style="42"/>
    <col min="15617" max="15617" width="54" style="42" customWidth="1"/>
    <col min="15618" max="15625" width="18.28515625" style="42" customWidth="1"/>
    <col min="15626" max="15626" width="19.7109375" style="42" customWidth="1"/>
    <col min="15627" max="15627" width="9.140625" style="42" customWidth="1"/>
    <col min="15628" max="15628" width="2.42578125" style="42" customWidth="1"/>
    <col min="15629" max="15872" width="11.42578125" style="42"/>
    <col min="15873" max="15873" width="54" style="42" customWidth="1"/>
    <col min="15874" max="15881" width="18.28515625" style="42" customWidth="1"/>
    <col min="15882" max="15882" width="19.7109375" style="42" customWidth="1"/>
    <col min="15883" max="15883" width="9.140625" style="42" customWidth="1"/>
    <col min="15884" max="15884" width="2.42578125" style="42" customWidth="1"/>
    <col min="15885" max="16128" width="11.42578125" style="42"/>
    <col min="16129" max="16129" width="54" style="42" customWidth="1"/>
    <col min="16130" max="16137" width="18.28515625" style="42" customWidth="1"/>
    <col min="16138" max="16138" width="19.7109375" style="42" customWidth="1"/>
    <col min="16139" max="16139" width="9.140625" style="42" customWidth="1"/>
    <col min="16140" max="16140" width="2.42578125" style="42" customWidth="1"/>
    <col min="16141" max="16384" width="11.42578125" style="42"/>
  </cols>
  <sheetData>
    <row r="1" spans="1:26" s="44" customFormat="1" ht="3.75" customHeight="1">
      <c r="A1" s="172"/>
      <c r="B1" s="172"/>
      <c r="C1" s="172"/>
      <c r="D1" s="172"/>
      <c r="E1" s="172"/>
      <c r="F1" s="172"/>
      <c r="G1" s="172"/>
      <c r="H1" s="172"/>
      <c r="I1" s="172"/>
      <c r="J1" s="172"/>
      <c r="K1" s="172"/>
    </row>
    <row r="2" spans="1:26" s="203" customFormat="1" ht="39" customHeight="1">
      <c r="A2" s="670" t="s">
        <v>349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</row>
    <row r="3" spans="1:26" s="203" customFormat="1" ht="24.75" customHeight="1">
      <c r="A3" s="670" t="s">
        <v>358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</row>
    <row r="4" spans="1:26" s="203" customFormat="1" ht="21.9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</row>
    <row r="5" spans="1:26" s="205" customFormat="1" ht="39" customHeight="1">
      <c r="A5" s="671" t="s">
        <v>3</v>
      </c>
      <c r="B5" s="671"/>
      <c r="C5" s="671"/>
      <c r="D5" s="671"/>
      <c r="E5" s="671"/>
      <c r="F5" s="671"/>
      <c r="G5" s="671"/>
      <c r="H5" s="671"/>
      <c r="I5" s="671"/>
      <c r="J5" s="671"/>
      <c r="K5" s="671"/>
    </row>
    <row r="6" spans="1:26" ht="6" customHeight="1">
      <c r="A6" s="139"/>
    </row>
    <row r="7" spans="1:26" ht="12" customHeight="1">
      <c r="A7" s="290"/>
      <c r="B7" s="291"/>
      <c r="C7" s="292"/>
      <c r="D7" s="292"/>
      <c r="E7" s="292"/>
      <c r="F7" s="292"/>
      <c r="G7" s="292"/>
      <c r="H7" s="291"/>
      <c r="I7" s="291"/>
      <c r="J7" s="291"/>
      <c r="K7" s="293"/>
      <c r="L7" s="194"/>
      <c r="M7" s="114"/>
      <c r="N7" s="114"/>
      <c r="O7" s="114"/>
      <c r="P7" s="114"/>
      <c r="Q7" s="114"/>
    </row>
    <row r="8" spans="1:26" ht="37.5" customHeight="1">
      <c r="A8" s="394"/>
      <c r="B8" s="395" t="s">
        <v>71</v>
      </c>
      <c r="C8" s="395" t="s">
        <v>72</v>
      </c>
      <c r="D8" s="395" t="s">
        <v>73</v>
      </c>
      <c r="E8" s="395" t="s">
        <v>74</v>
      </c>
      <c r="F8" s="395" t="s">
        <v>75</v>
      </c>
      <c r="G8" s="395" t="s">
        <v>76</v>
      </c>
      <c r="H8" s="395" t="s">
        <v>77</v>
      </c>
      <c r="I8" s="395" t="s">
        <v>78</v>
      </c>
      <c r="J8" s="396" t="s">
        <v>359</v>
      </c>
      <c r="K8" s="397" t="s">
        <v>15</v>
      </c>
      <c r="L8" s="194"/>
      <c r="Y8" s="42">
        <v>1</v>
      </c>
      <c r="Z8" s="42">
        <v>1</v>
      </c>
    </row>
    <row r="9" spans="1:26" ht="34.5" customHeight="1">
      <c r="A9" s="298" t="s">
        <v>16</v>
      </c>
      <c r="B9" s="147">
        <v>0</v>
      </c>
      <c r="C9" s="148">
        <v>950</v>
      </c>
      <c r="D9" s="148">
        <v>0</v>
      </c>
      <c r="E9" s="148">
        <v>0</v>
      </c>
      <c r="F9" s="148">
        <v>0</v>
      </c>
      <c r="G9" s="148">
        <v>0</v>
      </c>
      <c r="H9" s="147">
        <v>0</v>
      </c>
      <c r="I9" s="147">
        <v>0</v>
      </c>
      <c r="J9" s="147">
        <f t="shared" ref="J9:J36" si="0">SUM(B9:I9)</f>
        <v>950</v>
      </c>
      <c r="K9" s="178">
        <f t="shared" ref="K9:K36" si="1">+J9/$J$36</f>
        <v>3.1256503332031699E-4</v>
      </c>
      <c r="L9" s="194"/>
      <c r="M9" s="114"/>
      <c r="N9" s="114"/>
      <c r="O9" s="114"/>
      <c r="P9" s="114"/>
      <c r="Q9" s="114"/>
    </row>
    <row r="10" spans="1:26" ht="34.5" customHeight="1">
      <c r="A10" s="298" t="s">
        <v>17</v>
      </c>
      <c r="B10" s="147">
        <v>0</v>
      </c>
      <c r="C10" s="148">
        <v>0</v>
      </c>
      <c r="D10" s="148">
        <v>0</v>
      </c>
      <c r="E10" s="148">
        <v>0</v>
      </c>
      <c r="F10" s="148">
        <v>0</v>
      </c>
      <c r="G10" s="148">
        <v>0</v>
      </c>
      <c r="H10" s="147">
        <v>0</v>
      </c>
      <c r="I10" s="147">
        <v>0</v>
      </c>
      <c r="J10" s="147">
        <f t="shared" si="0"/>
        <v>0</v>
      </c>
      <c r="K10" s="178">
        <f t="shared" si="1"/>
        <v>0</v>
      </c>
      <c r="L10" s="194"/>
      <c r="M10" s="114"/>
      <c r="N10" s="114"/>
      <c r="O10" s="114"/>
      <c r="P10" s="114"/>
      <c r="Q10" s="114"/>
    </row>
    <row r="11" spans="1:26" ht="34.5" customHeight="1">
      <c r="A11" s="298" t="s">
        <v>18</v>
      </c>
      <c r="B11" s="147">
        <v>0</v>
      </c>
      <c r="C11" s="148">
        <v>0</v>
      </c>
      <c r="D11" s="148">
        <v>0</v>
      </c>
      <c r="E11" s="148">
        <v>0</v>
      </c>
      <c r="F11" s="148">
        <v>0</v>
      </c>
      <c r="G11" s="148">
        <v>0</v>
      </c>
      <c r="H11" s="147">
        <v>0</v>
      </c>
      <c r="I11" s="147">
        <v>0</v>
      </c>
      <c r="J11" s="147">
        <f t="shared" si="0"/>
        <v>0</v>
      </c>
      <c r="K11" s="178">
        <f t="shared" si="1"/>
        <v>0</v>
      </c>
      <c r="L11" s="194"/>
      <c r="M11" s="114"/>
      <c r="N11" s="114"/>
      <c r="O11" s="114"/>
      <c r="P11" s="114"/>
      <c r="Q11" s="114"/>
    </row>
    <row r="12" spans="1:26" ht="34.5" customHeight="1">
      <c r="A12" s="298" t="s">
        <v>19</v>
      </c>
      <c r="B12" s="147">
        <v>0</v>
      </c>
      <c r="C12" s="148">
        <v>0</v>
      </c>
      <c r="D12" s="148">
        <v>0</v>
      </c>
      <c r="E12" s="148">
        <v>0</v>
      </c>
      <c r="F12" s="148">
        <v>0</v>
      </c>
      <c r="G12" s="148">
        <v>0</v>
      </c>
      <c r="H12" s="147">
        <v>0</v>
      </c>
      <c r="I12" s="147">
        <v>0</v>
      </c>
      <c r="J12" s="147">
        <f t="shared" si="0"/>
        <v>0</v>
      </c>
      <c r="K12" s="178">
        <f t="shared" si="1"/>
        <v>0</v>
      </c>
      <c r="L12" s="194"/>
      <c r="M12" s="114"/>
      <c r="N12" s="114"/>
      <c r="O12" s="114"/>
      <c r="P12" s="114"/>
      <c r="Q12" s="114"/>
    </row>
    <row r="13" spans="1:26" ht="34.5" customHeight="1">
      <c r="A13" s="298" t="s">
        <v>35</v>
      </c>
      <c r="B13" s="147">
        <v>0</v>
      </c>
      <c r="C13" s="148">
        <v>4711.0109599999996</v>
      </c>
      <c r="D13" s="148">
        <v>0</v>
      </c>
      <c r="E13" s="148">
        <v>0</v>
      </c>
      <c r="F13" s="148">
        <v>0</v>
      </c>
      <c r="G13" s="148">
        <v>0</v>
      </c>
      <c r="H13" s="147">
        <v>0</v>
      </c>
      <c r="I13" s="147">
        <v>0</v>
      </c>
      <c r="J13" s="147">
        <f t="shared" si="0"/>
        <v>4711.0109599999996</v>
      </c>
      <c r="K13" s="178">
        <f t="shared" si="1"/>
        <v>1.5499971554576615E-3</v>
      </c>
      <c r="L13" s="194"/>
      <c r="M13" s="114"/>
      <c r="N13" s="114"/>
      <c r="O13" s="114"/>
      <c r="P13" s="114"/>
      <c r="Q13" s="114"/>
    </row>
    <row r="14" spans="1:26" ht="34.5" customHeight="1">
      <c r="A14" s="298" t="s">
        <v>36</v>
      </c>
      <c r="B14" s="147">
        <v>141821.69691999999</v>
      </c>
      <c r="C14" s="148">
        <v>43431.017030000003</v>
      </c>
      <c r="D14" s="148">
        <v>0</v>
      </c>
      <c r="E14" s="148">
        <v>0</v>
      </c>
      <c r="F14" s="148">
        <v>7414.3813600000003</v>
      </c>
      <c r="G14" s="148">
        <v>0</v>
      </c>
      <c r="H14" s="147">
        <v>0</v>
      </c>
      <c r="I14" s="147">
        <v>0</v>
      </c>
      <c r="J14" s="147">
        <f t="shared" si="0"/>
        <v>192667.09531</v>
      </c>
      <c r="K14" s="178">
        <f t="shared" si="1"/>
        <v>6.3390523226630358E-2</v>
      </c>
      <c r="L14" s="194"/>
      <c r="M14" s="114"/>
      <c r="N14" s="114"/>
      <c r="O14" s="114"/>
      <c r="P14" s="114"/>
      <c r="Q14" s="114"/>
    </row>
    <row r="15" spans="1:26" ht="34.5" customHeight="1">
      <c r="A15" s="298" t="s">
        <v>37</v>
      </c>
      <c r="B15" s="147">
        <v>0</v>
      </c>
      <c r="C15" s="148">
        <v>0</v>
      </c>
      <c r="D15" s="148">
        <v>0</v>
      </c>
      <c r="E15" s="148">
        <v>0</v>
      </c>
      <c r="F15" s="148">
        <v>0</v>
      </c>
      <c r="G15" s="148">
        <v>0</v>
      </c>
      <c r="H15" s="147">
        <v>0</v>
      </c>
      <c r="I15" s="147">
        <v>0</v>
      </c>
      <c r="J15" s="147">
        <f t="shared" si="0"/>
        <v>0</v>
      </c>
      <c r="K15" s="178">
        <f t="shared" si="1"/>
        <v>0</v>
      </c>
      <c r="L15" s="194"/>
      <c r="M15" s="114"/>
      <c r="N15" s="114"/>
      <c r="O15" s="114"/>
      <c r="P15" s="114"/>
      <c r="Q15" s="114"/>
    </row>
    <row r="16" spans="1:26" ht="34.5" customHeight="1">
      <c r="A16" s="298" t="s">
        <v>277</v>
      </c>
      <c r="B16" s="147">
        <v>0</v>
      </c>
      <c r="C16" s="148">
        <v>0</v>
      </c>
      <c r="D16" s="148">
        <v>0</v>
      </c>
      <c r="E16" s="148">
        <v>0</v>
      </c>
      <c r="F16" s="148">
        <v>0</v>
      </c>
      <c r="G16" s="148">
        <v>0</v>
      </c>
      <c r="H16" s="147">
        <v>0</v>
      </c>
      <c r="I16" s="147">
        <v>0</v>
      </c>
      <c r="J16" s="147">
        <f t="shared" si="0"/>
        <v>0</v>
      </c>
      <c r="K16" s="178">
        <f t="shared" si="1"/>
        <v>0</v>
      </c>
      <c r="L16" s="194"/>
      <c r="M16" s="114"/>
      <c r="N16" s="114"/>
      <c r="O16" s="114"/>
      <c r="P16" s="114"/>
      <c r="Q16" s="114"/>
    </row>
    <row r="17" spans="1:17" ht="34.5" customHeight="1">
      <c r="A17" s="298" t="s">
        <v>39</v>
      </c>
      <c r="B17" s="147">
        <v>0</v>
      </c>
      <c r="C17" s="148">
        <v>0</v>
      </c>
      <c r="D17" s="148">
        <v>0</v>
      </c>
      <c r="E17" s="148">
        <v>0</v>
      </c>
      <c r="F17" s="148">
        <v>0</v>
      </c>
      <c r="G17" s="148">
        <v>0</v>
      </c>
      <c r="H17" s="147">
        <v>0</v>
      </c>
      <c r="I17" s="147">
        <v>0</v>
      </c>
      <c r="J17" s="147">
        <f t="shared" si="0"/>
        <v>0</v>
      </c>
      <c r="K17" s="178">
        <f t="shared" si="1"/>
        <v>0</v>
      </c>
      <c r="L17" s="194"/>
      <c r="M17" s="114"/>
      <c r="N17" s="114"/>
      <c r="O17" s="114"/>
      <c r="P17" s="114"/>
      <c r="Q17" s="114"/>
    </row>
    <row r="18" spans="1:17" ht="34.5" customHeight="1">
      <c r="A18" s="298" t="s">
        <v>40</v>
      </c>
      <c r="B18" s="147">
        <v>0</v>
      </c>
      <c r="C18" s="148">
        <v>0</v>
      </c>
      <c r="D18" s="148">
        <v>0</v>
      </c>
      <c r="E18" s="148">
        <v>0</v>
      </c>
      <c r="F18" s="148">
        <v>0</v>
      </c>
      <c r="G18" s="148">
        <v>0</v>
      </c>
      <c r="H18" s="147">
        <v>0</v>
      </c>
      <c r="I18" s="147">
        <v>0</v>
      </c>
      <c r="J18" s="147">
        <f t="shared" si="0"/>
        <v>0</v>
      </c>
      <c r="K18" s="178">
        <f t="shared" si="1"/>
        <v>0</v>
      </c>
      <c r="L18" s="194"/>
      <c r="M18" s="114"/>
      <c r="N18" s="114"/>
      <c r="O18" s="114"/>
      <c r="P18" s="114"/>
      <c r="Q18" s="114"/>
    </row>
    <row r="19" spans="1:17" ht="34.5" customHeight="1">
      <c r="A19" s="298" t="s">
        <v>41</v>
      </c>
      <c r="B19" s="147">
        <v>0</v>
      </c>
      <c r="C19" s="148">
        <v>0</v>
      </c>
      <c r="D19" s="148">
        <v>0</v>
      </c>
      <c r="E19" s="148">
        <v>0</v>
      </c>
      <c r="F19" s="148">
        <v>0</v>
      </c>
      <c r="G19" s="148">
        <v>0</v>
      </c>
      <c r="H19" s="147">
        <v>0</v>
      </c>
      <c r="I19" s="147">
        <v>0</v>
      </c>
      <c r="J19" s="147">
        <f t="shared" si="0"/>
        <v>0</v>
      </c>
      <c r="K19" s="178">
        <f t="shared" si="1"/>
        <v>0</v>
      </c>
      <c r="L19" s="194"/>
      <c r="M19" s="114"/>
      <c r="N19" s="114"/>
      <c r="O19" s="114"/>
      <c r="P19" s="114"/>
      <c r="Q19" s="114"/>
    </row>
    <row r="20" spans="1:17" ht="34.5" customHeight="1">
      <c r="A20" s="298" t="s">
        <v>22</v>
      </c>
      <c r="B20" s="147">
        <v>3399.2519700000003</v>
      </c>
      <c r="C20" s="148">
        <v>165.58536999999998</v>
      </c>
      <c r="D20" s="148">
        <v>45317.610200000003</v>
      </c>
      <c r="E20" s="148">
        <v>0</v>
      </c>
      <c r="F20" s="148">
        <v>512.29765999999995</v>
      </c>
      <c r="G20" s="148">
        <v>2128.9372100000001</v>
      </c>
      <c r="H20" s="147">
        <v>447.57832999999999</v>
      </c>
      <c r="I20" s="147">
        <v>1948.6366499999999</v>
      </c>
      <c r="J20" s="147">
        <f t="shared" si="0"/>
        <v>53919.897389999991</v>
      </c>
      <c r="K20" s="178">
        <f t="shared" si="1"/>
        <v>1.7740499499298335E-2</v>
      </c>
      <c r="L20" s="194"/>
      <c r="M20" s="114"/>
      <c r="N20" s="114"/>
      <c r="O20" s="114"/>
      <c r="P20" s="114"/>
      <c r="Q20" s="114"/>
    </row>
    <row r="21" spans="1:17" ht="34.5" customHeight="1">
      <c r="A21" s="298" t="s">
        <v>23</v>
      </c>
      <c r="B21" s="147">
        <v>0</v>
      </c>
      <c r="C21" s="148">
        <v>62967.444200000005</v>
      </c>
      <c r="D21" s="148">
        <v>0</v>
      </c>
      <c r="E21" s="148">
        <v>44069.608700000004</v>
      </c>
      <c r="F21" s="148">
        <v>19826.593829999998</v>
      </c>
      <c r="G21" s="148">
        <v>0</v>
      </c>
      <c r="H21" s="147">
        <v>747.49927000000002</v>
      </c>
      <c r="I21" s="147">
        <v>3941.2868900000003</v>
      </c>
      <c r="J21" s="147">
        <f t="shared" si="0"/>
        <v>131552.43289</v>
      </c>
      <c r="K21" s="178">
        <f t="shared" si="1"/>
        <v>4.3282832178559591E-2</v>
      </c>
      <c r="L21" s="194"/>
      <c r="M21" s="114"/>
      <c r="N21" s="114"/>
      <c r="O21" s="114"/>
      <c r="P21" s="114"/>
      <c r="Q21" s="114"/>
    </row>
    <row r="22" spans="1:17" ht="34.5" customHeight="1">
      <c r="A22" s="298" t="s">
        <v>24</v>
      </c>
      <c r="B22" s="147">
        <v>175434.39961000002</v>
      </c>
      <c r="C22" s="148">
        <v>0</v>
      </c>
      <c r="D22" s="148">
        <v>0</v>
      </c>
      <c r="E22" s="148">
        <v>0</v>
      </c>
      <c r="F22" s="148">
        <v>0</v>
      </c>
      <c r="G22" s="148">
        <v>7126.4229999999998</v>
      </c>
      <c r="H22" s="147">
        <v>0</v>
      </c>
      <c r="I22" s="147">
        <v>0</v>
      </c>
      <c r="J22" s="147">
        <f t="shared" si="0"/>
        <v>182560.82261000003</v>
      </c>
      <c r="K22" s="178">
        <f t="shared" si="1"/>
        <v>6.0065399581135936E-2</v>
      </c>
      <c r="L22" s="194"/>
      <c r="M22" s="114"/>
      <c r="N22" s="114"/>
      <c r="O22" s="114"/>
      <c r="P22" s="114"/>
      <c r="Q22" s="114"/>
    </row>
    <row r="23" spans="1:17" ht="34.5" customHeight="1">
      <c r="A23" s="298" t="s">
        <v>25</v>
      </c>
      <c r="B23" s="147">
        <v>0</v>
      </c>
      <c r="C23" s="148">
        <v>0</v>
      </c>
      <c r="D23" s="148">
        <v>0</v>
      </c>
      <c r="E23" s="148">
        <v>0</v>
      </c>
      <c r="F23" s="148">
        <v>0</v>
      </c>
      <c r="G23" s="148">
        <v>0</v>
      </c>
      <c r="H23" s="147">
        <v>0</v>
      </c>
      <c r="I23" s="147">
        <v>0</v>
      </c>
      <c r="J23" s="147">
        <f t="shared" si="0"/>
        <v>0</v>
      </c>
      <c r="K23" s="178">
        <f t="shared" si="1"/>
        <v>0</v>
      </c>
      <c r="L23" s="194"/>
      <c r="M23" s="114"/>
      <c r="N23" s="114"/>
      <c r="O23" s="114"/>
      <c r="P23" s="114"/>
      <c r="Q23" s="114"/>
    </row>
    <row r="24" spans="1:17" ht="34.5" customHeight="1">
      <c r="A24" s="298" t="s">
        <v>26</v>
      </c>
      <c r="B24" s="147">
        <v>0</v>
      </c>
      <c r="C24" s="148">
        <v>0</v>
      </c>
      <c r="D24" s="148">
        <v>0</v>
      </c>
      <c r="E24" s="148">
        <v>0</v>
      </c>
      <c r="F24" s="148">
        <v>0</v>
      </c>
      <c r="G24" s="148">
        <v>0</v>
      </c>
      <c r="H24" s="147">
        <v>0</v>
      </c>
      <c r="I24" s="147">
        <v>0</v>
      </c>
      <c r="J24" s="147">
        <f t="shared" si="0"/>
        <v>0</v>
      </c>
      <c r="K24" s="178">
        <f t="shared" si="1"/>
        <v>0</v>
      </c>
      <c r="L24" s="194"/>
      <c r="M24" s="114"/>
      <c r="N24" s="114"/>
      <c r="O24" s="114"/>
      <c r="P24" s="114"/>
      <c r="Q24" s="114"/>
    </row>
    <row r="25" spans="1:17" ht="34.5" customHeight="1">
      <c r="A25" s="298" t="s">
        <v>27</v>
      </c>
      <c r="B25" s="147">
        <v>0</v>
      </c>
      <c r="C25" s="148">
        <v>0</v>
      </c>
      <c r="D25" s="148">
        <v>0</v>
      </c>
      <c r="E25" s="148">
        <v>0</v>
      </c>
      <c r="F25" s="148">
        <v>0</v>
      </c>
      <c r="G25" s="148">
        <v>0</v>
      </c>
      <c r="H25" s="147">
        <v>0</v>
      </c>
      <c r="I25" s="147">
        <v>0</v>
      </c>
      <c r="J25" s="147">
        <f t="shared" si="0"/>
        <v>0</v>
      </c>
      <c r="K25" s="178">
        <f t="shared" si="1"/>
        <v>0</v>
      </c>
      <c r="L25" s="194"/>
      <c r="M25" s="114"/>
      <c r="N25" s="114"/>
      <c r="O25" s="114"/>
      <c r="P25" s="114"/>
      <c r="Q25" s="114"/>
    </row>
    <row r="26" spans="1:17" ht="34.5" customHeight="1">
      <c r="A26" s="298" t="s">
        <v>28</v>
      </c>
      <c r="B26" s="147">
        <v>0</v>
      </c>
      <c r="C26" s="148">
        <v>0</v>
      </c>
      <c r="D26" s="148">
        <v>0</v>
      </c>
      <c r="E26" s="148">
        <v>0</v>
      </c>
      <c r="F26" s="148">
        <v>0</v>
      </c>
      <c r="G26" s="148">
        <v>0</v>
      </c>
      <c r="H26" s="147">
        <v>0</v>
      </c>
      <c r="I26" s="147">
        <v>0</v>
      </c>
      <c r="J26" s="147">
        <f t="shared" si="0"/>
        <v>0</v>
      </c>
      <c r="K26" s="178">
        <f t="shared" si="1"/>
        <v>0</v>
      </c>
      <c r="L26" s="194"/>
      <c r="M26" s="114"/>
      <c r="N26" s="114"/>
      <c r="O26" s="114"/>
      <c r="P26" s="114"/>
      <c r="Q26" s="114"/>
    </row>
    <row r="27" spans="1:17" ht="34.5" customHeight="1">
      <c r="A27" s="298" t="s">
        <v>29</v>
      </c>
      <c r="B27" s="147">
        <v>0</v>
      </c>
      <c r="C27" s="148">
        <v>0</v>
      </c>
      <c r="D27" s="148">
        <v>0</v>
      </c>
      <c r="E27" s="148">
        <v>0</v>
      </c>
      <c r="F27" s="148">
        <v>0</v>
      </c>
      <c r="G27" s="148">
        <v>0</v>
      </c>
      <c r="H27" s="147">
        <v>0</v>
      </c>
      <c r="I27" s="147">
        <v>0</v>
      </c>
      <c r="J27" s="147">
        <f t="shared" si="0"/>
        <v>0</v>
      </c>
      <c r="K27" s="178">
        <f t="shared" si="1"/>
        <v>0</v>
      </c>
      <c r="L27" s="194"/>
      <c r="M27" s="114"/>
      <c r="N27" s="114"/>
      <c r="O27" s="114"/>
      <c r="P27" s="114"/>
      <c r="Q27" s="114"/>
    </row>
    <row r="28" spans="1:17" ht="34.5" customHeight="1">
      <c r="A28" s="298" t="s">
        <v>278</v>
      </c>
      <c r="B28" s="147">
        <v>0</v>
      </c>
      <c r="C28" s="148">
        <v>0</v>
      </c>
      <c r="D28" s="148">
        <v>0</v>
      </c>
      <c r="E28" s="148">
        <v>0</v>
      </c>
      <c r="F28" s="148">
        <v>0</v>
      </c>
      <c r="G28" s="148">
        <v>0</v>
      </c>
      <c r="H28" s="147">
        <v>0</v>
      </c>
      <c r="I28" s="147">
        <v>0</v>
      </c>
      <c r="J28" s="147">
        <f t="shared" si="0"/>
        <v>0</v>
      </c>
      <c r="K28" s="178">
        <f t="shared" si="1"/>
        <v>0</v>
      </c>
      <c r="L28" s="194"/>
      <c r="M28" s="114"/>
      <c r="N28" s="114"/>
      <c r="O28" s="114"/>
      <c r="P28" s="114"/>
      <c r="Q28" s="114"/>
    </row>
    <row r="29" spans="1:17" ht="34.5" customHeight="1">
      <c r="A29" s="298" t="s">
        <v>31</v>
      </c>
      <c r="B29" s="147">
        <v>0</v>
      </c>
      <c r="C29" s="148">
        <v>0</v>
      </c>
      <c r="D29" s="148">
        <v>0</v>
      </c>
      <c r="E29" s="148">
        <v>0</v>
      </c>
      <c r="F29" s="148">
        <v>0</v>
      </c>
      <c r="G29" s="148">
        <v>0</v>
      </c>
      <c r="H29" s="147">
        <v>0</v>
      </c>
      <c r="I29" s="147">
        <v>0</v>
      </c>
      <c r="J29" s="147">
        <f t="shared" si="0"/>
        <v>0</v>
      </c>
      <c r="K29" s="178">
        <f t="shared" si="1"/>
        <v>0</v>
      </c>
      <c r="L29" s="194"/>
      <c r="M29" s="114"/>
      <c r="N29" s="114"/>
      <c r="O29" s="114"/>
      <c r="P29" s="114"/>
      <c r="Q29" s="114"/>
    </row>
    <row r="30" spans="1:17" ht="34.5" customHeight="1">
      <c r="A30" s="298" t="s">
        <v>20</v>
      </c>
      <c r="B30" s="147">
        <v>788232.38996000006</v>
      </c>
      <c r="C30" s="148">
        <v>484398.58400999999</v>
      </c>
      <c r="D30" s="148">
        <v>193767.77737999998</v>
      </c>
      <c r="E30" s="148">
        <v>79651.18654000001</v>
      </c>
      <c r="F30" s="148">
        <v>79862.926019999999</v>
      </c>
      <c r="G30" s="148">
        <v>32543.332440000002</v>
      </c>
      <c r="H30" s="147">
        <v>19357.81727</v>
      </c>
      <c r="I30" s="147">
        <v>31484.314999999999</v>
      </c>
      <c r="J30" s="147">
        <f t="shared" si="0"/>
        <v>1709298.3286199998</v>
      </c>
      <c r="K30" s="178">
        <f t="shared" si="1"/>
        <v>0.56238619898891828</v>
      </c>
      <c r="L30" s="194"/>
      <c r="M30" s="114"/>
      <c r="N30" s="114"/>
      <c r="O30" s="114"/>
      <c r="P30" s="114"/>
      <c r="Q30" s="114"/>
    </row>
    <row r="31" spans="1:17" ht="34.5" customHeight="1">
      <c r="A31" s="298" t="s">
        <v>21</v>
      </c>
      <c r="B31" s="147">
        <v>0</v>
      </c>
      <c r="C31" s="148">
        <v>219.32239000000001</v>
      </c>
      <c r="D31" s="148">
        <v>114.20958999999999</v>
      </c>
      <c r="E31" s="148">
        <v>0</v>
      </c>
      <c r="F31" s="148">
        <v>0</v>
      </c>
      <c r="G31" s="148">
        <v>645.24774000000002</v>
      </c>
      <c r="H31" s="147">
        <v>0</v>
      </c>
      <c r="I31" s="147">
        <v>0</v>
      </c>
      <c r="J31" s="147">
        <f t="shared" si="0"/>
        <v>978.77972</v>
      </c>
      <c r="K31" s="178">
        <f t="shared" si="1"/>
        <v>3.2203401662636897E-4</v>
      </c>
      <c r="L31" s="194"/>
      <c r="M31" s="114"/>
      <c r="N31" s="114"/>
      <c r="O31" s="114"/>
      <c r="P31" s="114"/>
      <c r="Q31" s="114"/>
    </row>
    <row r="32" spans="1:17" ht="51" customHeight="1">
      <c r="A32" s="299" t="s">
        <v>279</v>
      </c>
      <c r="B32" s="147">
        <v>0</v>
      </c>
      <c r="C32" s="148">
        <v>50.148809999999997</v>
      </c>
      <c r="D32" s="148">
        <v>0</v>
      </c>
      <c r="E32" s="148">
        <v>0</v>
      </c>
      <c r="F32" s="148">
        <v>0</v>
      </c>
      <c r="G32" s="148">
        <v>0</v>
      </c>
      <c r="H32" s="147">
        <v>0</v>
      </c>
      <c r="I32" s="147">
        <v>0</v>
      </c>
      <c r="J32" s="147">
        <f t="shared" si="0"/>
        <v>50.148809999999997</v>
      </c>
      <c r="K32" s="178">
        <f t="shared" si="1"/>
        <v>1.6499752072236047E-5</v>
      </c>
      <c r="L32" s="194"/>
      <c r="M32" s="114"/>
      <c r="N32" s="114"/>
      <c r="O32" s="114"/>
      <c r="P32" s="114"/>
      <c r="Q32" s="114"/>
    </row>
    <row r="33" spans="1:17" ht="34.5" customHeight="1">
      <c r="A33" s="298" t="s">
        <v>32</v>
      </c>
      <c r="B33" s="147">
        <v>2172.9549999999999</v>
      </c>
      <c r="C33" s="148">
        <v>32886.38682</v>
      </c>
      <c r="D33" s="148">
        <v>197353.79224000001</v>
      </c>
      <c r="E33" s="148">
        <v>12373.748890000001</v>
      </c>
      <c r="F33" s="148">
        <v>16874.537489999999</v>
      </c>
      <c r="G33" s="148">
        <v>13888.25842</v>
      </c>
      <c r="H33" s="147">
        <v>12908.01071</v>
      </c>
      <c r="I33" s="147">
        <v>2570.4381000000003</v>
      </c>
      <c r="J33" s="147">
        <f t="shared" si="0"/>
        <v>291028.12767000002</v>
      </c>
      <c r="K33" s="178">
        <f t="shared" si="1"/>
        <v>9.5752859391918965E-2</v>
      </c>
      <c r="L33" s="194"/>
      <c r="M33" s="114"/>
      <c r="N33" s="114"/>
      <c r="O33" s="114"/>
      <c r="P33" s="114"/>
      <c r="Q33" s="114"/>
    </row>
    <row r="34" spans="1:17" ht="34.5" customHeight="1">
      <c r="A34" s="298" t="s">
        <v>33</v>
      </c>
      <c r="B34" s="147">
        <v>0</v>
      </c>
      <c r="C34" s="148">
        <v>18896.715889999999</v>
      </c>
      <c r="D34" s="148">
        <v>0</v>
      </c>
      <c r="E34" s="148">
        <v>28959.56684</v>
      </c>
      <c r="F34" s="148">
        <v>20939.70997</v>
      </c>
      <c r="G34" s="148">
        <v>34.730330000000002</v>
      </c>
      <c r="H34" s="147">
        <v>12572.21917</v>
      </c>
      <c r="I34" s="147">
        <v>3237.16147</v>
      </c>
      <c r="J34" s="147">
        <f t="shared" si="0"/>
        <v>84640.103670000011</v>
      </c>
      <c r="K34" s="178">
        <f t="shared" si="1"/>
        <v>2.7847933498788037E-2</v>
      </c>
      <c r="L34" s="194"/>
      <c r="M34" s="114"/>
      <c r="N34" s="114"/>
      <c r="O34" s="114"/>
      <c r="P34" s="114"/>
      <c r="Q34" s="114"/>
    </row>
    <row r="35" spans="1:17" s="180" customFormat="1" ht="58.5" customHeight="1">
      <c r="A35" s="300" t="s">
        <v>34</v>
      </c>
      <c r="B35" s="154">
        <v>218447.46837000002</v>
      </c>
      <c r="C35" s="179">
        <v>151379.59559000001</v>
      </c>
      <c r="D35" s="179">
        <v>0</v>
      </c>
      <c r="E35" s="179">
        <v>0</v>
      </c>
      <c r="F35" s="179">
        <v>78</v>
      </c>
      <c r="G35" s="179">
        <v>17105.675879999999</v>
      </c>
      <c r="H35" s="154">
        <v>0</v>
      </c>
      <c r="I35" s="154">
        <v>0</v>
      </c>
      <c r="J35" s="154">
        <f t="shared" si="0"/>
        <v>387010.73984000005</v>
      </c>
      <c r="K35" s="155">
        <f t="shared" si="1"/>
        <v>0.12733265767727384</v>
      </c>
      <c r="L35" s="301"/>
      <c r="M35" s="302"/>
      <c r="N35" s="302"/>
      <c r="O35" s="302"/>
      <c r="P35" s="302"/>
      <c r="Q35" s="302"/>
    </row>
    <row r="36" spans="1:17" s="180" customFormat="1" ht="29.25" customHeight="1">
      <c r="A36" s="398" t="s">
        <v>255</v>
      </c>
      <c r="B36" s="392">
        <f>SUM(B9:B35)</f>
        <v>1329508.1618300001</v>
      </c>
      <c r="C36" s="392">
        <f t="shared" ref="C36:I36" si="2">SUM(C9:C35)</f>
        <v>800055.81107000005</v>
      </c>
      <c r="D36" s="392">
        <f t="shared" si="2"/>
        <v>436553.38941</v>
      </c>
      <c r="E36" s="392">
        <f t="shared" si="2"/>
        <v>165054.11096999998</v>
      </c>
      <c r="F36" s="392">
        <f t="shared" si="2"/>
        <v>145508.44633000001</v>
      </c>
      <c r="G36" s="392">
        <f t="shared" si="2"/>
        <v>73472.605019999988</v>
      </c>
      <c r="H36" s="392">
        <f t="shared" si="2"/>
        <v>46033.124750000003</v>
      </c>
      <c r="I36" s="392">
        <f t="shared" si="2"/>
        <v>43181.838109999997</v>
      </c>
      <c r="J36" s="392">
        <f t="shared" si="0"/>
        <v>3039367.4874900002</v>
      </c>
      <c r="K36" s="393">
        <f t="shared" si="1"/>
        <v>1</v>
      </c>
      <c r="L36" s="301"/>
      <c r="M36" s="302"/>
      <c r="N36" s="302"/>
      <c r="O36" s="302"/>
      <c r="P36" s="302"/>
      <c r="Q36" s="302"/>
    </row>
    <row r="37" spans="1:17" ht="57" customHeight="1">
      <c r="A37" s="306" t="s">
        <v>307</v>
      </c>
      <c r="B37" s="178">
        <f t="shared" ref="B37:J37" si="3">+B36/$J$36</f>
        <v>0.43742922410739721</v>
      </c>
      <c r="C37" s="178">
        <f t="shared" si="3"/>
        <v>0.26323102236337664</v>
      </c>
      <c r="D37" s="178">
        <f t="shared" si="3"/>
        <v>0.14363297337582523</v>
      </c>
      <c r="E37" s="178">
        <f t="shared" si="3"/>
        <v>5.430541441578246E-2</v>
      </c>
      <c r="F37" s="178">
        <f t="shared" si="3"/>
        <v>4.7874581447920006E-2</v>
      </c>
      <c r="G37" s="178">
        <f t="shared" si="3"/>
        <v>2.4173649722322933E-2</v>
      </c>
      <c r="H37" s="178">
        <f t="shared" si="3"/>
        <v>1.5145626496128483E-2</v>
      </c>
      <c r="I37" s="178">
        <f t="shared" si="3"/>
        <v>1.4207508071247035E-2</v>
      </c>
      <c r="J37" s="178">
        <f t="shared" si="3"/>
        <v>1</v>
      </c>
      <c r="K37" s="178"/>
      <c r="M37" s="114"/>
      <c r="N37" s="114"/>
      <c r="O37" s="114"/>
      <c r="P37" s="114"/>
      <c r="Q37" s="114"/>
    </row>
    <row r="38" spans="1:17" ht="9" customHeight="1" thickBot="1">
      <c r="A38" s="399"/>
      <c r="B38" s="400"/>
      <c r="C38" s="401"/>
      <c r="D38" s="401"/>
      <c r="E38" s="401"/>
      <c r="F38" s="401"/>
      <c r="G38" s="401"/>
      <c r="H38" s="402"/>
      <c r="I38" s="402"/>
      <c r="J38" s="402"/>
      <c r="K38" s="403"/>
      <c r="L38" s="114"/>
      <c r="M38" s="114"/>
      <c r="N38" s="114"/>
      <c r="O38" s="114"/>
      <c r="P38" s="114"/>
      <c r="Q38" s="114"/>
    </row>
    <row r="39" spans="1:17" ht="26.25" customHeight="1">
      <c r="A39" s="307" t="s">
        <v>355</v>
      </c>
      <c r="B39" s="70"/>
      <c r="C39" s="191"/>
      <c r="D39" s="191"/>
      <c r="E39" s="191"/>
      <c r="F39" s="191"/>
      <c r="G39" s="191"/>
      <c r="H39" s="192"/>
      <c r="I39" s="192"/>
      <c r="J39" s="192"/>
      <c r="K39" s="192"/>
      <c r="L39" s="114"/>
      <c r="M39" s="114"/>
      <c r="N39" s="114"/>
      <c r="O39" s="114"/>
      <c r="P39" s="114"/>
      <c r="Q39" s="114"/>
    </row>
    <row r="40" spans="1:17" ht="9" customHeight="1">
      <c r="A40" s="134"/>
      <c r="B40" s="67"/>
      <c r="C40" s="135"/>
      <c r="D40" s="135"/>
      <c r="E40" s="135"/>
      <c r="F40" s="135"/>
      <c r="G40" s="135"/>
      <c r="H40" s="134"/>
      <c r="I40" s="134"/>
      <c r="J40" s="134"/>
      <c r="K40" s="192"/>
      <c r="L40" s="114"/>
      <c r="M40" s="114"/>
      <c r="N40" s="114"/>
      <c r="O40" s="114"/>
      <c r="P40" s="114"/>
      <c r="Q40" s="114"/>
    </row>
    <row r="41" spans="1:17" ht="9" customHeight="1">
      <c r="A41" s="134"/>
      <c r="B41" s="67"/>
      <c r="C41" s="135"/>
      <c r="D41" s="135"/>
      <c r="E41" s="135"/>
      <c r="F41" s="135"/>
      <c r="G41" s="135"/>
      <c r="H41" s="134"/>
      <c r="I41" s="134"/>
      <c r="J41" s="134"/>
      <c r="K41" s="192"/>
      <c r="L41" s="114"/>
      <c r="M41" s="114"/>
      <c r="N41" s="114"/>
      <c r="O41" s="114"/>
      <c r="P41" s="114"/>
      <c r="Q41" s="114"/>
    </row>
    <row r="42" spans="1:17" ht="9" customHeight="1">
      <c r="A42" s="134"/>
      <c r="B42" s="67"/>
      <c r="C42" s="135"/>
      <c r="D42" s="135"/>
      <c r="E42" s="135"/>
      <c r="F42" s="135"/>
      <c r="G42" s="135"/>
      <c r="H42" s="134"/>
      <c r="I42" s="134"/>
      <c r="J42" s="134"/>
      <c r="K42" s="192"/>
      <c r="L42" s="114"/>
      <c r="M42" s="114"/>
      <c r="N42" s="114"/>
      <c r="O42" s="114"/>
      <c r="P42" s="114"/>
      <c r="Q42" s="114"/>
    </row>
    <row r="43" spans="1:17" ht="9" customHeight="1">
      <c r="A43" s="134"/>
      <c r="B43" s="67"/>
      <c r="C43" s="135"/>
      <c r="D43" s="135"/>
      <c r="E43" s="135"/>
      <c r="F43" s="135"/>
      <c r="G43" s="135"/>
      <c r="H43" s="134"/>
      <c r="I43" s="134"/>
      <c r="J43" s="134"/>
      <c r="K43" s="192"/>
      <c r="L43" s="114"/>
      <c r="M43" s="114"/>
      <c r="N43" s="114"/>
      <c r="O43" s="114"/>
      <c r="P43" s="114"/>
      <c r="Q43" s="114"/>
    </row>
    <row r="44" spans="1:17" ht="9" customHeight="1">
      <c r="A44" s="134"/>
      <c r="B44" s="67"/>
      <c r="C44" s="135"/>
      <c r="D44" s="135"/>
      <c r="E44" s="135"/>
      <c r="F44" s="135"/>
      <c r="G44" s="135"/>
      <c r="H44" s="134"/>
      <c r="I44" s="134"/>
      <c r="J44" s="134"/>
      <c r="K44" s="192"/>
      <c r="L44" s="114"/>
      <c r="M44" s="114"/>
      <c r="N44" s="114"/>
      <c r="O44" s="114"/>
      <c r="P44" s="114"/>
      <c r="Q44" s="114"/>
    </row>
    <row r="45" spans="1:17" ht="9" customHeight="1">
      <c r="A45" s="134"/>
      <c r="B45" s="67"/>
      <c r="C45" s="135"/>
      <c r="D45" s="135"/>
      <c r="E45" s="135"/>
      <c r="F45" s="135"/>
      <c r="G45" s="135"/>
      <c r="H45" s="134"/>
      <c r="I45" s="134"/>
      <c r="J45" s="134"/>
      <c r="K45" s="192"/>
      <c r="L45" s="114"/>
      <c r="M45" s="114"/>
      <c r="N45" s="114"/>
      <c r="O45" s="114"/>
      <c r="P45" s="114"/>
      <c r="Q45" s="114"/>
    </row>
    <row r="46" spans="1:17" ht="9" customHeight="1">
      <c r="A46" s="134"/>
      <c r="B46" s="67"/>
      <c r="C46" s="135"/>
      <c r="D46" s="135"/>
      <c r="E46" s="135"/>
      <c r="F46" s="135"/>
      <c r="G46" s="135"/>
      <c r="H46" s="134"/>
      <c r="I46" s="134"/>
      <c r="J46" s="134"/>
      <c r="K46" s="192"/>
      <c r="L46" s="114"/>
      <c r="M46" s="114"/>
      <c r="N46" s="114"/>
      <c r="O46" s="114"/>
      <c r="P46" s="114"/>
      <c r="Q46" s="114"/>
    </row>
    <row r="47" spans="1:17" ht="9" customHeight="1">
      <c r="A47" s="134"/>
      <c r="B47" s="67"/>
      <c r="C47" s="135"/>
      <c r="D47" s="135"/>
      <c r="E47" s="135"/>
      <c r="F47" s="135"/>
      <c r="G47" s="135"/>
      <c r="H47" s="134"/>
      <c r="I47" s="134"/>
      <c r="J47" s="134"/>
      <c r="K47" s="192"/>
      <c r="L47" s="114"/>
      <c r="M47" s="114"/>
      <c r="N47" s="114"/>
      <c r="O47" s="114"/>
      <c r="P47" s="114"/>
      <c r="Q47" s="114"/>
    </row>
    <row r="48" spans="1:17" ht="9" customHeight="1">
      <c r="A48" s="308"/>
      <c r="B48" s="67"/>
      <c r="C48" s="135"/>
      <c r="D48" s="135"/>
      <c r="E48" s="135"/>
      <c r="F48" s="135"/>
      <c r="G48" s="135"/>
      <c r="H48" s="134"/>
      <c r="I48" s="134"/>
      <c r="J48" s="134"/>
      <c r="K48" s="192"/>
      <c r="L48" s="114"/>
      <c r="M48" s="114"/>
      <c r="N48" s="114"/>
      <c r="O48" s="114"/>
      <c r="P48" s="114"/>
      <c r="Q48" s="114"/>
    </row>
    <row r="49" spans="1:17" ht="9" customHeight="1">
      <c r="A49" s="164"/>
      <c r="B49" s="67"/>
      <c r="C49" s="135"/>
      <c r="D49" s="135"/>
      <c r="E49" s="135"/>
      <c r="F49" s="135"/>
      <c r="G49" s="135"/>
      <c r="H49" s="134"/>
      <c r="I49" s="134"/>
      <c r="J49" s="134"/>
      <c r="K49" s="192"/>
      <c r="L49" s="114"/>
      <c r="M49" s="114"/>
      <c r="N49" s="114"/>
      <c r="O49" s="114"/>
      <c r="P49" s="114"/>
      <c r="Q49" s="114"/>
    </row>
    <row r="50" spans="1:17" ht="9" customHeight="1">
      <c r="B50" s="67"/>
      <c r="C50" s="135"/>
      <c r="D50" s="135"/>
      <c r="E50" s="135"/>
      <c r="F50" s="135"/>
      <c r="G50" s="135"/>
      <c r="H50" s="134"/>
      <c r="I50" s="134"/>
      <c r="J50" s="134"/>
      <c r="K50" s="192"/>
      <c r="L50" s="192"/>
      <c r="M50" s="192"/>
      <c r="N50" s="114"/>
      <c r="O50" s="114"/>
      <c r="P50" s="114"/>
      <c r="Q50" s="114"/>
    </row>
    <row r="51" spans="1:17" ht="9" customHeight="1">
      <c r="B51" s="67"/>
      <c r="C51" s="135"/>
      <c r="D51" s="135"/>
      <c r="E51" s="135"/>
      <c r="F51" s="135"/>
      <c r="G51" s="135"/>
      <c r="H51" s="134"/>
      <c r="I51" s="134"/>
      <c r="J51" s="134"/>
      <c r="K51" s="192"/>
      <c r="L51" s="114"/>
      <c r="M51" s="114"/>
      <c r="N51" s="114"/>
      <c r="O51" s="114"/>
      <c r="P51" s="114"/>
      <c r="Q51" s="114"/>
    </row>
    <row r="52" spans="1:17" ht="9" customHeight="1">
      <c r="A52" s="164"/>
      <c r="B52" s="67"/>
      <c r="C52" s="135"/>
      <c r="D52" s="135"/>
      <c r="E52" s="135"/>
      <c r="F52" s="135"/>
      <c r="G52" s="135"/>
      <c r="H52" s="134"/>
      <c r="I52" s="134"/>
      <c r="J52" s="134"/>
      <c r="K52" s="192"/>
      <c r="L52" s="114"/>
      <c r="M52" s="114"/>
      <c r="N52" s="114"/>
      <c r="O52" s="114"/>
      <c r="P52" s="114"/>
      <c r="Q52" s="114"/>
    </row>
    <row r="53" spans="1:17" ht="9" customHeight="1">
      <c r="A53" s="168"/>
      <c r="C53" s="135"/>
      <c r="D53" s="135"/>
      <c r="E53" s="135"/>
      <c r="F53" s="135"/>
      <c r="G53" s="135"/>
      <c r="H53" s="114"/>
      <c r="I53" s="114"/>
      <c r="J53" s="114"/>
      <c r="K53" s="192"/>
      <c r="L53" s="114"/>
      <c r="M53" s="114"/>
      <c r="N53" s="114"/>
      <c r="O53" s="114"/>
      <c r="P53" s="114"/>
      <c r="Q53" s="114"/>
    </row>
    <row r="54" spans="1:17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92"/>
      <c r="L54" s="114"/>
      <c r="M54" s="114"/>
      <c r="N54" s="114"/>
      <c r="O54" s="114"/>
      <c r="P54" s="114"/>
      <c r="Q54" s="114"/>
    </row>
    <row r="55" spans="1:17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92"/>
      <c r="L55" s="114"/>
      <c r="M55" s="114"/>
      <c r="N55" s="114"/>
      <c r="O55" s="114"/>
      <c r="P55" s="114"/>
      <c r="Q55" s="114"/>
    </row>
    <row r="56" spans="1:17" ht="9" customHeight="1">
      <c r="A56" s="164"/>
      <c r="B56" s="62"/>
      <c r="C56" s="135"/>
      <c r="D56" s="135"/>
      <c r="E56" s="135"/>
      <c r="F56" s="135"/>
      <c r="G56" s="135"/>
      <c r="H56" s="114"/>
      <c r="I56" s="114"/>
      <c r="J56" s="114"/>
      <c r="K56" s="192"/>
      <c r="L56" s="114"/>
      <c r="M56" s="114"/>
      <c r="N56" s="114"/>
      <c r="O56" s="114"/>
      <c r="P56" s="114"/>
      <c r="Q56" s="114"/>
    </row>
    <row r="57" spans="1:17" ht="9" customHeight="1">
      <c r="A57" s="164"/>
      <c r="B57" s="62"/>
      <c r="C57" s="135"/>
      <c r="D57" s="135"/>
      <c r="E57" s="135"/>
      <c r="F57" s="135"/>
      <c r="G57" s="135"/>
      <c r="H57" s="114"/>
      <c r="I57" s="114"/>
      <c r="J57" s="114"/>
      <c r="K57" s="192"/>
      <c r="L57" s="114"/>
      <c r="M57" s="114"/>
      <c r="N57" s="114"/>
      <c r="O57" s="114"/>
      <c r="P57" s="114"/>
      <c r="Q57" s="114"/>
    </row>
    <row r="58" spans="1:17" ht="9" customHeight="1">
      <c r="A58" s="164"/>
      <c r="B58" s="62"/>
      <c r="C58" s="135"/>
      <c r="D58" s="135"/>
      <c r="E58" s="135"/>
      <c r="F58" s="135"/>
      <c r="G58" s="135"/>
      <c r="H58" s="114"/>
      <c r="I58" s="114"/>
      <c r="J58" s="114"/>
      <c r="K58" s="192"/>
      <c r="L58" s="114"/>
      <c r="M58" s="114"/>
      <c r="N58" s="114"/>
      <c r="O58" s="114"/>
      <c r="P58" s="114"/>
      <c r="Q58" s="114"/>
    </row>
    <row r="59" spans="1:17" ht="9" customHeight="1">
      <c r="A59" s="165"/>
      <c r="B59" s="62"/>
      <c r="C59" s="135"/>
      <c r="D59" s="135"/>
      <c r="E59" s="135"/>
      <c r="F59" s="135"/>
      <c r="G59" s="135"/>
      <c r="H59" s="114"/>
      <c r="I59" s="114"/>
      <c r="J59" s="114"/>
      <c r="K59" s="192"/>
      <c r="L59" s="114"/>
      <c r="M59" s="114"/>
      <c r="N59" s="114"/>
      <c r="O59" s="114"/>
      <c r="P59" s="114"/>
      <c r="Q59" s="114"/>
    </row>
    <row r="60" spans="1:17" ht="9" customHeight="1">
      <c r="A60" s="164"/>
      <c r="B60" s="62"/>
      <c r="C60" s="135"/>
      <c r="D60" s="135"/>
      <c r="E60" s="135"/>
      <c r="F60" s="135"/>
      <c r="G60" s="135"/>
      <c r="H60" s="114"/>
      <c r="I60" s="114"/>
      <c r="J60" s="114"/>
      <c r="K60" s="192"/>
      <c r="L60" s="114"/>
      <c r="M60" s="114"/>
      <c r="N60" s="114"/>
      <c r="O60" s="114"/>
      <c r="P60" s="114"/>
      <c r="Q60" s="114"/>
    </row>
    <row r="61" spans="1:17" ht="9" customHeight="1">
      <c r="A61" s="164"/>
      <c r="B61" s="62"/>
      <c r="C61" s="135"/>
      <c r="D61" s="135"/>
      <c r="E61" s="135"/>
      <c r="F61" s="135"/>
      <c r="G61" s="135"/>
      <c r="H61" s="114"/>
      <c r="I61" s="114"/>
      <c r="J61" s="114"/>
      <c r="K61" s="192"/>
      <c r="L61" s="114"/>
      <c r="M61" s="114"/>
      <c r="N61" s="114"/>
      <c r="O61" s="114"/>
      <c r="P61" s="114"/>
      <c r="Q61" s="114"/>
    </row>
    <row r="62" spans="1:17" ht="9" customHeight="1">
      <c r="A62" s="164"/>
      <c r="B62" s="62"/>
      <c r="C62" s="135"/>
      <c r="D62" s="135"/>
      <c r="E62" s="135"/>
      <c r="F62" s="135"/>
      <c r="G62" s="135"/>
      <c r="H62" s="114"/>
      <c r="I62" s="114"/>
      <c r="J62" s="114"/>
      <c r="K62" s="192"/>
      <c r="L62" s="114"/>
      <c r="M62" s="114"/>
      <c r="N62" s="114"/>
      <c r="O62" s="114"/>
      <c r="P62" s="114"/>
      <c r="Q62" s="114"/>
    </row>
    <row r="63" spans="1:17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192"/>
      <c r="L63" s="114"/>
      <c r="M63" s="114"/>
      <c r="N63" s="114"/>
      <c r="O63" s="114"/>
      <c r="P63" s="114"/>
      <c r="Q63" s="114"/>
    </row>
    <row r="64" spans="1:17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92"/>
      <c r="L64" s="114"/>
      <c r="M64" s="114"/>
      <c r="N64" s="114"/>
      <c r="O64" s="114"/>
      <c r="P64" s="114"/>
      <c r="Q64" s="114"/>
    </row>
    <row r="65" spans="1:17" ht="9" customHeight="1">
      <c r="A65" s="165"/>
      <c r="C65" s="135"/>
      <c r="D65" s="135"/>
      <c r="E65" s="135"/>
      <c r="F65" s="135"/>
      <c r="G65" s="135"/>
      <c r="H65" s="114"/>
      <c r="I65" s="114"/>
      <c r="J65" s="114"/>
      <c r="K65" s="192"/>
      <c r="L65" s="114"/>
      <c r="M65" s="114"/>
      <c r="N65" s="114"/>
      <c r="O65" s="114"/>
      <c r="P65" s="114"/>
      <c r="Q65" s="114"/>
    </row>
    <row r="66" spans="1:17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92"/>
      <c r="L66" s="114"/>
      <c r="M66" s="114"/>
      <c r="N66" s="114"/>
      <c r="O66" s="114"/>
      <c r="P66" s="114"/>
      <c r="Q66" s="114"/>
    </row>
    <row r="67" spans="1:17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92"/>
      <c r="L67" s="114"/>
      <c r="M67" s="114"/>
      <c r="N67" s="114"/>
      <c r="O67" s="114"/>
      <c r="P67" s="114"/>
      <c r="Q67" s="114"/>
    </row>
    <row r="68" spans="1:17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92"/>
      <c r="L68" s="114"/>
      <c r="M68" s="114"/>
      <c r="N68" s="114"/>
      <c r="O68" s="114"/>
      <c r="P68" s="114"/>
      <c r="Q68" s="114"/>
    </row>
    <row r="69" spans="1:17" ht="9" customHeight="1">
      <c r="A69" s="164"/>
      <c r="C69" s="135"/>
      <c r="D69" s="135"/>
      <c r="E69" s="135"/>
      <c r="F69" s="135"/>
      <c r="G69" s="135"/>
      <c r="H69" s="114"/>
      <c r="I69" s="114"/>
      <c r="J69" s="114"/>
      <c r="K69" s="192"/>
      <c r="L69" s="114"/>
      <c r="M69" s="114"/>
      <c r="N69" s="114"/>
      <c r="O69" s="114"/>
      <c r="P69" s="114"/>
      <c r="Q69" s="114"/>
    </row>
    <row r="70" spans="1:17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92"/>
      <c r="L70" s="114"/>
      <c r="M70" s="114"/>
      <c r="N70" s="114"/>
      <c r="O70" s="114"/>
      <c r="P70" s="114"/>
      <c r="Q70" s="114"/>
    </row>
    <row r="71" spans="1:17" ht="9" customHeight="1">
      <c r="A71" s="165"/>
      <c r="C71" s="135"/>
      <c r="D71" s="135"/>
      <c r="E71" s="135"/>
      <c r="F71" s="135"/>
      <c r="G71" s="135"/>
      <c r="H71" s="114"/>
      <c r="I71" s="114"/>
      <c r="J71" s="114"/>
      <c r="K71" s="192"/>
      <c r="L71" s="114"/>
      <c r="M71" s="114"/>
      <c r="N71" s="114"/>
      <c r="O71" s="114"/>
      <c r="P71" s="114"/>
      <c r="Q71" s="114"/>
    </row>
    <row r="72" spans="1:17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92"/>
      <c r="L72" s="114"/>
      <c r="M72" s="114"/>
      <c r="N72" s="114"/>
      <c r="O72" s="114"/>
      <c r="P72" s="114"/>
      <c r="Q72" s="114"/>
    </row>
    <row r="73" spans="1:17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92"/>
      <c r="L73" s="114"/>
      <c r="M73" s="114"/>
      <c r="N73" s="114"/>
      <c r="O73" s="114"/>
      <c r="P73" s="114"/>
      <c r="Q73" s="114"/>
    </row>
    <row r="74" spans="1:17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92"/>
      <c r="L74" s="114"/>
      <c r="M74" s="114"/>
      <c r="N74" s="114"/>
      <c r="O74" s="114"/>
      <c r="P74" s="114"/>
      <c r="Q74" s="114"/>
    </row>
    <row r="75" spans="1:17" ht="9" customHeight="1">
      <c r="A75" s="164"/>
      <c r="C75" s="135"/>
      <c r="D75" s="135"/>
      <c r="E75" s="135"/>
      <c r="F75" s="135"/>
      <c r="G75" s="135"/>
      <c r="H75" s="114"/>
      <c r="I75" s="114"/>
      <c r="J75" s="114"/>
      <c r="K75" s="192"/>
      <c r="L75" s="114"/>
      <c r="M75" s="114"/>
      <c r="N75" s="114"/>
      <c r="O75" s="114"/>
      <c r="P75" s="114"/>
      <c r="Q75" s="114"/>
    </row>
    <row r="76" spans="1:17" ht="9" customHeight="1">
      <c r="A76" s="165"/>
      <c r="C76" s="135"/>
      <c r="D76" s="135"/>
      <c r="E76" s="135"/>
      <c r="F76" s="135"/>
      <c r="G76" s="135"/>
      <c r="H76" s="114"/>
      <c r="I76" s="114"/>
      <c r="J76" s="114"/>
      <c r="K76" s="192"/>
      <c r="L76" s="114"/>
      <c r="M76" s="114"/>
      <c r="N76" s="114"/>
      <c r="O76" s="114"/>
      <c r="P76" s="114"/>
      <c r="Q76" s="114"/>
    </row>
    <row r="77" spans="1:17" ht="9" customHeight="1">
      <c r="A77" s="166"/>
      <c r="C77" s="135"/>
      <c r="D77" s="135"/>
      <c r="E77" s="135"/>
      <c r="F77" s="135"/>
      <c r="G77" s="135"/>
      <c r="H77" s="114"/>
      <c r="I77" s="114"/>
      <c r="J77" s="114"/>
      <c r="K77" s="192"/>
      <c r="L77" s="114"/>
      <c r="M77" s="114"/>
      <c r="N77" s="114"/>
      <c r="O77" s="114"/>
      <c r="P77" s="114"/>
      <c r="Q77" s="114"/>
    </row>
    <row r="78" spans="1:17" ht="9" customHeight="1">
      <c r="A78" s="166"/>
      <c r="C78" s="135"/>
      <c r="D78" s="135"/>
      <c r="E78" s="135"/>
      <c r="F78" s="135"/>
      <c r="G78" s="135"/>
      <c r="H78" s="114"/>
      <c r="I78" s="114"/>
      <c r="J78" s="114"/>
      <c r="K78" s="192"/>
      <c r="L78" s="114"/>
      <c r="M78" s="114"/>
      <c r="N78" s="114"/>
      <c r="O78" s="114"/>
      <c r="P78" s="114"/>
      <c r="Q78" s="114"/>
    </row>
    <row r="79" spans="1:17" ht="9" customHeight="1">
      <c r="A79" s="166"/>
      <c r="C79" s="135"/>
      <c r="D79" s="135"/>
      <c r="E79" s="135"/>
      <c r="F79" s="135"/>
      <c r="G79" s="135"/>
      <c r="H79" s="114"/>
      <c r="I79" s="114"/>
      <c r="J79" s="114"/>
      <c r="K79" s="192"/>
      <c r="L79" s="114"/>
      <c r="M79" s="114"/>
      <c r="N79" s="114"/>
      <c r="O79" s="114"/>
      <c r="P79" s="114"/>
      <c r="Q79" s="114"/>
    </row>
    <row r="80" spans="1:17" ht="9" customHeight="1">
      <c r="A80" s="166"/>
      <c r="C80" s="135"/>
      <c r="D80" s="135"/>
      <c r="E80" s="135"/>
      <c r="F80" s="135"/>
      <c r="G80" s="135"/>
      <c r="H80" s="114"/>
      <c r="I80" s="114"/>
      <c r="J80" s="114"/>
      <c r="K80" s="192"/>
      <c r="L80" s="114"/>
      <c r="M80" s="114"/>
      <c r="N80" s="114"/>
      <c r="O80" s="114"/>
      <c r="P80" s="114"/>
      <c r="Q80" s="114"/>
    </row>
    <row r="81" spans="1:17" ht="9" customHeight="1">
      <c r="A81" s="167"/>
      <c r="C81" s="135"/>
      <c r="D81" s="135"/>
      <c r="E81" s="135"/>
      <c r="F81" s="135"/>
      <c r="G81" s="135"/>
      <c r="H81" s="114"/>
      <c r="I81" s="114"/>
      <c r="J81" s="114"/>
      <c r="K81" s="192"/>
      <c r="L81" s="114"/>
      <c r="M81" s="114"/>
      <c r="N81" s="114"/>
      <c r="O81" s="114"/>
      <c r="P81" s="114"/>
      <c r="Q81" s="114"/>
    </row>
    <row r="82" spans="1:17" ht="9" customHeight="1">
      <c r="A82" s="167"/>
      <c r="C82" s="135"/>
      <c r="D82" s="135"/>
      <c r="E82" s="135"/>
      <c r="F82" s="135"/>
      <c r="G82" s="135"/>
      <c r="H82" s="114"/>
      <c r="I82" s="114"/>
      <c r="J82" s="114"/>
      <c r="K82" s="192"/>
      <c r="L82" s="114"/>
      <c r="M82" s="114"/>
      <c r="N82" s="114"/>
      <c r="O82" s="114"/>
      <c r="P82" s="114"/>
      <c r="Q82" s="114"/>
    </row>
    <row r="83" spans="1:17" ht="9" customHeight="1">
      <c r="A83" s="168"/>
      <c r="C83" s="135"/>
      <c r="D83" s="135"/>
      <c r="E83" s="135"/>
      <c r="F83" s="135"/>
      <c r="G83" s="135"/>
      <c r="H83" s="114"/>
      <c r="I83" s="114"/>
      <c r="J83" s="114"/>
      <c r="K83" s="192"/>
      <c r="L83" s="114"/>
      <c r="M83" s="114"/>
      <c r="N83" s="114"/>
      <c r="O83" s="114"/>
      <c r="P83" s="114"/>
      <c r="Q83" s="114"/>
    </row>
    <row r="84" spans="1:17" ht="9" customHeight="1">
      <c r="A84" s="164"/>
      <c r="C84" s="135"/>
      <c r="D84" s="135"/>
      <c r="E84" s="135"/>
      <c r="F84" s="135"/>
      <c r="G84" s="135"/>
      <c r="H84" s="114"/>
      <c r="I84" s="114"/>
      <c r="J84" s="114"/>
      <c r="K84" s="192"/>
      <c r="L84" s="114"/>
      <c r="M84" s="114"/>
      <c r="N84" s="114"/>
      <c r="O84" s="114"/>
      <c r="P84" s="114"/>
      <c r="Q84" s="114"/>
    </row>
    <row r="85" spans="1:17" ht="9" customHeight="1">
      <c r="A85" s="164"/>
      <c r="C85" s="135"/>
      <c r="D85" s="135"/>
      <c r="E85" s="135"/>
      <c r="F85" s="135"/>
      <c r="G85" s="135"/>
      <c r="H85" s="114"/>
      <c r="I85" s="114"/>
      <c r="J85" s="114"/>
      <c r="K85" s="192"/>
      <c r="L85" s="114"/>
      <c r="M85" s="114"/>
      <c r="N85" s="114"/>
      <c r="O85" s="114"/>
      <c r="P85" s="114"/>
      <c r="Q85" s="114"/>
    </row>
    <row r="86" spans="1:17" ht="9" customHeight="1">
      <c r="A86" s="164"/>
      <c r="C86" s="135"/>
      <c r="D86" s="135"/>
      <c r="E86" s="135"/>
      <c r="F86" s="135"/>
      <c r="G86" s="135"/>
      <c r="H86" s="114"/>
      <c r="I86" s="114"/>
      <c r="J86" s="114"/>
      <c r="K86" s="192"/>
      <c r="L86" s="114"/>
      <c r="M86" s="114"/>
      <c r="N86" s="114"/>
      <c r="O86" s="114"/>
      <c r="P86" s="114"/>
      <c r="Q86" s="114"/>
    </row>
    <row r="87" spans="1:17" ht="9" customHeight="1">
      <c r="A87" s="164"/>
      <c r="C87" s="135"/>
      <c r="D87" s="135"/>
      <c r="E87" s="135"/>
      <c r="F87" s="135"/>
      <c r="G87" s="135"/>
      <c r="H87" s="114"/>
      <c r="I87" s="114"/>
      <c r="J87" s="114"/>
      <c r="K87" s="192"/>
      <c r="L87" s="114"/>
      <c r="M87" s="114"/>
      <c r="N87" s="114"/>
      <c r="O87" s="114"/>
      <c r="P87" s="114"/>
      <c r="Q87" s="114"/>
    </row>
    <row r="88" spans="1:17" ht="9" customHeight="1">
      <c r="A88" s="166"/>
      <c r="C88" s="135"/>
      <c r="D88" s="135"/>
      <c r="E88" s="135"/>
      <c r="F88" s="135"/>
      <c r="G88" s="135"/>
      <c r="H88" s="114"/>
      <c r="I88" s="114"/>
      <c r="J88" s="114"/>
      <c r="K88" s="192"/>
      <c r="L88" s="114"/>
      <c r="M88" s="114"/>
      <c r="N88" s="114"/>
      <c r="O88" s="114"/>
      <c r="P88" s="114"/>
      <c r="Q88" s="114"/>
    </row>
    <row r="89" spans="1:17" ht="9" customHeight="1">
      <c r="A89" s="168"/>
      <c r="C89" s="135"/>
      <c r="D89" s="135"/>
      <c r="E89" s="135"/>
      <c r="F89" s="135"/>
      <c r="G89" s="135"/>
      <c r="H89" s="114"/>
      <c r="I89" s="114"/>
      <c r="J89" s="114"/>
      <c r="K89" s="192"/>
      <c r="L89" s="114"/>
      <c r="M89" s="114"/>
      <c r="N89" s="114"/>
      <c r="O89" s="114"/>
      <c r="P89" s="114"/>
      <c r="Q89" s="114"/>
    </row>
    <row r="90" spans="1:17" ht="9" customHeight="1">
      <c r="A90" s="164"/>
      <c r="C90" s="135"/>
      <c r="D90" s="135"/>
      <c r="E90" s="135"/>
      <c r="F90" s="135"/>
      <c r="G90" s="135"/>
      <c r="H90" s="114"/>
      <c r="I90" s="114"/>
      <c r="J90" s="114"/>
      <c r="K90" s="192"/>
      <c r="L90" s="114"/>
      <c r="M90" s="114"/>
      <c r="N90" s="114"/>
      <c r="O90" s="114"/>
      <c r="P90" s="114"/>
      <c r="Q90" s="114"/>
    </row>
    <row r="91" spans="1:17" ht="9" customHeight="1">
      <c r="A91" s="164"/>
      <c r="C91" s="135"/>
      <c r="D91" s="135"/>
      <c r="E91" s="135"/>
      <c r="F91" s="135"/>
      <c r="G91" s="135"/>
      <c r="H91" s="114"/>
      <c r="I91" s="114"/>
      <c r="J91" s="114"/>
      <c r="K91" s="192"/>
      <c r="L91" s="114"/>
      <c r="M91" s="114"/>
      <c r="N91" s="114"/>
      <c r="O91" s="114"/>
      <c r="P91" s="114"/>
      <c r="Q91" s="114"/>
    </row>
    <row r="92" spans="1:17" ht="9" customHeight="1">
      <c r="A92" s="164"/>
      <c r="C92" s="135"/>
      <c r="D92" s="135"/>
      <c r="E92" s="135"/>
      <c r="F92" s="135"/>
      <c r="G92" s="135"/>
      <c r="H92" s="114"/>
      <c r="I92" s="114"/>
      <c r="J92" s="114"/>
      <c r="K92" s="192"/>
      <c r="L92" s="114"/>
      <c r="M92" s="114"/>
      <c r="N92" s="114"/>
      <c r="O92" s="114"/>
      <c r="P92" s="114"/>
      <c r="Q92" s="114"/>
    </row>
    <row r="93" spans="1:17" ht="9" customHeight="1">
      <c r="A93" s="164"/>
      <c r="C93" s="135"/>
      <c r="D93" s="135"/>
      <c r="E93" s="135"/>
      <c r="F93" s="135"/>
      <c r="G93" s="135"/>
      <c r="H93" s="114"/>
      <c r="I93" s="114"/>
      <c r="J93" s="114"/>
      <c r="K93" s="192"/>
      <c r="L93" s="114"/>
      <c r="M93" s="114"/>
      <c r="N93" s="114"/>
      <c r="O93" s="114"/>
      <c r="P93" s="114"/>
      <c r="Q93" s="114"/>
    </row>
    <row r="94" spans="1:17" ht="9" customHeight="1">
      <c r="A94" s="166"/>
      <c r="C94" s="135"/>
      <c r="D94" s="135"/>
      <c r="E94" s="135"/>
      <c r="F94" s="135"/>
      <c r="G94" s="135"/>
      <c r="H94" s="114"/>
      <c r="I94" s="114"/>
      <c r="J94" s="114"/>
      <c r="K94" s="192"/>
      <c r="L94" s="114"/>
      <c r="M94" s="114"/>
      <c r="N94" s="114"/>
      <c r="O94" s="114"/>
      <c r="P94" s="114"/>
      <c r="Q94" s="114"/>
    </row>
    <row r="95" spans="1:17" ht="9" customHeight="1">
      <c r="A95" s="168"/>
      <c r="C95" s="135"/>
      <c r="D95" s="135"/>
      <c r="E95" s="135"/>
      <c r="F95" s="135"/>
      <c r="G95" s="135"/>
      <c r="H95" s="114"/>
      <c r="I95" s="114"/>
      <c r="J95" s="114"/>
      <c r="K95" s="192"/>
      <c r="L95" s="114"/>
      <c r="M95" s="114"/>
      <c r="N95" s="114"/>
      <c r="O95" s="114"/>
      <c r="P95" s="114"/>
      <c r="Q95" s="114"/>
    </row>
    <row r="96" spans="1:17" ht="9" customHeight="1">
      <c r="A96" s="164"/>
      <c r="C96" s="135"/>
      <c r="D96" s="135"/>
      <c r="E96" s="135"/>
      <c r="F96" s="135"/>
      <c r="G96" s="135"/>
      <c r="H96" s="114"/>
      <c r="I96" s="114"/>
      <c r="J96" s="114"/>
      <c r="K96" s="192"/>
      <c r="L96" s="114"/>
      <c r="M96" s="114"/>
      <c r="N96" s="114"/>
      <c r="O96" s="114"/>
      <c r="P96" s="114"/>
      <c r="Q96" s="114"/>
    </row>
    <row r="97" spans="1:17" ht="9" customHeight="1">
      <c r="A97" s="164"/>
      <c r="C97" s="135"/>
      <c r="D97" s="135"/>
      <c r="E97" s="135"/>
      <c r="F97" s="135"/>
      <c r="G97" s="135"/>
      <c r="H97" s="114"/>
      <c r="I97" s="114"/>
      <c r="J97" s="114"/>
      <c r="K97" s="192"/>
      <c r="L97" s="114"/>
      <c r="M97" s="114"/>
      <c r="N97" s="114"/>
      <c r="O97" s="114"/>
      <c r="P97" s="114"/>
      <c r="Q97" s="114"/>
    </row>
    <row r="98" spans="1:17" ht="9" customHeight="1">
      <c r="A98" s="164"/>
      <c r="C98" s="67"/>
      <c r="D98" s="67"/>
      <c r="E98" s="67"/>
      <c r="F98" s="67"/>
      <c r="G98" s="67"/>
      <c r="K98" s="70"/>
    </row>
    <row r="99" spans="1:17" ht="9" customHeight="1">
      <c r="A99" s="164"/>
      <c r="C99" s="67"/>
      <c r="D99" s="67"/>
      <c r="E99" s="67"/>
      <c r="F99" s="67"/>
      <c r="G99" s="67"/>
      <c r="K99" s="70"/>
    </row>
    <row r="100" spans="1:17" ht="9" customHeight="1">
      <c r="A100" s="164"/>
      <c r="C100" s="67"/>
      <c r="D100" s="67"/>
      <c r="E100" s="67"/>
      <c r="F100" s="67"/>
      <c r="G100" s="67"/>
      <c r="K100" s="70"/>
    </row>
    <row r="101" spans="1:17" ht="9" customHeight="1">
      <c r="A101" s="164"/>
      <c r="C101" s="67"/>
      <c r="D101" s="67"/>
      <c r="E101" s="67"/>
      <c r="F101" s="67"/>
      <c r="G101" s="67"/>
      <c r="K101" s="70"/>
    </row>
    <row r="102" spans="1:17" ht="9" customHeight="1">
      <c r="A102" s="164"/>
      <c r="C102" s="67"/>
      <c r="D102" s="67"/>
      <c r="E102" s="67"/>
      <c r="F102" s="67"/>
      <c r="G102" s="67"/>
      <c r="K102" s="70"/>
    </row>
    <row r="103" spans="1:17" ht="9" customHeight="1">
      <c r="A103" s="164"/>
      <c r="C103" s="67"/>
      <c r="D103" s="67"/>
      <c r="E103" s="67"/>
      <c r="F103" s="67"/>
      <c r="G103" s="67"/>
      <c r="K103" s="70"/>
    </row>
    <row r="104" spans="1:17" ht="9" customHeight="1">
      <c r="A104" s="166"/>
      <c r="C104" s="67"/>
      <c r="D104" s="67"/>
      <c r="E104" s="67"/>
      <c r="F104" s="67"/>
      <c r="G104" s="67"/>
      <c r="K104" s="70"/>
    </row>
    <row r="105" spans="1:17" ht="9" customHeight="1">
      <c r="A105" s="168"/>
      <c r="C105" s="67"/>
      <c r="D105" s="67"/>
      <c r="E105" s="67"/>
      <c r="F105" s="67"/>
      <c r="G105" s="67"/>
      <c r="K105" s="70"/>
    </row>
    <row r="106" spans="1:17" ht="9" customHeight="1">
      <c r="A106" s="164"/>
      <c r="C106" s="67"/>
      <c r="D106" s="67"/>
      <c r="E106" s="67"/>
      <c r="F106" s="67"/>
      <c r="G106" s="67"/>
      <c r="K106" s="70"/>
    </row>
    <row r="107" spans="1:17" ht="9" customHeight="1">
      <c r="A107" s="164"/>
      <c r="C107" s="67"/>
      <c r="D107" s="67"/>
      <c r="E107" s="67"/>
      <c r="F107" s="67"/>
      <c r="G107" s="67"/>
      <c r="K107" s="70"/>
    </row>
    <row r="108" spans="1:17" ht="9" customHeight="1">
      <c r="A108" s="164"/>
      <c r="C108" s="67"/>
      <c r="D108" s="67"/>
      <c r="E108" s="67"/>
      <c r="F108" s="67"/>
      <c r="G108" s="67"/>
      <c r="K108" s="70"/>
    </row>
    <row r="109" spans="1:17" ht="9" customHeight="1">
      <c r="A109" s="164"/>
      <c r="C109" s="67"/>
      <c r="D109" s="67"/>
      <c r="E109" s="67"/>
      <c r="F109" s="67"/>
      <c r="G109" s="67"/>
      <c r="K109" s="70"/>
    </row>
    <row r="110" spans="1:17" ht="9" customHeight="1">
      <c r="A110" s="164"/>
      <c r="C110" s="67"/>
      <c r="D110" s="67"/>
      <c r="E110" s="67"/>
      <c r="F110" s="67"/>
      <c r="G110" s="67"/>
      <c r="K110" s="70"/>
    </row>
    <row r="111" spans="1:17" ht="9" customHeight="1">
      <c r="A111" s="164"/>
      <c r="C111" s="67"/>
      <c r="D111" s="67"/>
      <c r="E111" s="67"/>
      <c r="F111" s="67"/>
      <c r="G111" s="67"/>
      <c r="K111" s="70"/>
    </row>
    <row r="112" spans="1:17" ht="9" customHeight="1">
      <c r="A112" s="164"/>
      <c r="C112" s="67"/>
      <c r="D112" s="67"/>
      <c r="E112" s="67"/>
      <c r="F112" s="67"/>
      <c r="G112" s="67"/>
      <c r="K112" s="70"/>
    </row>
    <row r="113" spans="1:11" ht="9" customHeight="1">
      <c r="A113" s="164"/>
      <c r="C113" s="67"/>
      <c r="D113" s="67"/>
      <c r="E113" s="67"/>
      <c r="F113" s="67"/>
      <c r="G113" s="67"/>
      <c r="K113" s="70"/>
    </row>
    <row r="114" spans="1:11" ht="9" customHeight="1">
      <c r="A114" s="164"/>
      <c r="C114" s="67"/>
      <c r="D114" s="67"/>
      <c r="E114" s="67"/>
      <c r="F114" s="67"/>
      <c r="G114" s="67"/>
      <c r="K114" s="70"/>
    </row>
    <row r="115" spans="1:11" ht="9" customHeight="1">
      <c r="A115" s="168"/>
      <c r="C115" s="67"/>
      <c r="D115" s="67"/>
      <c r="E115" s="67"/>
      <c r="F115" s="67"/>
      <c r="G115" s="67"/>
      <c r="K115" s="70"/>
    </row>
    <row r="116" spans="1:11" ht="9" customHeight="1">
      <c r="A116" s="164"/>
      <c r="C116" s="67"/>
      <c r="D116" s="67"/>
      <c r="E116" s="67"/>
      <c r="F116" s="67"/>
      <c r="G116" s="67"/>
      <c r="K116" s="70"/>
    </row>
    <row r="117" spans="1:11" ht="9" customHeight="1">
      <c r="A117" s="164"/>
      <c r="C117" s="67"/>
      <c r="D117" s="67"/>
      <c r="E117" s="67"/>
      <c r="F117" s="67"/>
      <c r="G117" s="67"/>
      <c r="K117" s="70"/>
    </row>
    <row r="118" spans="1:11" ht="9" customHeight="1">
      <c r="A118" s="164"/>
      <c r="C118" s="67"/>
      <c r="D118" s="67"/>
      <c r="E118" s="67"/>
      <c r="F118" s="67"/>
      <c r="G118" s="67"/>
      <c r="K118" s="70"/>
    </row>
    <row r="119" spans="1:11">
      <c r="A119" s="169"/>
      <c r="C119" s="67"/>
      <c r="D119" s="67"/>
      <c r="E119" s="67"/>
      <c r="F119" s="67"/>
      <c r="G119" s="67"/>
      <c r="K119" s="70"/>
    </row>
    <row r="120" spans="1:11">
      <c r="A120" s="169"/>
      <c r="C120" s="67"/>
      <c r="D120" s="67"/>
      <c r="E120" s="67"/>
      <c r="F120" s="67"/>
      <c r="G120" s="67"/>
      <c r="K120" s="70"/>
    </row>
    <row r="121" spans="1:11">
      <c r="A121" s="169"/>
      <c r="C121" s="67"/>
      <c r="D121" s="67"/>
      <c r="E121" s="67"/>
      <c r="F121" s="67"/>
      <c r="G121" s="67"/>
      <c r="K121" s="70"/>
    </row>
    <row r="122" spans="1:11">
      <c r="A122" s="169"/>
      <c r="C122" s="67"/>
      <c r="D122" s="67"/>
      <c r="E122" s="67"/>
      <c r="F122" s="67"/>
      <c r="G122" s="67"/>
      <c r="K122" s="70"/>
    </row>
    <row r="123" spans="1:11">
      <c r="A123" s="169"/>
      <c r="C123" s="67"/>
      <c r="D123" s="67"/>
      <c r="E123" s="67"/>
      <c r="F123" s="67"/>
      <c r="G123" s="67"/>
      <c r="K123" s="70"/>
    </row>
    <row r="124" spans="1:11">
      <c r="A124" s="169"/>
      <c r="C124" s="67"/>
      <c r="D124" s="67"/>
      <c r="E124" s="67"/>
      <c r="F124" s="67"/>
      <c r="G124" s="67"/>
      <c r="K124" s="70"/>
    </row>
    <row r="125" spans="1:11">
      <c r="A125" s="169"/>
      <c r="C125" s="67"/>
      <c r="D125" s="67"/>
      <c r="E125" s="67"/>
      <c r="F125" s="67"/>
      <c r="G125" s="67"/>
      <c r="K125" s="70"/>
    </row>
    <row r="126" spans="1:11" ht="15.75">
      <c r="A126" s="170"/>
      <c r="C126" s="67"/>
      <c r="D126" s="67"/>
      <c r="E126" s="67"/>
      <c r="F126" s="67"/>
      <c r="G126" s="67"/>
      <c r="K126" s="70"/>
    </row>
    <row r="127" spans="1:11" ht="15.75">
      <c r="A127" s="170"/>
      <c r="C127" s="67"/>
      <c r="D127" s="67"/>
      <c r="E127" s="67"/>
      <c r="F127" s="67"/>
      <c r="G127" s="67"/>
      <c r="K127" s="70"/>
    </row>
    <row r="128" spans="1:11" ht="15.75">
      <c r="A128" s="170"/>
      <c r="C128" s="67"/>
      <c r="D128" s="67"/>
      <c r="E128" s="67"/>
      <c r="F128" s="67"/>
      <c r="G128" s="67"/>
      <c r="K128" s="70"/>
    </row>
    <row r="129" spans="1:11" ht="15.75">
      <c r="A129" s="170"/>
      <c r="C129" s="67"/>
      <c r="D129" s="67"/>
      <c r="E129" s="67"/>
      <c r="F129" s="67"/>
      <c r="G129" s="67"/>
      <c r="K129" s="70"/>
    </row>
    <row r="130" spans="1:11" ht="15.75">
      <c r="A130" s="170"/>
      <c r="C130" s="67"/>
      <c r="D130" s="67"/>
      <c r="E130" s="67"/>
      <c r="F130" s="67"/>
      <c r="G130" s="67"/>
      <c r="K130" s="70"/>
    </row>
    <row r="131" spans="1:11" ht="15.75">
      <c r="A131" s="170"/>
      <c r="C131" s="67"/>
      <c r="D131" s="67"/>
      <c r="E131" s="67"/>
      <c r="F131" s="67"/>
      <c r="G131" s="67"/>
      <c r="K131" s="70"/>
    </row>
    <row r="132" spans="1:11" ht="15.75">
      <c r="A132" s="170"/>
      <c r="C132" s="67"/>
      <c r="D132" s="67"/>
      <c r="E132" s="67"/>
      <c r="F132" s="67"/>
      <c r="G132" s="67"/>
      <c r="K132" s="70"/>
    </row>
    <row r="133" spans="1:11" ht="15.75">
      <c r="A133" s="170"/>
      <c r="C133" s="67"/>
      <c r="D133" s="67"/>
      <c r="E133" s="67"/>
      <c r="F133" s="67"/>
      <c r="G133" s="67"/>
      <c r="K133" s="70"/>
    </row>
    <row r="134" spans="1:11" ht="15.75">
      <c r="A134" s="170"/>
      <c r="C134" s="67"/>
      <c r="D134" s="67"/>
      <c r="E134" s="67"/>
      <c r="F134" s="67"/>
      <c r="G134" s="67"/>
      <c r="K134" s="70"/>
    </row>
    <row r="135" spans="1:11" ht="15.75">
      <c r="A135" s="170"/>
      <c r="C135" s="67"/>
      <c r="D135" s="67"/>
      <c r="E135" s="67"/>
      <c r="F135" s="67"/>
      <c r="G135" s="67"/>
      <c r="K135" s="70"/>
    </row>
    <row r="136" spans="1:11" ht="15.75">
      <c r="A136" s="170"/>
      <c r="C136" s="67"/>
      <c r="D136" s="67"/>
      <c r="E136" s="67"/>
      <c r="F136" s="67"/>
      <c r="G136" s="67"/>
      <c r="K136" s="70"/>
    </row>
    <row r="137" spans="1:11" ht="15.75">
      <c r="A137" s="170"/>
      <c r="C137" s="67"/>
      <c r="D137" s="67"/>
      <c r="E137" s="67"/>
      <c r="F137" s="67"/>
      <c r="G137" s="67"/>
      <c r="K137" s="70"/>
    </row>
    <row r="138" spans="1:11" ht="15.75">
      <c r="A138" s="170"/>
      <c r="C138" s="67"/>
      <c r="D138" s="67"/>
      <c r="E138" s="67"/>
      <c r="F138" s="67"/>
      <c r="G138" s="67"/>
      <c r="K138" s="70"/>
    </row>
    <row r="139" spans="1:11" ht="15.75">
      <c r="A139" s="170"/>
      <c r="C139" s="67"/>
      <c r="D139" s="67"/>
      <c r="E139" s="67"/>
      <c r="F139" s="67"/>
      <c r="G139" s="67"/>
      <c r="K139" s="70"/>
    </row>
    <row r="140" spans="1:11" ht="15.75">
      <c r="A140" s="170"/>
      <c r="C140" s="67"/>
      <c r="D140" s="67"/>
      <c r="E140" s="67"/>
      <c r="F140" s="67"/>
      <c r="G140" s="67"/>
      <c r="K140" s="70"/>
    </row>
    <row r="141" spans="1:11" ht="15.75">
      <c r="A141" s="170"/>
      <c r="C141" s="67"/>
      <c r="D141" s="67"/>
      <c r="E141" s="67"/>
      <c r="F141" s="67"/>
      <c r="G141" s="67"/>
      <c r="K141" s="70"/>
    </row>
    <row r="142" spans="1:11" ht="15.75">
      <c r="A142" s="170"/>
      <c r="C142" s="67"/>
      <c r="D142" s="67"/>
      <c r="E142" s="67"/>
      <c r="F142" s="67"/>
      <c r="G142" s="67"/>
      <c r="K142" s="70"/>
    </row>
    <row r="143" spans="1:11" ht="15.75">
      <c r="A143" s="170"/>
      <c r="C143" s="67"/>
      <c r="D143" s="67"/>
      <c r="E143" s="67"/>
      <c r="F143" s="67"/>
      <c r="G143" s="67"/>
      <c r="K143" s="70"/>
    </row>
    <row r="144" spans="1:11" ht="15.75">
      <c r="A144" s="170"/>
      <c r="C144" s="67"/>
      <c r="D144" s="67"/>
      <c r="E144" s="67"/>
      <c r="F144" s="67"/>
      <c r="G144" s="67"/>
      <c r="K144" s="70"/>
    </row>
    <row r="145" spans="1:11" ht="15.75">
      <c r="A145" s="170"/>
      <c r="C145" s="67"/>
      <c r="D145" s="67"/>
      <c r="E145" s="67"/>
      <c r="F145" s="67"/>
      <c r="G145" s="67"/>
      <c r="K145" s="70"/>
    </row>
    <row r="146" spans="1:11" ht="15.75">
      <c r="A146" s="170"/>
      <c r="C146" s="67"/>
      <c r="D146" s="67"/>
      <c r="E146" s="67"/>
      <c r="F146" s="67"/>
      <c r="G146" s="67"/>
      <c r="K146" s="70"/>
    </row>
    <row r="147" spans="1:11" ht="15.75">
      <c r="A147" s="170"/>
      <c r="C147" s="67"/>
      <c r="D147" s="67"/>
      <c r="E147" s="67"/>
      <c r="F147" s="67"/>
      <c r="G147" s="67"/>
      <c r="K147" s="70"/>
    </row>
    <row r="148" spans="1:11" ht="15.75">
      <c r="A148" s="170"/>
      <c r="C148" s="67"/>
      <c r="D148" s="67"/>
      <c r="E148" s="67"/>
      <c r="F148" s="67"/>
      <c r="G148" s="67"/>
      <c r="K148" s="70"/>
    </row>
    <row r="149" spans="1:11" ht="15.75">
      <c r="A149" s="170"/>
      <c r="C149" s="67"/>
      <c r="D149" s="67"/>
      <c r="E149" s="67"/>
      <c r="F149" s="67"/>
      <c r="G149" s="67"/>
      <c r="K149" s="70"/>
    </row>
    <row r="150" spans="1:11" ht="15.75">
      <c r="A150" s="170"/>
      <c r="C150" s="67"/>
      <c r="D150" s="67"/>
      <c r="E150" s="67"/>
      <c r="F150" s="67"/>
      <c r="G150" s="67"/>
      <c r="K150" s="70"/>
    </row>
    <row r="151" spans="1:11" ht="15.75">
      <c r="A151" s="170"/>
      <c r="C151" s="67"/>
      <c r="D151" s="67"/>
      <c r="E151" s="67"/>
      <c r="F151" s="67"/>
      <c r="G151" s="67"/>
      <c r="K151" s="70"/>
    </row>
    <row r="152" spans="1:11" ht="15.75">
      <c r="A152" s="170"/>
      <c r="C152" s="67"/>
      <c r="D152" s="67"/>
      <c r="E152" s="67"/>
      <c r="F152" s="67"/>
      <c r="G152" s="67"/>
      <c r="K152" s="70"/>
    </row>
    <row r="153" spans="1:11" ht="15.75">
      <c r="A153" s="170"/>
      <c r="C153" s="67"/>
      <c r="D153" s="67"/>
      <c r="E153" s="67"/>
      <c r="F153" s="67"/>
      <c r="G153" s="67"/>
      <c r="K153" s="70"/>
    </row>
    <row r="154" spans="1:11" ht="15.75">
      <c r="A154" s="170"/>
      <c r="C154" s="67"/>
      <c r="D154" s="67"/>
      <c r="E154" s="67"/>
      <c r="F154" s="67"/>
      <c r="G154" s="67"/>
      <c r="K154" s="70"/>
    </row>
    <row r="155" spans="1:11" ht="15.75">
      <c r="A155" s="170"/>
      <c r="C155" s="67"/>
      <c r="D155" s="67"/>
      <c r="E155" s="67"/>
      <c r="F155" s="67"/>
      <c r="G155" s="67"/>
      <c r="K155" s="70"/>
    </row>
    <row r="156" spans="1:11" ht="15.75">
      <c r="A156" s="170"/>
      <c r="C156" s="67"/>
      <c r="D156" s="67"/>
      <c r="E156" s="67"/>
      <c r="F156" s="67"/>
      <c r="G156" s="67"/>
      <c r="K156" s="70"/>
    </row>
    <row r="157" spans="1:11" ht="15.75">
      <c r="A157" s="170"/>
      <c r="C157" s="67"/>
      <c r="D157" s="67"/>
      <c r="E157" s="67"/>
      <c r="F157" s="67"/>
      <c r="G157" s="67"/>
      <c r="K157" s="70"/>
    </row>
    <row r="158" spans="1:11" ht="15.75">
      <c r="A158" s="170"/>
      <c r="C158" s="67"/>
      <c r="D158" s="67"/>
      <c r="E158" s="67"/>
      <c r="F158" s="67"/>
      <c r="G158" s="67"/>
      <c r="K158" s="70"/>
    </row>
    <row r="159" spans="1:11" ht="15.75">
      <c r="A159" s="170"/>
      <c r="C159" s="67"/>
      <c r="D159" s="67"/>
      <c r="E159" s="67"/>
      <c r="F159" s="67"/>
      <c r="G159" s="67"/>
      <c r="K159" s="70"/>
    </row>
    <row r="160" spans="1:11" ht="15.75">
      <c r="A160" s="170"/>
      <c r="C160" s="67"/>
      <c r="D160" s="67"/>
      <c r="E160" s="67"/>
      <c r="F160" s="67"/>
      <c r="G160" s="67"/>
      <c r="K160" s="70"/>
    </row>
    <row r="161" spans="1:11" ht="15.75">
      <c r="A161" s="170"/>
      <c r="C161" s="67"/>
      <c r="D161" s="67"/>
      <c r="E161" s="67"/>
      <c r="F161" s="67"/>
      <c r="G161" s="67"/>
      <c r="K161" s="70"/>
    </row>
    <row r="162" spans="1:11" ht="15.75">
      <c r="A162" s="170"/>
      <c r="C162" s="67"/>
      <c r="D162" s="67"/>
      <c r="E162" s="67"/>
      <c r="F162" s="67"/>
      <c r="G162" s="67"/>
      <c r="K162" s="70"/>
    </row>
    <row r="163" spans="1:11" ht="15.75">
      <c r="A163" s="170"/>
      <c r="C163" s="67"/>
      <c r="D163" s="67"/>
      <c r="E163" s="67"/>
      <c r="F163" s="67"/>
      <c r="G163" s="67"/>
      <c r="K163" s="70"/>
    </row>
    <row r="164" spans="1:11" ht="15.75">
      <c r="A164" s="170"/>
      <c r="C164" s="67"/>
      <c r="D164" s="67"/>
      <c r="E164" s="67"/>
      <c r="F164" s="67"/>
      <c r="G164" s="67"/>
      <c r="K164" s="70"/>
    </row>
    <row r="165" spans="1:11" ht="15.75">
      <c r="A165" s="170"/>
      <c r="C165" s="67"/>
      <c r="D165" s="67"/>
      <c r="E165" s="67"/>
      <c r="F165" s="67"/>
      <c r="G165" s="67"/>
      <c r="K165" s="70"/>
    </row>
    <row r="166" spans="1:11" ht="15.75">
      <c r="A166" s="170"/>
      <c r="C166" s="67"/>
      <c r="D166" s="67"/>
      <c r="E166" s="67"/>
      <c r="F166" s="67"/>
      <c r="G166" s="67"/>
      <c r="K166" s="70"/>
    </row>
    <row r="167" spans="1:11" ht="15.75">
      <c r="A167" s="170"/>
      <c r="C167" s="67"/>
      <c r="D167" s="67"/>
      <c r="E167" s="67"/>
      <c r="F167" s="67"/>
      <c r="G167" s="67"/>
      <c r="K167" s="70"/>
    </row>
    <row r="168" spans="1:11" ht="15.75">
      <c r="A168" s="170"/>
      <c r="C168" s="67"/>
      <c r="D168" s="67"/>
      <c r="E168" s="67"/>
      <c r="F168" s="67"/>
      <c r="G168" s="67"/>
      <c r="K168" s="70"/>
    </row>
    <row r="169" spans="1:11" ht="15.75">
      <c r="A169" s="170"/>
      <c r="C169" s="67"/>
      <c r="D169" s="67"/>
      <c r="E169" s="67"/>
      <c r="F169" s="67"/>
      <c r="G169" s="67"/>
      <c r="K169" s="70"/>
    </row>
    <row r="170" spans="1:11" ht="15.75">
      <c r="A170" s="170"/>
      <c r="C170" s="67"/>
      <c r="D170" s="67"/>
      <c r="E170" s="67"/>
      <c r="F170" s="67"/>
      <c r="G170" s="67"/>
      <c r="K170" s="70"/>
    </row>
    <row r="171" spans="1:11" ht="15.75">
      <c r="A171" s="170"/>
      <c r="C171" s="67"/>
      <c r="D171" s="67"/>
      <c r="E171" s="67"/>
      <c r="F171" s="67"/>
      <c r="G171" s="67"/>
      <c r="K171" s="70"/>
    </row>
    <row r="172" spans="1:11" ht="15.75">
      <c r="A172" s="170"/>
      <c r="C172" s="67"/>
      <c r="D172" s="67"/>
      <c r="E172" s="67"/>
      <c r="F172" s="67"/>
      <c r="G172" s="67"/>
      <c r="K172" s="70"/>
    </row>
    <row r="173" spans="1:11" ht="15.75">
      <c r="A173" s="170"/>
      <c r="C173" s="67"/>
      <c r="D173" s="67"/>
      <c r="E173" s="67"/>
      <c r="F173" s="67"/>
      <c r="G173" s="67"/>
      <c r="K173" s="70"/>
    </row>
    <row r="174" spans="1:11" ht="15.75">
      <c r="A174" s="170"/>
      <c r="C174" s="67"/>
      <c r="D174" s="67"/>
      <c r="E174" s="67"/>
      <c r="F174" s="67"/>
      <c r="G174" s="67"/>
      <c r="K174" s="70"/>
    </row>
    <row r="175" spans="1:11" ht="15.75">
      <c r="A175" s="170"/>
      <c r="C175" s="67"/>
      <c r="D175" s="67"/>
      <c r="E175" s="67"/>
      <c r="F175" s="67"/>
      <c r="G175" s="67"/>
      <c r="K175" s="70"/>
    </row>
    <row r="176" spans="1:11" ht="15.75">
      <c r="A176" s="170"/>
      <c r="C176" s="67"/>
      <c r="D176" s="67"/>
      <c r="E176" s="67"/>
      <c r="F176" s="67"/>
      <c r="G176" s="67"/>
      <c r="K176" s="70"/>
    </row>
    <row r="177" spans="1:11" ht="15.75">
      <c r="A177" s="170"/>
      <c r="C177" s="67"/>
      <c r="D177" s="67"/>
      <c r="E177" s="67"/>
      <c r="F177" s="67"/>
      <c r="G177" s="67"/>
      <c r="K177" s="70"/>
    </row>
    <row r="178" spans="1:11" ht="15.75">
      <c r="A178" s="170"/>
      <c r="C178" s="67"/>
      <c r="D178" s="67"/>
      <c r="E178" s="67"/>
      <c r="F178" s="67"/>
      <c r="G178" s="67"/>
      <c r="K178" s="70"/>
    </row>
    <row r="179" spans="1:11" ht="15.75">
      <c r="A179" s="170"/>
      <c r="C179" s="67"/>
      <c r="D179" s="67"/>
      <c r="E179" s="67"/>
      <c r="F179" s="67"/>
      <c r="G179" s="67"/>
      <c r="K179" s="70"/>
    </row>
    <row r="180" spans="1:11" ht="15.75">
      <c r="A180" s="170"/>
      <c r="C180" s="67"/>
      <c r="D180" s="67"/>
      <c r="E180" s="67"/>
      <c r="F180" s="67"/>
      <c r="G180" s="67"/>
      <c r="K180" s="70"/>
    </row>
    <row r="181" spans="1:11" ht="15.75">
      <c r="A181" s="170"/>
      <c r="C181" s="67"/>
      <c r="D181" s="67"/>
      <c r="E181" s="67"/>
      <c r="F181" s="67"/>
      <c r="G181" s="67"/>
      <c r="K181" s="70"/>
    </row>
    <row r="182" spans="1:11" ht="15.75">
      <c r="A182" s="170"/>
      <c r="C182" s="67"/>
      <c r="D182" s="67"/>
      <c r="E182" s="67"/>
      <c r="F182" s="67"/>
      <c r="G182" s="67"/>
      <c r="K182" s="70"/>
    </row>
    <row r="183" spans="1:11" ht="15.75">
      <c r="A183" s="170"/>
      <c r="C183" s="67"/>
      <c r="D183" s="67"/>
      <c r="E183" s="67"/>
      <c r="F183" s="67"/>
      <c r="G183" s="67"/>
      <c r="K183" s="70"/>
    </row>
    <row r="184" spans="1:11" ht="15.75">
      <c r="A184" s="170"/>
      <c r="C184" s="67"/>
      <c r="D184" s="67"/>
      <c r="E184" s="67"/>
      <c r="F184" s="67"/>
      <c r="G184" s="67"/>
      <c r="K184" s="70"/>
    </row>
    <row r="185" spans="1:11" ht="15.75">
      <c r="A185" s="170"/>
      <c r="C185" s="67"/>
      <c r="D185" s="67"/>
      <c r="E185" s="67"/>
      <c r="F185" s="67"/>
      <c r="G185" s="67"/>
      <c r="K185" s="70"/>
    </row>
    <row r="186" spans="1:11" ht="15.75">
      <c r="A186" s="170"/>
      <c r="C186" s="67"/>
      <c r="D186" s="67"/>
      <c r="E186" s="67"/>
      <c r="F186" s="67"/>
      <c r="G186" s="67"/>
      <c r="K186" s="70"/>
    </row>
    <row r="187" spans="1:11" ht="15.75">
      <c r="A187" s="170"/>
      <c r="C187" s="67"/>
      <c r="D187" s="67"/>
      <c r="E187" s="67"/>
      <c r="F187" s="67"/>
      <c r="G187" s="67"/>
      <c r="K187" s="70"/>
    </row>
    <row r="188" spans="1:11" ht="15.75">
      <c r="A188" s="170"/>
      <c r="C188" s="67"/>
      <c r="D188" s="67"/>
      <c r="E188" s="67"/>
      <c r="F188" s="67"/>
      <c r="G188" s="67"/>
      <c r="K188" s="70"/>
    </row>
    <row r="189" spans="1:11" ht="15.75">
      <c r="A189" s="170"/>
      <c r="C189" s="67"/>
      <c r="D189" s="67"/>
      <c r="E189" s="67"/>
      <c r="F189" s="67"/>
      <c r="G189" s="67"/>
      <c r="K189" s="70"/>
    </row>
    <row r="190" spans="1:11" ht="15.75">
      <c r="A190" s="170"/>
      <c r="C190" s="67"/>
      <c r="D190" s="67"/>
      <c r="E190" s="67"/>
      <c r="F190" s="67"/>
      <c r="G190" s="67"/>
      <c r="K190" s="70"/>
    </row>
    <row r="191" spans="1:11" ht="15.75">
      <c r="A191" s="170"/>
      <c r="C191" s="67"/>
      <c r="D191" s="67"/>
      <c r="E191" s="67"/>
      <c r="F191" s="67"/>
      <c r="G191" s="67"/>
      <c r="K191" s="70"/>
    </row>
    <row r="192" spans="1:11" ht="15.75">
      <c r="A192" s="170"/>
      <c r="C192" s="67"/>
      <c r="D192" s="67"/>
      <c r="E192" s="67"/>
      <c r="F192" s="67"/>
      <c r="G192" s="67"/>
      <c r="K192" s="70"/>
    </row>
    <row r="193" spans="1:11" ht="15.75">
      <c r="A193" s="170"/>
      <c r="C193" s="67"/>
      <c r="D193" s="67"/>
      <c r="E193" s="67"/>
      <c r="F193" s="67"/>
      <c r="G193" s="67"/>
      <c r="K193" s="70"/>
    </row>
    <row r="194" spans="1:11" ht="15.75">
      <c r="A194" s="170"/>
      <c r="C194" s="67"/>
      <c r="D194" s="67"/>
      <c r="E194" s="67"/>
      <c r="F194" s="67"/>
      <c r="G194" s="67"/>
      <c r="K194" s="70"/>
    </row>
    <row r="195" spans="1:11" ht="15.75">
      <c r="A195" s="170"/>
      <c r="C195" s="67"/>
      <c r="D195" s="67"/>
      <c r="E195" s="67"/>
      <c r="F195" s="67"/>
      <c r="G195" s="67"/>
      <c r="K195" s="70"/>
    </row>
    <row r="196" spans="1:11" ht="15.75">
      <c r="A196" s="170"/>
      <c r="C196" s="67"/>
      <c r="D196" s="67"/>
      <c r="E196" s="67"/>
      <c r="F196" s="67"/>
      <c r="G196" s="67"/>
      <c r="K196" s="70"/>
    </row>
    <row r="197" spans="1:11" ht="15.75">
      <c r="A197" s="170"/>
      <c r="C197" s="67"/>
      <c r="D197" s="67"/>
      <c r="E197" s="67"/>
      <c r="F197" s="67"/>
      <c r="G197" s="67"/>
      <c r="K197" s="70"/>
    </row>
    <row r="198" spans="1:11" ht="15.75">
      <c r="A198" s="170"/>
      <c r="C198" s="67"/>
      <c r="D198" s="67"/>
      <c r="E198" s="67"/>
      <c r="F198" s="67"/>
      <c r="G198" s="67"/>
      <c r="K198" s="70"/>
    </row>
    <row r="199" spans="1:11" ht="15.75">
      <c r="A199" s="170"/>
      <c r="C199" s="67"/>
      <c r="D199" s="67"/>
      <c r="E199" s="67"/>
      <c r="F199" s="67"/>
      <c r="G199" s="67"/>
      <c r="K199" s="70"/>
    </row>
    <row r="200" spans="1:11" ht="15.75">
      <c r="A200" s="170"/>
      <c r="C200" s="67"/>
      <c r="D200" s="67"/>
      <c r="E200" s="67"/>
      <c r="F200" s="67"/>
      <c r="G200" s="67"/>
      <c r="K200" s="70"/>
    </row>
    <row r="201" spans="1:11" ht="15.75">
      <c r="A201" s="170"/>
      <c r="C201" s="67"/>
      <c r="D201" s="67"/>
      <c r="E201" s="67"/>
      <c r="F201" s="67"/>
      <c r="G201" s="67"/>
      <c r="K201" s="70"/>
    </row>
    <row r="202" spans="1:11" ht="15.75">
      <c r="A202" s="170"/>
      <c r="C202" s="67"/>
      <c r="D202" s="67"/>
      <c r="E202" s="67"/>
      <c r="F202" s="67"/>
      <c r="G202" s="67"/>
      <c r="K202" s="70"/>
    </row>
    <row r="203" spans="1:11" ht="15.75">
      <c r="A203" s="170"/>
      <c r="C203" s="67"/>
      <c r="D203" s="67"/>
      <c r="E203" s="67"/>
      <c r="F203" s="67"/>
      <c r="G203" s="67"/>
      <c r="K203" s="70"/>
    </row>
    <row r="204" spans="1:11" ht="15.75">
      <c r="A204" s="170"/>
      <c r="C204" s="67"/>
      <c r="D204" s="67"/>
      <c r="E204" s="67"/>
      <c r="F204" s="67"/>
      <c r="G204" s="67"/>
      <c r="K204" s="70"/>
    </row>
    <row r="205" spans="1:11" ht="15.75">
      <c r="A205" s="170"/>
      <c r="C205" s="67"/>
      <c r="D205" s="67"/>
      <c r="E205" s="67"/>
      <c r="F205" s="67"/>
      <c r="G205" s="67"/>
      <c r="K205" s="70"/>
    </row>
    <row r="206" spans="1:11" ht="15.75">
      <c r="A206" s="170"/>
      <c r="C206" s="67"/>
      <c r="D206" s="67"/>
      <c r="E206" s="67"/>
      <c r="F206" s="67"/>
      <c r="G206" s="67"/>
      <c r="K206" s="70"/>
    </row>
    <row r="207" spans="1:11" ht="15.75">
      <c r="A207" s="170"/>
      <c r="C207" s="67"/>
      <c r="D207" s="67"/>
      <c r="E207" s="67"/>
      <c r="F207" s="67"/>
      <c r="G207" s="67"/>
      <c r="K207" s="70"/>
    </row>
    <row r="208" spans="1:11" ht="15.75">
      <c r="A208" s="170"/>
      <c r="C208" s="67"/>
      <c r="D208" s="67"/>
      <c r="E208" s="67"/>
      <c r="F208" s="67"/>
      <c r="G208" s="67"/>
      <c r="K208" s="70"/>
    </row>
    <row r="209" spans="1:11" ht="15.75">
      <c r="A209" s="170"/>
      <c r="C209" s="67"/>
      <c r="D209" s="67"/>
      <c r="E209" s="67"/>
      <c r="F209" s="67"/>
      <c r="G209" s="67"/>
      <c r="K209" s="70"/>
    </row>
    <row r="210" spans="1:11" ht="15.75">
      <c r="A210" s="170"/>
      <c r="C210" s="67"/>
      <c r="D210" s="67"/>
      <c r="E210" s="67"/>
      <c r="F210" s="67"/>
      <c r="G210" s="67"/>
      <c r="K210" s="70"/>
    </row>
    <row r="211" spans="1:11" ht="15.75">
      <c r="A211" s="170"/>
      <c r="C211" s="67"/>
      <c r="D211" s="67"/>
      <c r="E211" s="67"/>
      <c r="F211" s="67"/>
      <c r="G211" s="67"/>
      <c r="K211" s="70"/>
    </row>
    <row r="212" spans="1:11" ht="15.75">
      <c r="A212" s="170"/>
      <c r="C212" s="67"/>
      <c r="D212" s="67"/>
      <c r="E212" s="67"/>
      <c r="F212" s="67"/>
      <c r="G212" s="67"/>
      <c r="K212" s="70"/>
    </row>
    <row r="213" spans="1:11" ht="15.75">
      <c r="A213" s="170"/>
      <c r="C213" s="67"/>
      <c r="D213" s="67"/>
      <c r="E213" s="67"/>
      <c r="F213" s="67"/>
      <c r="G213" s="67"/>
      <c r="K213" s="70"/>
    </row>
    <row r="214" spans="1:11" ht="15.75">
      <c r="A214" s="170"/>
      <c r="C214" s="67"/>
      <c r="D214" s="67"/>
      <c r="E214" s="67"/>
      <c r="F214" s="67"/>
      <c r="G214" s="67"/>
      <c r="K214" s="70"/>
    </row>
    <row r="215" spans="1:11" ht="15.75">
      <c r="A215" s="170"/>
      <c r="C215" s="67"/>
      <c r="D215" s="67"/>
      <c r="E215" s="67"/>
      <c r="F215" s="67"/>
      <c r="G215" s="67"/>
      <c r="K215" s="70"/>
    </row>
    <row r="216" spans="1:11" ht="15.75">
      <c r="A216" s="170"/>
      <c r="C216" s="67"/>
      <c r="D216" s="67"/>
      <c r="E216" s="67"/>
      <c r="F216" s="67"/>
      <c r="G216" s="67"/>
      <c r="K216" s="70"/>
    </row>
    <row r="217" spans="1:11" ht="15.75">
      <c r="A217" s="66"/>
      <c r="C217" s="67"/>
      <c r="D217" s="67"/>
      <c r="E217" s="67"/>
      <c r="F217" s="67"/>
      <c r="G217" s="67"/>
      <c r="K217" s="70"/>
    </row>
    <row r="218" spans="1:11" ht="15.75">
      <c r="A218" s="66"/>
      <c r="C218" s="67"/>
      <c r="D218" s="67"/>
      <c r="E218" s="67"/>
      <c r="F218" s="67"/>
      <c r="G218" s="67"/>
      <c r="K218" s="70"/>
    </row>
    <row r="219" spans="1:11" ht="15.75">
      <c r="A219" s="66"/>
      <c r="C219" s="67"/>
      <c r="D219" s="67"/>
      <c r="E219" s="67"/>
      <c r="F219" s="67"/>
      <c r="G219" s="67"/>
      <c r="K219" s="70"/>
    </row>
    <row r="220" spans="1:11" ht="15.75">
      <c r="A220" s="66"/>
      <c r="C220" s="67"/>
      <c r="D220" s="67"/>
      <c r="E220" s="67"/>
      <c r="F220" s="67"/>
      <c r="G220" s="67"/>
    </row>
    <row r="221" spans="1:11" ht="15.75">
      <c r="A221" s="66"/>
      <c r="C221" s="67"/>
      <c r="D221" s="67"/>
      <c r="E221" s="67"/>
      <c r="F221" s="67"/>
      <c r="G221" s="67"/>
    </row>
    <row r="222" spans="1:11" ht="15.75">
      <c r="A222" s="66"/>
      <c r="C222" s="67"/>
      <c r="D222" s="67"/>
      <c r="E222" s="67"/>
      <c r="F222" s="67"/>
      <c r="G222" s="67"/>
    </row>
    <row r="223" spans="1:11" ht="15.75">
      <c r="A223" s="66"/>
      <c r="C223" s="67"/>
      <c r="D223" s="67"/>
      <c r="E223" s="67"/>
      <c r="F223" s="67"/>
      <c r="G223" s="67"/>
    </row>
    <row r="224" spans="1:11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  <c r="C270" s="67"/>
      <c r="D270" s="67"/>
      <c r="E270" s="67"/>
      <c r="F270" s="67"/>
      <c r="G270" s="67"/>
    </row>
    <row r="271" spans="1:7" ht="15.75">
      <c r="A271" s="66"/>
      <c r="C271" s="67"/>
      <c r="D271" s="67"/>
      <c r="E271" s="67"/>
      <c r="F271" s="67"/>
      <c r="G271" s="67"/>
    </row>
    <row r="272" spans="1:7" ht="15.75">
      <c r="A272" s="66"/>
      <c r="C272" s="67"/>
      <c r="D272" s="67"/>
      <c r="E272" s="67"/>
      <c r="F272" s="67"/>
      <c r="G272" s="67"/>
    </row>
    <row r="273" spans="1:7" ht="15.75">
      <c r="A273" s="66"/>
      <c r="C273" s="67"/>
      <c r="D273" s="67"/>
      <c r="E273" s="67"/>
      <c r="F273" s="67"/>
      <c r="G273" s="67"/>
    </row>
    <row r="274" spans="1:7" ht="15.75">
      <c r="A274" s="66"/>
      <c r="C274" s="67"/>
      <c r="D274" s="67"/>
      <c r="E274" s="67"/>
      <c r="F274" s="67"/>
      <c r="G274" s="67"/>
    </row>
    <row r="275" spans="1:7" ht="15.75">
      <c r="A275" s="66"/>
      <c r="C275" s="67"/>
      <c r="D275" s="67"/>
      <c r="E275" s="67"/>
      <c r="F275" s="67"/>
      <c r="G275" s="67"/>
    </row>
    <row r="276" spans="1:7" ht="15.75">
      <c r="A276" s="66"/>
      <c r="C276" s="67"/>
      <c r="D276" s="67"/>
      <c r="E276" s="67"/>
      <c r="F276" s="67"/>
      <c r="G276" s="67"/>
    </row>
    <row r="277" spans="1:7" ht="15.75">
      <c r="A277" s="66"/>
      <c r="C277" s="67"/>
      <c r="D277" s="67"/>
      <c r="E277" s="67"/>
      <c r="F277" s="67"/>
      <c r="G277" s="67"/>
    </row>
    <row r="278" spans="1:7" ht="15.75">
      <c r="A278" s="66"/>
      <c r="C278" s="67"/>
      <c r="D278" s="67"/>
      <c r="E278" s="67"/>
      <c r="F278" s="67"/>
      <c r="G278" s="67"/>
    </row>
    <row r="279" spans="1:7" ht="15.75">
      <c r="A279" s="66"/>
      <c r="C279" s="67"/>
      <c r="D279" s="67"/>
      <c r="E279" s="67"/>
      <c r="F279" s="67"/>
      <c r="G279" s="67"/>
    </row>
    <row r="280" spans="1:7" ht="15.75">
      <c r="A280" s="66"/>
      <c r="C280" s="67"/>
      <c r="D280" s="67"/>
      <c r="E280" s="67"/>
      <c r="F280" s="67"/>
      <c r="G280" s="67"/>
    </row>
    <row r="281" spans="1:7" ht="15.75">
      <c r="A281" s="66"/>
      <c r="C281" s="67"/>
      <c r="D281" s="67"/>
      <c r="E281" s="67"/>
      <c r="F281" s="67"/>
      <c r="G281" s="67"/>
    </row>
    <row r="282" spans="1:7" ht="15.75">
      <c r="A282" s="66"/>
      <c r="C282" s="67"/>
      <c r="D282" s="67"/>
      <c r="E282" s="67"/>
      <c r="F282" s="67"/>
      <c r="G282" s="67"/>
    </row>
    <row r="283" spans="1:7" ht="15.75">
      <c r="A283" s="66"/>
      <c r="C283" s="67"/>
      <c r="D283" s="67"/>
      <c r="E283" s="67"/>
      <c r="F283" s="67"/>
      <c r="G283" s="67"/>
    </row>
    <row r="284" spans="1:7" ht="15.75">
      <c r="A284" s="66"/>
      <c r="C284" s="67"/>
      <c r="D284" s="67"/>
      <c r="E284" s="67"/>
      <c r="F284" s="67"/>
      <c r="G284" s="67"/>
    </row>
    <row r="285" spans="1:7" ht="15.75">
      <c r="A285" s="66"/>
      <c r="C285" s="67"/>
      <c r="D285" s="67"/>
      <c r="E285" s="67"/>
      <c r="F285" s="67"/>
      <c r="G285" s="67"/>
    </row>
    <row r="286" spans="1:7" ht="15.75">
      <c r="A286" s="66"/>
      <c r="C286" s="67"/>
      <c r="D286" s="67"/>
      <c r="E286" s="67"/>
      <c r="F286" s="67"/>
      <c r="G286" s="67"/>
    </row>
    <row r="287" spans="1:7" ht="15.75">
      <c r="A287" s="66"/>
      <c r="C287" s="67"/>
      <c r="D287" s="67"/>
      <c r="E287" s="67"/>
      <c r="F287" s="67"/>
      <c r="G287" s="67"/>
    </row>
    <row r="288" spans="1:7" ht="15.75">
      <c r="A288" s="66"/>
      <c r="C288" s="67"/>
      <c r="D288" s="67"/>
      <c r="E288" s="67"/>
      <c r="F288" s="67"/>
      <c r="G288" s="67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  <row r="666" spans="1:1" ht="15.75">
      <c r="A666" s="66"/>
    </row>
    <row r="667" spans="1:1" ht="15.75">
      <c r="A667" s="66"/>
    </row>
    <row r="668" spans="1:1" ht="15.75">
      <c r="A668" s="66"/>
    </row>
    <row r="669" spans="1:1" ht="15.75">
      <c r="A669" s="66"/>
    </row>
    <row r="670" spans="1:1" ht="15.75">
      <c r="A670" s="66"/>
    </row>
    <row r="671" spans="1:1" ht="15.75">
      <c r="A671" s="66"/>
    </row>
    <row r="672" spans="1:1" ht="15.75">
      <c r="A672" s="66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53"/>
  <sheetViews>
    <sheetView zoomScale="50" workbookViewId="0">
      <selection activeCell="J9" sqref="J9"/>
    </sheetView>
  </sheetViews>
  <sheetFormatPr defaultRowHeight="12.75"/>
  <cols>
    <col min="1" max="1" width="66.85546875" style="69" customWidth="1"/>
    <col min="2" max="9" width="17.5703125" style="42" customWidth="1"/>
    <col min="10" max="10" width="19.85546875" style="42" customWidth="1"/>
    <col min="11" max="11" width="11.5703125" style="42" customWidth="1"/>
    <col min="12" max="12" width="2.5703125" style="171" customWidth="1"/>
    <col min="13" max="256" width="9.140625" style="42"/>
    <col min="257" max="257" width="66.85546875" style="42" customWidth="1"/>
    <col min="258" max="265" width="17.5703125" style="42" customWidth="1"/>
    <col min="266" max="266" width="19.85546875" style="42" customWidth="1"/>
    <col min="267" max="267" width="11.5703125" style="42" customWidth="1"/>
    <col min="268" max="268" width="2.5703125" style="42" customWidth="1"/>
    <col min="269" max="512" width="9.140625" style="42"/>
    <col min="513" max="513" width="66.85546875" style="42" customWidth="1"/>
    <col min="514" max="521" width="17.5703125" style="42" customWidth="1"/>
    <col min="522" max="522" width="19.85546875" style="42" customWidth="1"/>
    <col min="523" max="523" width="11.5703125" style="42" customWidth="1"/>
    <col min="524" max="524" width="2.5703125" style="42" customWidth="1"/>
    <col min="525" max="768" width="9.140625" style="42"/>
    <col min="769" max="769" width="66.85546875" style="42" customWidth="1"/>
    <col min="770" max="777" width="17.5703125" style="42" customWidth="1"/>
    <col min="778" max="778" width="19.85546875" style="42" customWidth="1"/>
    <col min="779" max="779" width="11.5703125" style="42" customWidth="1"/>
    <col min="780" max="780" width="2.5703125" style="42" customWidth="1"/>
    <col min="781" max="1024" width="9.140625" style="42"/>
    <col min="1025" max="1025" width="66.85546875" style="42" customWidth="1"/>
    <col min="1026" max="1033" width="17.5703125" style="42" customWidth="1"/>
    <col min="1034" max="1034" width="19.85546875" style="42" customWidth="1"/>
    <col min="1035" max="1035" width="11.5703125" style="42" customWidth="1"/>
    <col min="1036" max="1036" width="2.5703125" style="42" customWidth="1"/>
    <col min="1037" max="1280" width="9.140625" style="42"/>
    <col min="1281" max="1281" width="66.85546875" style="42" customWidth="1"/>
    <col min="1282" max="1289" width="17.5703125" style="42" customWidth="1"/>
    <col min="1290" max="1290" width="19.85546875" style="42" customWidth="1"/>
    <col min="1291" max="1291" width="11.5703125" style="42" customWidth="1"/>
    <col min="1292" max="1292" width="2.5703125" style="42" customWidth="1"/>
    <col min="1293" max="1536" width="9.140625" style="42"/>
    <col min="1537" max="1537" width="66.85546875" style="42" customWidth="1"/>
    <col min="1538" max="1545" width="17.5703125" style="42" customWidth="1"/>
    <col min="1546" max="1546" width="19.85546875" style="42" customWidth="1"/>
    <col min="1547" max="1547" width="11.5703125" style="42" customWidth="1"/>
    <col min="1548" max="1548" width="2.5703125" style="42" customWidth="1"/>
    <col min="1549" max="1792" width="9.140625" style="42"/>
    <col min="1793" max="1793" width="66.85546875" style="42" customWidth="1"/>
    <col min="1794" max="1801" width="17.5703125" style="42" customWidth="1"/>
    <col min="1802" max="1802" width="19.85546875" style="42" customWidth="1"/>
    <col min="1803" max="1803" width="11.5703125" style="42" customWidth="1"/>
    <col min="1804" max="1804" width="2.5703125" style="42" customWidth="1"/>
    <col min="1805" max="2048" width="9.140625" style="42"/>
    <col min="2049" max="2049" width="66.85546875" style="42" customWidth="1"/>
    <col min="2050" max="2057" width="17.5703125" style="42" customWidth="1"/>
    <col min="2058" max="2058" width="19.85546875" style="42" customWidth="1"/>
    <col min="2059" max="2059" width="11.5703125" style="42" customWidth="1"/>
    <col min="2060" max="2060" width="2.5703125" style="42" customWidth="1"/>
    <col min="2061" max="2304" width="9.140625" style="42"/>
    <col min="2305" max="2305" width="66.85546875" style="42" customWidth="1"/>
    <col min="2306" max="2313" width="17.5703125" style="42" customWidth="1"/>
    <col min="2314" max="2314" width="19.85546875" style="42" customWidth="1"/>
    <col min="2315" max="2315" width="11.5703125" style="42" customWidth="1"/>
    <col min="2316" max="2316" width="2.5703125" style="42" customWidth="1"/>
    <col min="2317" max="2560" width="9.140625" style="42"/>
    <col min="2561" max="2561" width="66.85546875" style="42" customWidth="1"/>
    <col min="2562" max="2569" width="17.5703125" style="42" customWidth="1"/>
    <col min="2570" max="2570" width="19.85546875" style="42" customWidth="1"/>
    <col min="2571" max="2571" width="11.5703125" style="42" customWidth="1"/>
    <col min="2572" max="2572" width="2.5703125" style="42" customWidth="1"/>
    <col min="2573" max="2816" width="9.140625" style="42"/>
    <col min="2817" max="2817" width="66.85546875" style="42" customWidth="1"/>
    <col min="2818" max="2825" width="17.5703125" style="42" customWidth="1"/>
    <col min="2826" max="2826" width="19.85546875" style="42" customWidth="1"/>
    <col min="2827" max="2827" width="11.5703125" style="42" customWidth="1"/>
    <col min="2828" max="2828" width="2.5703125" style="42" customWidth="1"/>
    <col min="2829" max="3072" width="9.140625" style="42"/>
    <col min="3073" max="3073" width="66.85546875" style="42" customWidth="1"/>
    <col min="3074" max="3081" width="17.5703125" style="42" customWidth="1"/>
    <col min="3082" max="3082" width="19.85546875" style="42" customWidth="1"/>
    <col min="3083" max="3083" width="11.5703125" style="42" customWidth="1"/>
    <col min="3084" max="3084" width="2.5703125" style="42" customWidth="1"/>
    <col min="3085" max="3328" width="9.140625" style="42"/>
    <col min="3329" max="3329" width="66.85546875" style="42" customWidth="1"/>
    <col min="3330" max="3337" width="17.5703125" style="42" customWidth="1"/>
    <col min="3338" max="3338" width="19.85546875" style="42" customWidth="1"/>
    <col min="3339" max="3339" width="11.5703125" style="42" customWidth="1"/>
    <col min="3340" max="3340" width="2.5703125" style="42" customWidth="1"/>
    <col min="3341" max="3584" width="9.140625" style="42"/>
    <col min="3585" max="3585" width="66.85546875" style="42" customWidth="1"/>
    <col min="3586" max="3593" width="17.5703125" style="42" customWidth="1"/>
    <col min="3594" max="3594" width="19.85546875" style="42" customWidth="1"/>
    <col min="3595" max="3595" width="11.5703125" style="42" customWidth="1"/>
    <col min="3596" max="3596" width="2.5703125" style="42" customWidth="1"/>
    <col min="3597" max="3840" width="9.140625" style="42"/>
    <col min="3841" max="3841" width="66.85546875" style="42" customWidth="1"/>
    <col min="3842" max="3849" width="17.5703125" style="42" customWidth="1"/>
    <col min="3850" max="3850" width="19.85546875" style="42" customWidth="1"/>
    <col min="3851" max="3851" width="11.5703125" style="42" customWidth="1"/>
    <col min="3852" max="3852" width="2.5703125" style="42" customWidth="1"/>
    <col min="3853" max="4096" width="9.140625" style="42"/>
    <col min="4097" max="4097" width="66.85546875" style="42" customWidth="1"/>
    <col min="4098" max="4105" width="17.5703125" style="42" customWidth="1"/>
    <col min="4106" max="4106" width="19.85546875" style="42" customWidth="1"/>
    <col min="4107" max="4107" width="11.5703125" style="42" customWidth="1"/>
    <col min="4108" max="4108" width="2.5703125" style="42" customWidth="1"/>
    <col min="4109" max="4352" width="9.140625" style="42"/>
    <col min="4353" max="4353" width="66.85546875" style="42" customWidth="1"/>
    <col min="4354" max="4361" width="17.5703125" style="42" customWidth="1"/>
    <col min="4362" max="4362" width="19.85546875" style="42" customWidth="1"/>
    <col min="4363" max="4363" width="11.5703125" style="42" customWidth="1"/>
    <col min="4364" max="4364" width="2.5703125" style="42" customWidth="1"/>
    <col min="4365" max="4608" width="9.140625" style="42"/>
    <col min="4609" max="4609" width="66.85546875" style="42" customWidth="1"/>
    <col min="4610" max="4617" width="17.5703125" style="42" customWidth="1"/>
    <col min="4618" max="4618" width="19.85546875" style="42" customWidth="1"/>
    <col min="4619" max="4619" width="11.5703125" style="42" customWidth="1"/>
    <col min="4620" max="4620" width="2.5703125" style="42" customWidth="1"/>
    <col min="4621" max="4864" width="9.140625" style="42"/>
    <col min="4865" max="4865" width="66.85546875" style="42" customWidth="1"/>
    <col min="4866" max="4873" width="17.5703125" style="42" customWidth="1"/>
    <col min="4874" max="4874" width="19.85546875" style="42" customWidth="1"/>
    <col min="4875" max="4875" width="11.5703125" style="42" customWidth="1"/>
    <col min="4876" max="4876" width="2.5703125" style="42" customWidth="1"/>
    <col min="4877" max="5120" width="9.140625" style="42"/>
    <col min="5121" max="5121" width="66.85546875" style="42" customWidth="1"/>
    <col min="5122" max="5129" width="17.5703125" style="42" customWidth="1"/>
    <col min="5130" max="5130" width="19.85546875" style="42" customWidth="1"/>
    <col min="5131" max="5131" width="11.5703125" style="42" customWidth="1"/>
    <col min="5132" max="5132" width="2.5703125" style="42" customWidth="1"/>
    <col min="5133" max="5376" width="9.140625" style="42"/>
    <col min="5377" max="5377" width="66.85546875" style="42" customWidth="1"/>
    <col min="5378" max="5385" width="17.5703125" style="42" customWidth="1"/>
    <col min="5386" max="5386" width="19.85546875" style="42" customWidth="1"/>
    <col min="5387" max="5387" width="11.5703125" style="42" customWidth="1"/>
    <col min="5388" max="5388" width="2.5703125" style="42" customWidth="1"/>
    <col min="5389" max="5632" width="9.140625" style="42"/>
    <col min="5633" max="5633" width="66.85546875" style="42" customWidth="1"/>
    <col min="5634" max="5641" width="17.5703125" style="42" customWidth="1"/>
    <col min="5642" max="5642" width="19.85546875" style="42" customWidth="1"/>
    <col min="5643" max="5643" width="11.5703125" style="42" customWidth="1"/>
    <col min="5644" max="5644" width="2.5703125" style="42" customWidth="1"/>
    <col min="5645" max="5888" width="9.140625" style="42"/>
    <col min="5889" max="5889" width="66.85546875" style="42" customWidth="1"/>
    <col min="5890" max="5897" width="17.5703125" style="42" customWidth="1"/>
    <col min="5898" max="5898" width="19.85546875" style="42" customWidth="1"/>
    <col min="5899" max="5899" width="11.5703125" style="42" customWidth="1"/>
    <col min="5900" max="5900" width="2.5703125" style="42" customWidth="1"/>
    <col min="5901" max="6144" width="9.140625" style="42"/>
    <col min="6145" max="6145" width="66.85546875" style="42" customWidth="1"/>
    <col min="6146" max="6153" width="17.5703125" style="42" customWidth="1"/>
    <col min="6154" max="6154" width="19.85546875" style="42" customWidth="1"/>
    <col min="6155" max="6155" width="11.5703125" style="42" customWidth="1"/>
    <col min="6156" max="6156" width="2.5703125" style="42" customWidth="1"/>
    <col min="6157" max="6400" width="9.140625" style="42"/>
    <col min="6401" max="6401" width="66.85546875" style="42" customWidth="1"/>
    <col min="6402" max="6409" width="17.5703125" style="42" customWidth="1"/>
    <col min="6410" max="6410" width="19.85546875" style="42" customWidth="1"/>
    <col min="6411" max="6411" width="11.5703125" style="42" customWidth="1"/>
    <col min="6412" max="6412" width="2.5703125" style="42" customWidth="1"/>
    <col min="6413" max="6656" width="9.140625" style="42"/>
    <col min="6657" max="6657" width="66.85546875" style="42" customWidth="1"/>
    <col min="6658" max="6665" width="17.5703125" style="42" customWidth="1"/>
    <col min="6666" max="6666" width="19.85546875" style="42" customWidth="1"/>
    <col min="6667" max="6667" width="11.5703125" style="42" customWidth="1"/>
    <col min="6668" max="6668" width="2.5703125" style="42" customWidth="1"/>
    <col min="6669" max="6912" width="9.140625" style="42"/>
    <col min="6913" max="6913" width="66.85546875" style="42" customWidth="1"/>
    <col min="6914" max="6921" width="17.5703125" style="42" customWidth="1"/>
    <col min="6922" max="6922" width="19.85546875" style="42" customWidth="1"/>
    <col min="6923" max="6923" width="11.5703125" style="42" customWidth="1"/>
    <col min="6924" max="6924" width="2.5703125" style="42" customWidth="1"/>
    <col min="6925" max="7168" width="9.140625" style="42"/>
    <col min="7169" max="7169" width="66.85546875" style="42" customWidth="1"/>
    <col min="7170" max="7177" width="17.5703125" style="42" customWidth="1"/>
    <col min="7178" max="7178" width="19.85546875" style="42" customWidth="1"/>
    <col min="7179" max="7179" width="11.5703125" style="42" customWidth="1"/>
    <col min="7180" max="7180" width="2.5703125" style="42" customWidth="1"/>
    <col min="7181" max="7424" width="9.140625" style="42"/>
    <col min="7425" max="7425" width="66.85546875" style="42" customWidth="1"/>
    <col min="7426" max="7433" width="17.5703125" style="42" customWidth="1"/>
    <col min="7434" max="7434" width="19.85546875" style="42" customWidth="1"/>
    <col min="7435" max="7435" width="11.5703125" style="42" customWidth="1"/>
    <col min="7436" max="7436" width="2.5703125" style="42" customWidth="1"/>
    <col min="7437" max="7680" width="9.140625" style="42"/>
    <col min="7681" max="7681" width="66.85546875" style="42" customWidth="1"/>
    <col min="7682" max="7689" width="17.5703125" style="42" customWidth="1"/>
    <col min="7690" max="7690" width="19.85546875" style="42" customWidth="1"/>
    <col min="7691" max="7691" width="11.5703125" style="42" customWidth="1"/>
    <col min="7692" max="7692" width="2.5703125" style="42" customWidth="1"/>
    <col min="7693" max="7936" width="9.140625" style="42"/>
    <col min="7937" max="7937" width="66.85546875" style="42" customWidth="1"/>
    <col min="7938" max="7945" width="17.5703125" style="42" customWidth="1"/>
    <col min="7946" max="7946" width="19.85546875" style="42" customWidth="1"/>
    <col min="7947" max="7947" width="11.5703125" style="42" customWidth="1"/>
    <col min="7948" max="7948" width="2.5703125" style="42" customWidth="1"/>
    <col min="7949" max="8192" width="9.140625" style="42"/>
    <col min="8193" max="8193" width="66.85546875" style="42" customWidth="1"/>
    <col min="8194" max="8201" width="17.5703125" style="42" customWidth="1"/>
    <col min="8202" max="8202" width="19.85546875" style="42" customWidth="1"/>
    <col min="8203" max="8203" width="11.5703125" style="42" customWidth="1"/>
    <col min="8204" max="8204" width="2.5703125" style="42" customWidth="1"/>
    <col min="8205" max="8448" width="9.140625" style="42"/>
    <col min="8449" max="8449" width="66.85546875" style="42" customWidth="1"/>
    <col min="8450" max="8457" width="17.5703125" style="42" customWidth="1"/>
    <col min="8458" max="8458" width="19.85546875" style="42" customWidth="1"/>
    <col min="8459" max="8459" width="11.5703125" style="42" customWidth="1"/>
    <col min="8460" max="8460" width="2.5703125" style="42" customWidth="1"/>
    <col min="8461" max="8704" width="9.140625" style="42"/>
    <col min="8705" max="8705" width="66.85546875" style="42" customWidth="1"/>
    <col min="8706" max="8713" width="17.5703125" style="42" customWidth="1"/>
    <col min="8714" max="8714" width="19.85546875" style="42" customWidth="1"/>
    <col min="8715" max="8715" width="11.5703125" style="42" customWidth="1"/>
    <col min="8716" max="8716" width="2.5703125" style="42" customWidth="1"/>
    <col min="8717" max="8960" width="9.140625" style="42"/>
    <col min="8961" max="8961" width="66.85546875" style="42" customWidth="1"/>
    <col min="8962" max="8969" width="17.5703125" style="42" customWidth="1"/>
    <col min="8970" max="8970" width="19.85546875" style="42" customWidth="1"/>
    <col min="8971" max="8971" width="11.5703125" style="42" customWidth="1"/>
    <col min="8972" max="8972" width="2.5703125" style="42" customWidth="1"/>
    <col min="8973" max="9216" width="9.140625" style="42"/>
    <col min="9217" max="9217" width="66.85546875" style="42" customWidth="1"/>
    <col min="9218" max="9225" width="17.5703125" style="42" customWidth="1"/>
    <col min="9226" max="9226" width="19.85546875" style="42" customWidth="1"/>
    <col min="9227" max="9227" width="11.5703125" style="42" customWidth="1"/>
    <col min="9228" max="9228" width="2.5703125" style="42" customWidth="1"/>
    <col min="9229" max="9472" width="9.140625" style="42"/>
    <col min="9473" max="9473" width="66.85546875" style="42" customWidth="1"/>
    <col min="9474" max="9481" width="17.5703125" style="42" customWidth="1"/>
    <col min="9482" max="9482" width="19.85546875" style="42" customWidth="1"/>
    <col min="9483" max="9483" width="11.5703125" style="42" customWidth="1"/>
    <col min="9484" max="9484" width="2.5703125" style="42" customWidth="1"/>
    <col min="9485" max="9728" width="9.140625" style="42"/>
    <col min="9729" max="9729" width="66.85546875" style="42" customWidth="1"/>
    <col min="9730" max="9737" width="17.5703125" style="42" customWidth="1"/>
    <col min="9738" max="9738" width="19.85546875" style="42" customWidth="1"/>
    <col min="9739" max="9739" width="11.5703125" style="42" customWidth="1"/>
    <col min="9740" max="9740" width="2.5703125" style="42" customWidth="1"/>
    <col min="9741" max="9984" width="9.140625" style="42"/>
    <col min="9985" max="9985" width="66.85546875" style="42" customWidth="1"/>
    <col min="9986" max="9993" width="17.5703125" style="42" customWidth="1"/>
    <col min="9994" max="9994" width="19.85546875" style="42" customWidth="1"/>
    <col min="9995" max="9995" width="11.5703125" style="42" customWidth="1"/>
    <col min="9996" max="9996" width="2.5703125" style="42" customWidth="1"/>
    <col min="9997" max="10240" width="9.140625" style="42"/>
    <col min="10241" max="10241" width="66.85546875" style="42" customWidth="1"/>
    <col min="10242" max="10249" width="17.5703125" style="42" customWidth="1"/>
    <col min="10250" max="10250" width="19.85546875" style="42" customWidth="1"/>
    <col min="10251" max="10251" width="11.5703125" style="42" customWidth="1"/>
    <col min="10252" max="10252" width="2.5703125" style="42" customWidth="1"/>
    <col min="10253" max="10496" width="9.140625" style="42"/>
    <col min="10497" max="10497" width="66.85546875" style="42" customWidth="1"/>
    <col min="10498" max="10505" width="17.5703125" style="42" customWidth="1"/>
    <col min="10506" max="10506" width="19.85546875" style="42" customWidth="1"/>
    <col min="10507" max="10507" width="11.5703125" style="42" customWidth="1"/>
    <col min="10508" max="10508" width="2.5703125" style="42" customWidth="1"/>
    <col min="10509" max="10752" width="9.140625" style="42"/>
    <col min="10753" max="10753" width="66.85546875" style="42" customWidth="1"/>
    <col min="10754" max="10761" width="17.5703125" style="42" customWidth="1"/>
    <col min="10762" max="10762" width="19.85546875" style="42" customWidth="1"/>
    <col min="10763" max="10763" width="11.5703125" style="42" customWidth="1"/>
    <col min="10764" max="10764" width="2.5703125" style="42" customWidth="1"/>
    <col min="10765" max="11008" width="9.140625" style="42"/>
    <col min="11009" max="11009" width="66.85546875" style="42" customWidth="1"/>
    <col min="11010" max="11017" width="17.5703125" style="42" customWidth="1"/>
    <col min="11018" max="11018" width="19.85546875" style="42" customWidth="1"/>
    <col min="11019" max="11019" width="11.5703125" style="42" customWidth="1"/>
    <col min="11020" max="11020" width="2.5703125" style="42" customWidth="1"/>
    <col min="11021" max="11264" width="9.140625" style="42"/>
    <col min="11265" max="11265" width="66.85546875" style="42" customWidth="1"/>
    <col min="11266" max="11273" width="17.5703125" style="42" customWidth="1"/>
    <col min="11274" max="11274" width="19.85546875" style="42" customWidth="1"/>
    <col min="11275" max="11275" width="11.5703125" style="42" customWidth="1"/>
    <col min="11276" max="11276" width="2.5703125" style="42" customWidth="1"/>
    <col min="11277" max="11520" width="9.140625" style="42"/>
    <col min="11521" max="11521" width="66.85546875" style="42" customWidth="1"/>
    <col min="11522" max="11529" width="17.5703125" style="42" customWidth="1"/>
    <col min="11530" max="11530" width="19.85546875" style="42" customWidth="1"/>
    <col min="11531" max="11531" width="11.5703125" style="42" customWidth="1"/>
    <col min="11532" max="11532" width="2.5703125" style="42" customWidth="1"/>
    <col min="11533" max="11776" width="9.140625" style="42"/>
    <col min="11777" max="11777" width="66.85546875" style="42" customWidth="1"/>
    <col min="11778" max="11785" width="17.5703125" style="42" customWidth="1"/>
    <col min="11786" max="11786" width="19.85546875" style="42" customWidth="1"/>
    <col min="11787" max="11787" width="11.5703125" style="42" customWidth="1"/>
    <col min="11788" max="11788" width="2.5703125" style="42" customWidth="1"/>
    <col min="11789" max="12032" width="9.140625" style="42"/>
    <col min="12033" max="12033" width="66.85546875" style="42" customWidth="1"/>
    <col min="12034" max="12041" width="17.5703125" style="42" customWidth="1"/>
    <col min="12042" max="12042" width="19.85546875" style="42" customWidth="1"/>
    <col min="12043" max="12043" width="11.5703125" style="42" customWidth="1"/>
    <col min="12044" max="12044" width="2.5703125" style="42" customWidth="1"/>
    <col min="12045" max="12288" width="9.140625" style="42"/>
    <col min="12289" max="12289" width="66.85546875" style="42" customWidth="1"/>
    <col min="12290" max="12297" width="17.5703125" style="42" customWidth="1"/>
    <col min="12298" max="12298" width="19.85546875" style="42" customWidth="1"/>
    <col min="12299" max="12299" width="11.5703125" style="42" customWidth="1"/>
    <col min="12300" max="12300" width="2.5703125" style="42" customWidth="1"/>
    <col min="12301" max="12544" width="9.140625" style="42"/>
    <col min="12545" max="12545" width="66.85546875" style="42" customWidth="1"/>
    <col min="12546" max="12553" width="17.5703125" style="42" customWidth="1"/>
    <col min="12554" max="12554" width="19.85546875" style="42" customWidth="1"/>
    <col min="12555" max="12555" width="11.5703125" style="42" customWidth="1"/>
    <col min="12556" max="12556" width="2.5703125" style="42" customWidth="1"/>
    <col min="12557" max="12800" width="9.140625" style="42"/>
    <col min="12801" max="12801" width="66.85546875" style="42" customWidth="1"/>
    <col min="12802" max="12809" width="17.5703125" style="42" customWidth="1"/>
    <col min="12810" max="12810" width="19.85546875" style="42" customWidth="1"/>
    <col min="12811" max="12811" width="11.5703125" style="42" customWidth="1"/>
    <col min="12812" max="12812" width="2.5703125" style="42" customWidth="1"/>
    <col min="12813" max="13056" width="9.140625" style="42"/>
    <col min="13057" max="13057" width="66.85546875" style="42" customWidth="1"/>
    <col min="13058" max="13065" width="17.5703125" style="42" customWidth="1"/>
    <col min="13066" max="13066" width="19.85546875" style="42" customWidth="1"/>
    <col min="13067" max="13067" width="11.5703125" style="42" customWidth="1"/>
    <col min="13068" max="13068" width="2.5703125" style="42" customWidth="1"/>
    <col min="13069" max="13312" width="9.140625" style="42"/>
    <col min="13313" max="13313" width="66.85546875" style="42" customWidth="1"/>
    <col min="13314" max="13321" width="17.5703125" style="42" customWidth="1"/>
    <col min="13322" max="13322" width="19.85546875" style="42" customWidth="1"/>
    <col min="13323" max="13323" width="11.5703125" style="42" customWidth="1"/>
    <col min="13324" max="13324" width="2.5703125" style="42" customWidth="1"/>
    <col min="13325" max="13568" width="9.140625" style="42"/>
    <col min="13569" max="13569" width="66.85546875" style="42" customWidth="1"/>
    <col min="13570" max="13577" width="17.5703125" style="42" customWidth="1"/>
    <col min="13578" max="13578" width="19.85546875" style="42" customWidth="1"/>
    <col min="13579" max="13579" width="11.5703125" style="42" customWidth="1"/>
    <col min="13580" max="13580" width="2.5703125" style="42" customWidth="1"/>
    <col min="13581" max="13824" width="9.140625" style="42"/>
    <col min="13825" max="13825" width="66.85546875" style="42" customWidth="1"/>
    <col min="13826" max="13833" width="17.5703125" style="42" customWidth="1"/>
    <col min="13834" max="13834" width="19.85546875" style="42" customWidth="1"/>
    <col min="13835" max="13835" width="11.5703125" style="42" customWidth="1"/>
    <col min="13836" max="13836" width="2.5703125" style="42" customWidth="1"/>
    <col min="13837" max="14080" width="9.140625" style="42"/>
    <col min="14081" max="14081" width="66.85546875" style="42" customWidth="1"/>
    <col min="14082" max="14089" width="17.5703125" style="42" customWidth="1"/>
    <col min="14090" max="14090" width="19.85546875" style="42" customWidth="1"/>
    <col min="14091" max="14091" width="11.5703125" style="42" customWidth="1"/>
    <col min="14092" max="14092" width="2.5703125" style="42" customWidth="1"/>
    <col min="14093" max="14336" width="9.140625" style="42"/>
    <col min="14337" max="14337" width="66.85546875" style="42" customWidth="1"/>
    <col min="14338" max="14345" width="17.5703125" style="42" customWidth="1"/>
    <col min="14346" max="14346" width="19.85546875" style="42" customWidth="1"/>
    <col min="14347" max="14347" width="11.5703125" style="42" customWidth="1"/>
    <col min="14348" max="14348" width="2.5703125" style="42" customWidth="1"/>
    <col min="14349" max="14592" width="9.140625" style="42"/>
    <col min="14593" max="14593" width="66.85546875" style="42" customWidth="1"/>
    <col min="14594" max="14601" width="17.5703125" style="42" customWidth="1"/>
    <col min="14602" max="14602" width="19.85546875" style="42" customWidth="1"/>
    <col min="14603" max="14603" width="11.5703125" style="42" customWidth="1"/>
    <col min="14604" max="14604" width="2.5703125" style="42" customWidth="1"/>
    <col min="14605" max="14848" width="9.140625" style="42"/>
    <col min="14849" max="14849" width="66.85546875" style="42" customWidth="1"/>
    <col min="14850" max="14857" width="17.5703125" style="42" customWidth="1"/>
    <col min="14858" max="14858" width="19.85546875" style="42" customWidth="1"/>
    <col min="14859" max="14859" width="11.5703125" style="42" customWidth="1"/>
    <col min="14860" max="14860" width="2.5703125" style="42" customWidth="1"/>
    <col min="14861" max="15104" width="9.140625" style="42"/>
    <col min="15105" max="15105" width="66.85546875" style="42" customWidth="1"/>
    <col min="15106" max="15113" width="17.5703125" style="42" customWidth="1"/>
    <col min="15114" max="15114" width="19.85546875" style="42" customWidth="1"/>
    <col min="15115" max="15115" width="11.5703125" style="42" customWidth="1"/>
    <col min="15116" max="15116" width="2.5703125" style="42" customWidth="1"/>
    <col min="15117" max="15360" width="9.140625" style="42"/>
    <col min="15361" max="15361" width="66.85546875" style="42" customWidth="1"/>
    <col min="15362" max="15369" width="17.5703125" style="42" customWidth="1"/>
    <col min="15370" max="15370" width="19.85546875" style="42" customWidth="1"/>
    <col min="15371" max="15371" width="11.5703125" style="42" customWidth="1"/>
    <col min="15372" max="15372" width="2.5703125" style="42" customWidth="1"/>
    <col min="15373" max="15616" width="9.140625" style="42"/>
    <col min="15617" max="15617" width="66.85546875" style="42" customWidth="1"/>
    <col min="15618" max="15625" width="17.5703125" style="42" customWidth="1"/>
    <col min="15626" max="15626" width="19.85546875" style="42" customWidth="1"/>
    <col min="15627" max="15627" width="11.5703125" style="42" customWidth="1"/>
    <col min="15628" max="15628" width="2.5703125" style="42" customWidth="1"/>
    <col min="15629" max="15872" width="9.140625" style="42"/>
    <col min="15873" max="15873" width="66.85546875" style="42" customWidth="1"/>
    <col min="15874" max="15881" width="17.5703125" style="42" customWidth="1"/>
    <col min="15882" max="15882" width="19.85546875" style="42" customWidth="1"/>
    <col min="15883" max="15883" width="11.5703125" style="42" customWidth="1"/>
    <col min="15884" max="15884" width="2.5703125" style="42" customWidth="1"/>
    <col min="15885" max="16128" width="9.140625" style="42"/>
    <col min="16129" max="16129" width="66.85546875" style="42" customWidth="1"/>
    <col min="16130" max="16137" width="17.5703125" style="42" customWidth="1"/>
    <col min="16138" max="16138" width="19.85546875" style="42" customWidth="1"/>
    <col min="16139" max="16139" width="11.5703125" style="42" customWidth="1"/>
    <col min="16140" max="16140" width="2.5703125" style="42" customWidth="1"/>
    <col min="16141" max="16384" width="9.140625" style="42"/>
  </cols>
  <sheetData>
    <row r="1" spans="1:26" s="44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96"/>
    </row>
    <row r="2" spans="1:26" s="44" customFormat="1" ht="39" customHeight="1">
      <c r="A2" s="670" t="s">
        <v>349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196"/>
    </row>
    <row r="3" spans="1:26" s="44" customFormat="1" ht="24.95" customHeight="1">
      <c r="A3" s="670" t="s">
        <v>283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196"/>
    </row>
    <row r="4" spans="1:26" s="44" customFormat="1" ht="24.9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196"/>
    </row>
    <row r="5" spans="1:26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196"/>
    </row>
    <row r="6" spans="1:26" ht="7.5" customHeight="1">
      <c r="A6" s="139"/>
    </row>
    <row r="7" spans="1:26" ht="19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97"/>
      <c r="M7" s="114"/>
      <c r="N7" s="114"/>
      <c r="O7" s="114"/>
      <c r="P7" s="114"/>
      <c r="Q7" s="114"/>
    </row>
    <row r="8" spans="1:26" ht="36" customHeight="1">
      <c r="A8" s="175"/>
      <c r="B8" s="175" t="s">
        <v>71</v>
      </c>
      <c r="C8" s="175" t="s">
        <v>72</v>
      </c>
      <c r="D8" s="175" t="s">
        <v>73</v>
      </c>
      <c r="E8" s="175" t="s">
        <v>74</v>
      </c>
      <c r="F8" s="175" t="s">
        <v>75</v>
      </c>
      <c r="G8" s="175" t="s">
        <v>76</v>
      </c>
      <c r="H8" s="175" t="s">
        <v>77</v>
      </c>
      <c r="I8" s="175" t="s">
        <v>78</v>
      </c>
      <c r="J8" s="176" t="s">
        <v>360</v>
      </c>
      <c r="K8" s="177" t="s">
        <v>15</v>
      </c>
      <c r="L8" s="197"/>
      <c r="Y8" s="42">
        <v>1</v>
      </c>
      <c r="Z8" s="42">
        <v>1</v>
      </c>
    </row>
    <row r="9" spans="1:26" ht="30.75" customHeight="1">
      <c r="A9" s="57" t="s">
        <v>284</v>
      </c>
      <c r="B9" s="147">
        <v>1321174.6469100001</v>
      </c>
      <c r="C9" s="148">
        <v>760080.86064999993</v>
      </c>
      <c r="D9" s="148">
        <v>414718.30647000001</v>
      </c>
      <c r="E9" s="148">
        <v>152779.91343000002</v>
      </c>
      <c r="F9" s="148">
        <v>136830.44802000001</v>
      </c>
      <c r="G9" s="148">
        <v>56732.630140000001</v>
      </c>
      <c r="H9" s="147">
        <v>32195.082600000002</v>
      </c>
      <c r="I9" s="147">
        <v>38558.987509999999</v>
      </c>
      <c r="J9" s="147">
        <f t="shared" ref="J9:J31" si="0">SUM(B9:I9)</f>
        <v>2913070.87573</v>
      </c>
      <c r="K9" s="178">
        <f t="shared" ref="K9:K32" si="1">+J9/$J$32</f>
        <v>0.95844641686003351</v>
      </c>
      <c r="L9" s="381"/>
      <c r="M9" s="114"/>
      <c r="N9" s="114"/>
      <c r="O9" s="114"/>
      <c r="P9" s="114"/>
      <c r="Q9" s="114"/>
    </row>
    <row r="10" spans="1:26" ht="30.75" customHeight="1">
      <c r="A10" s="57" t="s">
        <v>285</v>
      </c>
      <c r="B10" s="147">
        <v>0</v>
      </c>
      <c r="C10" s="148">
        <v>0</v>
      </c>
      <c r="D10" s="148">
        <v>0</v>
      </c>
      <c r="E10" s="148">
        <v>0</v>
      </c>
      <c r="F10" s="148">
        <v>0</v>
      </c>
      <c r="G10" s="148">
        <v>0</v>
      </c>
      <c r="H10" s="147">
        <v>0</v>
      </c>
      <c r="I10" s="147">
        <v>0</v>
      </c>
      <c r="J10" s="147">
        <f t="shared" si="0"/>
        <v>0</v>
      </c>
      <c r="K10" s="178">
        <f t="shared" si="1"/>
        <v>0</v>
      </c>
      <c r="L10" s="381"/>
      <c r="M10" s="114"/>
      <c r="N10" s="114"/>
      <c r="O10" s="114"/>
      <c r="P10" s="114"/>
      <c r="Q10" s="114"/>
    </row>
    <row r="11" spans="1:26" ht="30.75" customHeight="1">
      <c r="A11" s="57" t="s">
        <v>286</v>
      </c>
      <c r="B11" s="147">
        <v>0</v>
      </c>
      <c r="C11" s="148">
        <v>0.14212</v>
      </c>
      <c r="D11" s="148">
        <v>0</v>
      </c>
      <c r="E11" s="148">
        <v>0</v>
      </c>
      <c r="F11" s="148">
        <v>490.00223</v>
      </c>
      <c r="G11" s="148">
        <v>0</v>
      </c>
      <c r="H11" s="147">
        <v>0</v>
      </c>
      <c r="I11" s="147">
        <v>6.6313999999999993</v>
      </c>
      <c r="J11" s="147">
        <f t="shared" si="0"/>
        <v>496.77574999999996</v>
      </c>
      <c r="K11" s="178">
        <f t="shared" si="1"/>
        <v>1.6344708312362617E-4</v>
      </c>
      <c r="L11" s="381"/>
      <c r="M11" s="114"/>
      <c r="N11" s="114"/>
      <c r="O11" s="114"/>
      <c r="P11" s="114"/>
      <c r="Q11" s="114"/>
    </row>
    <row r="12" spans="1:26" ht="30.75" customHeight="1">
      <c r="A12" s="57" t="s">
        <v>287</v>
      </c>
      <c r="B12" s="147">
        <v>0</v>
      </c>
      <c r="C12" s="148">
        <v>0</v>
      </c>
      <c r="D12" s="148">
        <v>0</v>
      </c>
      <c r="E12" s="148">
        <v>0</v>
      </c>
      <c r="F12" s="148">
        <v>0</v>
      </c>
      <c r="G12" s="148">
        <v>0</v>
      </c>
      <c r="H12" s="147">
        <v>0</v>
      </c>
      <c r="I12" s="147">
        <v>0</v>
      </c>
      <c r="J12" s="147">
        <f t="shared" si="0"/>
        <v>0</v>
      </c>
      <c r="K12" s="178">
        <f t="shared" si="1"/>
        <v>0</v>
      </c>
      <c r="L12" s="381"/>
      <c r="M12" s="114"/>
      <c r="N12" s="114"/>
      <c r="O12" s="114"/>
      <c r="P12" s="114"/>
      <c r="Q12" s="114"/>
    </row>
    <row r="13" spans="1:26" ht="30.75" customHeight="1">
      <c r="A13" s="404" t="s">
        <v>288</v>
      </c>
      <c r="B13" s="147">
        <v>2442.8063099999999</v>
      </c>
      <c r="C13" s="148">
        <v>1820.1775299999999</v>
      </c>
      <c r="D13" s="148">
        <v>0</v>
      </c>
      <c r="E13" s="148">
        <v>33.977719999999998</v>
      </c>
      <c r="F13" s="148">
        <v>2857.72453</v>
      </c>
      <c r="G13" s="148">
        <v>267.84249999999997</v>
      </c>
      <c r="H13" s="147">
        <v>482.45299999999997</v>
      </c>
      <c r="I13" s="147">
        <v>97.144449999999992</v>
      </c>
      <c r="J13" s="147">
        <f t="shared" si="0"/>
        <v>8002.1260399999992</v>
      </c>
      <c r="K13" s="178">
        <f t="shared" si="1"/>
        <v>2.6328260991516058E-3</v>
      </c>
      <c r="L13" s="381"/>
      <c r="M13" s="114"/>
      <c r="N13" s="114"/>
      <c r="O13" s="114"/>
      <c r="P13" s="114"/>
      <c r="Q13" s="114"/>
    </row>
    <row r="14" spans="1:26" ht="30.75" customHeight="1">
      <c r="A14" s="57" t="s">
        <v>289</v>
      </c>
      <c r="B14" s="147">
        <v>0</v>
      </c>
      <c r="C14" s="148">
        <v>0</v>
      </c>
      <c r="D14" s="148">
        <v>0</v>
      </c>
      <c r="E14" s="148">
        <v>0</v>
      </c>
      <c r="F14" s="148">
        <v>0</v>
      </c>
      <c r="G14" s="148">
        <v>0</v>
      </c>
      <c r="H14" s="147">
        <v>0</v>
      </c>
      <c r="I14" s="147">
        <v>0</v>
      </c>
      <c r="J14" s="147">
        <f t="shared" si="0"/>
        <v>0</v>
      </c>
      <c r="K14" s="178">
        <f t="shared" si="1"/>
        <v>0</v>
      </c>
      <c r="L14" s="381"/>
      <c r="M14" s="114"/>
      <c r="N14" s="114"/>
      <c r="O14" s="114"/>
      <c r="P14" s="114"/>
      <c r="Q14" s="114"/>
    </row>
    <row r="15" spans="1:26" ht="30.75" customHeight="1">
      <c r="A15" s="57" t="s">
        <v>290</v>
      </c>
      <c r="B15" s="147">
        <v>745.57885999999996</v>
      </c>
      <c r="C15" s="148">
        <v>1820.1775299999999</v>
      </c>
      <c r="D15" s="148">
        <v>0</v>
      </c>
      <c r="E15" s="148">
        <v>33.977719999999998</v>
      </c>
      <c r="F15" s="148">
        <v>2857.72453</v>
      </c>
      <c r="G15" s="148">
        <v>267.84249999999997</v>
      </c>
      <c r="H15" s="147">
        <v>482.45299999999997</v>
      </c>
      <c r="I15" s="147">
        <v>97.144449999999992</v>
      </c>
      <c r="J15" s="147">
        <f t="shared" si="0"/>
        <v>6304.8985899999989</v>
      </c>
      <c r="K15" s="178">
        <f t="shared" si="1"/>
        <v>2.074411409827801E-3</v>
      </c>
      <c r="L15" s="381"/>
      <c r="M15" s="114"/>
      <c r="N15" s="114"/>
      <c r="O15" s="114"/>
      <c r="P15" s="114"/>
      <c r="Q15" s="114"/>
    </row>
    <row r="16" spans="1:26" ht="30.75" customHeight="1">
      <c r="A16" s="57" t="s">
        <v>291</v>
      </c>
      <c r="B16" s="147">
        <v>1697.2274499999999</v>
      </c>
      <c r="C16" s="148">
        <v>0</v>
      </c>
      <c r="D16" s="148">
        <v>0</v>
      </c>
      <c r="E16" s="148">
        <v>0</v>
      </c>
      <c r="F16" s="148">
        <v>0</v>
      </c>
      <c r="G16" s="148">
        <v>0</v>
      </c>
      <c r="H16" s="147">
        <v>0</v>
      </c>
      <c r="I16" s="147">
        <v>0</v>
      </c>
      <c r="J16" s="147">
        <f t="shared" si="0"/>
        <v>1697.2274499999999</v>
      </c>
      <c r="K16" s="178">
        <f t="shared" si="1"/>
        <v>5.5841468932380466E-4</v>
      </c>
      <c r="L16" s="381"/>
      <c r="M16" s="114"/>
      <c r="N16" s="114"/>
      <c r="O16" s="114"/>
      <c r="P16" s="114"/>
      <c r="Q16" s="114"/>
    </row>
    <row r="17" spans="1:17" ht="30.75" customHeight="1">
      <c r="A17" s="404" t="s">
        <v>292</v>
      </c>
      <c r="B17" s="147">
        <v>0</v>
      </c>
      <c r="C17" s="148">
        <v>44.062199999999997</v>
      </c>
      <c r="D17" s="148">
        <v>2195.5137400000003</v>
      </c>
      <c r="E17" s="148">
        <v>0</v>
      </c>
      <c r="F17" s="148">
        <v>0</v>
      </c>
      <c r="G17" s="148">
        <v>0</v>
      </c>
      <c r="H17" s="147">
        <v>0</v>
      </c>
      <c r="I17" s="147">
        <v>0</v>
      </c>
      <c r="J17" s="147">
        <f t="shared" si="0"/>
        <v>2239.5759400000002</v>
      </c>
      <c r="K17" s="178">
        <f t="shared" si="1"/>
        <v>7.3685592508662765E-4</v>
      </c>
      <c r="L17" s="381"/>
      <c r="M17" s="114"/>
      <c r="N17" s="114"/>
      <c r="O17" s="114"/>
      <c r="P17" s="114"/>
      <c r="Q17" s="114"/>
    </row>
    <row r="18" spans="1:17" ht="30.75" customHeight="1">
      <c r="A18" s="57" t="s">
        <v>293</v>
      </c>
      <c r="B18" s="147">
        <v>0</v>
      </c>
      <c r="C18" s="148">
        <v>0</v>
      </c>
      <c r="D18" s="148">
        <v>0</v>
      </c>
      <c r="E18" s="148">
        <v>0</v>
      </c>
      <c r="F18" s="148">
        <v>0</v>
      </c>
      <c r="G18" s="148">
        <v>0</v>
      </c>
      <c r="H18" s="147">
        <v>0</v>
      </c>
      <c r="I18" s="147">
        <v>0</v>
      </c>
      <c r="J18" s="147">
        <f t="shared" si="0"/>
        <v>0</v>
      </c>
      <c r="K18" s="178">
        <f t="shared" si="1"/>
        <v>0</v>
      </c>
      <c r="L18" s="381"/>
      <c r="M18" s="114"/>
      <c r="N18" s="114"/>
      <c r="O18" s="114"/>
      <c r="P18" s="114"/>
      <c r="Q18" s="114"/>
    </row>
    <row r="19" spans="1:17" ht="30.75" customHeight="1">
      <c r="A19" s="57" t="s">
        <v>294</v>
      </c>
      <c r="B19" s="147">
        <v>0</v>
      </c>
      <c r="C19" s="148">
        <v>44.062199999999997</v>
      </c>
      <c r="D19" s="148">
        <v>2195.5137400000003</v>
      </c>
      <c r="E19" s="148">
        <v>0</v>
      </c>
      <c r="F19" s="148">
        <v>0</v>
      </c>
      <c r="G19" s="148">
        <v>0</v>
      </c>
      <c r="H19" s="147">
        <v>0</v>
      </c>
      <c r="I19" s="147">
        <v>0</v>
      </c>
      <c r="J19" s="147">
        <f t="shared" si="0"/>
        <v>2239.5759400000002</v>
      </c>
      <c r="K19" s="178">
        <f t="shared" si="1"/>
        <v>7.3685592508662765E-4</v>
      </c>
      <c r="L19" s="381"/>
      <c r="M19" s="114"/>
      <c r="N19" s="114"/>
      <c r="O19" s="114"/>
      <c r="P19" s="114"/>
      <c r="Q19" s="114"/>
    </row>
    <row r="20" spans="1:17" ht="30.75" customHeight="1">
      <c r="A20" s="57" t="s">
        <v>295</v>
      </c>
      <c r="B20" s="147">
        <v>0</v>
      </c>
      <c r="C20" s="148">
        <v>0</v>
      </c>
      <c r="D20" s="148">
        <v>0</v>
      </c>
      <c r="E20" s="148">
        <v>0</v>
      </c>
      <c r="F20" s="148">
        <v>0</v>
      </c>
      <c r="G20" s="148">
        <v>0</v>
      </c>
      <c r="H20" s="147">
        <v>0</v>
      </c>
      <c r="I20" s="147">
        <v>0</v>
      </c>
      <c r="J20" s="147">
        <f t="shared" si="0"/>
        <v>0</v>
      </c>
      <c r="K20" s="178">
        <f t="shared" si="1"/>
        <v>0</v>
      </c>
      <c r="L20" s="381"/>
      <c r="M20" s="114"/>
      <c r="N20" s="114"/>
      <c r="O20" s="114"/>
      <c r="P20" s="114"/>
      <c r="Q20" s="114"/>
    </row>
    <row r="21" spans="1:17" ht="30.75" customHeight="1">
      <c r="A21" s="57" t="s">
        <v>296</v>
      </c>
      <c r="B21" s="147">
        <v>0</v>
      </c>
      <c r="C21" s="148">
        <v>0</v>
      </c>
      <c r="D21" s="148">
        <v>0</v>
      </c>
      <c r="E21" s="148">
        <v>0</v>
      </c>
      <c r="F21" s="148">
        <v>0</v>
      </c>
      <c r="G21" s="148">
        <v>0</v>
      </c>
      <c r="H21" s="147">
        <v>0</v>
      </c>
      <c r="I21" s="147">
        <v>0</v>
      </c>
      <c r="J21" s="147">
        <f t="shared" si="0"/>
        <v>0</v>
      </c>
      <c r="K21" s="178">
        <f t="shared" si="1"/>
        <v>0</v>
      </c>
      <c r="L21" s="381"/>
      <c r="M21" s="114"/>
      <c r="N21" s="114"/>
      <c r="O21" s="114"/>
      <c r="P21" s="114"/>
      <c r="Q21" s="114"/>
    </row>
    <row r="22" spans="1:17" ht="30.75" customHeight="1">
      <c r="A22" s="404" t="s">
        <v>297</v>
      </c>
      <c r="B22" s="147">
        <v>0</v>
      </c>
      <c r="C22" s="148">
        <v>329.14216999999996</v>
      </c>
      <c r="D22" s="148">
        <v>0</v>
      </c>
      <c r="E22" s="148">
        <v>31.388729999999999</v>
      </c>
      <c r="F22" s="148">
        <v>0</v>
      </c>
      <c r="G22" s="148">
        <v>2003.2061299999998</v>
      </c>
      <c r="H22" s="147">
        <v>0</v>
      </c>
      <c r="I22" s="147">
        <v>772.84117000000003</v>
      </c>
      <c r="J22" s="147">
        <f t="shared" si="0"/>
        <v>3136.5781999999999</v>
      </c>
      <c r="K22" s="178">
        <f t="shared" si="1"/>
        <v>1.0319838635021008E-3</v>
      </c>
      <c r="L22" s="381"/>
      <c r="M22" s="114"/>
      <c r="N22" s="114"/>
      <c r="O22" s="114"/>
      <c r="P22" s="114"/>
      <c r="Q22" s="114"/>
    </row>
    <row r="23" spans="1:17" ht="30.75" customHeight="1">
      <c r="A23" s="57" t="s">
        <v>298</v>
      </c>
      <c r="B23" s="147">
        <v>0</v>
      </c>
      <c r="C23" s="148">
        <v>0</v>
      </c>
      <c r="D23" s="148">
        <v>0</v>
      </c>
      <c r="E23" s="148">
        <v>0</v>
      </c>
      <c r="F23" s="148">
        <v>0</v>
      </c>
      <c r="G23" s="148">
        <v>0</v>
      </c>
      <c r="H23" s="147">
        <v>0</v>
      </c>
      <c r="I23" s="147">
        <v>0</v>
      </c>
      <c r="J23" s="147">
        <f t="shared" si="0"/>
        <v>0</v>
      </c>
      <c r="K23" s="178">
        <f t="shared" si="1"/>
        <v>0</v>
      </c>
      <c r="L23" s="381"/>
      <c r="M23" s="114"/>
      <c r="N23" s="114"/>
      <c r="O23" s="114"/>
      <c r="P23" s="114"/>
      <c r="Q23" s="114"/>
    </row>
    <row r="24" spans="1:17" ht="30.75" customHeight="1">
      <c r="A24" s="57" t="s">
        <v>299</v>
      </c>
      <c r="B24" s="147">
        <v>0</v>
      </c>
      <c r="C24" s="148">
        <v>0</v>
      </c>
      <c r="D24" s="148">
        <v>0</v>
      </c>
      <c r="E24" s="148">
        <v>31.388729999999999</v>
      </c>
      <c r="F24" s="148">
        <v>0</v>
      </c>
      <c r="G24" s="148">
        <v>0</v>
      </c>
      <c r="H24" s="147">
        <v>0</v>
      </c>
      <c r="I24" s="147">
        <v>0</v>
      </c>
      <c r="J24" s="147">
        <f t="shared" si="0"/>
        <v>31.388729999999999</v>
      </c>
      <c r="K24" s="178">
        <f t="shared" si="1"/>
        <v>1.0327388890168367E-5</v>
      </c>
      <c r="L24" s="381"/>
      <c r="M24" s="114"/>
      <c r="N24" s="114"/>
      <c r="O24" s="114"/>
      <c r="P24" s="114"/>
      <c r="Q24" s="114"/>
    </row>
    <row r="25" spans="1:17" ht="30.75" customHeight="1">
      <c r="A25" s="57" t="s">
        <v>300</v>
      </c>
      <c r="B25" s="147">
        <v>0</v>
      </c>
      <c r="C25" s="148">
        <v>329.14216999999996</v>
      </c>
      <c r="D25" s="148">
        <v>0</v>
      </c>
      <c r="E25" s="148">
        <v>0</v>
      </c>
      <c r="F25" s="148">
        <v>0</v>
      </c>
      <c r="G25" s="148">
        <v>2003.2061299999998</v>
      </c>
      <c r="H25" s="147">
        <v>0</v>
      </c>
      <c r="I25" s="147">
        <v>772.84117000000003</v>
      </c>
      <c r="J25" s="147">
        <f>SUM(B25:I25)</f>
        <v>3105.1894699999998</v>
      </c>
      <c r="K25" s="178">
        <f t="shared" si="1"/>
        <v>1.0216564746119323E-3</v>
      </c>
      <c r="L25" s="381"/>
      <c r="M25" s="114"/>
      <c r="N25" s="114"/>
      <c r="O25" s="114"/>
      <c r="P25" s="114"/>
      <c r="Q25" s="114"/>
    </row>
    <row r="26" spans="1:17" ht="30.75" customHeight="1">
      <c r="A26" s="57" t="s">
        <v>301</v>
      </c>
      <c r="B26" s="147">
        <v>0</v>
      </c>
      <c r="C26" s="148">
        <v>0</v>
      </c>
      <c r="D26" s="148">
        <v>0</v>
      </c>
      <c r="E26" s="148">
        <v>0</v>
      </c>
      <c r="F26" s="148">
        <v>0</v>
      </c>
      <c r="G26" s="148">
        <v>0</v>
      </c>
      <c r="H26" s="147">
        <v>0</v>
      </c>
      <c r="I26" s="147">
        <v>0</v>
      </c>
      <c r="J26" s="147">
        <f t="shared" si="0"/>
        <v>0</v>
      </c>
      <c r="K26" s="178">
        <f t="shared" si="1"/>
        <v>0</v>
      </c>
      <c r="L26" s="381"/>
      <c r="M26" s="114"/>
      <c r="N26" s="114"/>
      <c r="O26" s="114"/>
      <c r="P26" s="114"/>
      <c r="Q26" s="114"/>
    </row>
    <row r="27" spans="1:17" ht="30.75" customHeight="1">
      <c r="A27" s="404" t="s">
        <v>302</v>
      </c>
      <c r="B27" s="147">
        <v>0</v>
      </c>
      <c r="C27" s="148">
        <v>451.37728000000004</v>
      </c>
      <c r="D27" s="148">
        <v>19639.569230000001</v>
      </c>
      <c r="E27" s="148">
        <v>12208.83037</v>
      </c>
      <c r="F27" s="148">
        <v>4076.9481499999997</v>
      </c>
      <c r="G27" s="148">
        <v>14468.926289999999</v>
      </c>
      <c r="H27" s="147">
        <v>13355.589039999999</v>
      </c>
      <c r="I27" s="147">
        <v>3746.2335800000001</v>
      </c>
      <c r="J27" s="147">
        <f t="shared" si="0"/>
        <v>67947.473939999996</v>
      </c>
      <c r="K27" s="178">
        <f t="shared" si="1"/>
        <v>2.235579418099938E-2</v>
      </c>
      <c r="L27" s="381"/>
      <c r="M27" s="114"/>
      <c r="N27" s="114"/>
      <c r="O27" s="114"/>
      <c r="P27" s="114"/>
      <c r="Q27" s="114"/>
    </row>
    <row r="28" spans="1:17" ht="27" customHeight="1">
      <c r="A28" s="57" t="s">
        <v>303</v>
      </c>
      <c r="B28" s="147">
        <v>0</v>
      </c>
      <c r="C28" s="147">
        <v>0</v>
      </c>
      <c r="D28" s="147">
        <v>0</v>
      </c>
      <c r="E28" s="147">
        <v>0</v>
      </c>
      <c r="F28" s="147">
        <v>0</v>
      </c>
      <c r="G28" s="147">
        <v>382.79602</v>
      </c>
      <c r="H28" s="147">
        <v>0</v>
      </c>
      <c r="I28" s="147">
        <v>0</v>
      </c>
      <c r="J28" s="147">
        <f t="shared" si="0"/>
        <v>382.79602</v>
      </c>
      <c r="K28" s="178">
        <f t="shared" si="1"/>
        <v>1.2594594824794338E-4</v>
      </c>
      <c r="L28" s="381"/>
      <c r="M28" s="114"/>
      <c r="N28" s="114"/>
      <c r="O28" s="114"/>
      <c r="P28" s="114"/>
      <c r="Q28" s="114"/>
    </row>
    <row r="29" spans="1:17" ht="27" customHeight="1">
      <c r="A29" s="405" t="s">
        <v>304</v>
      </c>
      <c r="B29" s="147">
        <v>0</v>
      </c>
      <c r="C29" s="147">
        <v>451.37728000000004</v>
      </c>
      <c r="D29" s="147">
        <v>19639.569230000001</v>
      </c>
      <c r="E29" s="147">
        <v>12208.83037</v>
      </c>
      <c r="F29" s="147">
        <v>4076.9481499999997</v>
      </c>
      <c r="G29" s="147">
        <v>14086.13027</v>
      </c>
      <c r="H29" s="147">
        <v>13355.589039999999</v>
      </c>
      <c r="I29" s="147">
        <v>3746.2335800000001</v>
      </c>
      <c r="J29" s="147">
        <f t="shared" si="0"/>
        <v>67564.677920000002</v>
      </c>
      <c r="K29" s="178">
        <f t="shared" si="1"/>
        <v>2.2229848232751436E-2</v>
      </c>
      <c r="L29" s="381"/>
      <c r="M29" s="114"/>
      <c r="N29" s="114"/>
      <c r="O29" s="114"/>
      <c r="P29" s="114"/>
      <c r="Q29" s="114"/>
    </row>
    <row r="30" spans="1:17" s="409" customFormat="1" ht="27" customHeight="1">
      <c r="A30" s="406" t="s">
        <v>305</v>
      </c>
      <c r="B30" s="147">
        <v>1323617.45322</v>
      </c>
      <c r="C30" s="147">
        <v>762725.76195000007</v>
      </c>
      <c r="D30" s="147">
        <v>436553.38944</v>
      </c>
      <c r="E30" s="147">
        <v>165054.11025</v>
      </c>
      <c r="F30" s="147">
        <v>144255.12293000001</v>
      </c>
      <c r="G30" s="147">
        <v>73472.605060000002</v>
      </c>
      <c r="H30" s="147">
        <v>46033.124640000002</v>
      </c>
      <c r="I30" s="147">
        <v>43181.838109999997</v>
      </c>
      <c r="J30" s="147">
        <f t="shared" si="0"/>
        <v>2994893.4056000002</v>
      </c>
      <c r="K30" s="178">
        <f t="shared" si="1"/>
        <v>0.98536732401189686</v>
      </c>
      <c r="L30" s="407"/>
      <c r="M30" s="408"/>
      <c r="N30" s="408"/>
      <c r="O30" s="408"/>
      <c r="P30" s="408"/>
      <c r="Q30" s="408"/>
    </row>
    <row r="31" spans="1:17" s="414" customFormat="1" ht="37.5" customHeight="1">
      <c r="A31" s="410" t="s">
        <v>306</v>
      </c>
      <c r="B31" s="154">
        <v>5890.7069199999996</v>
      </c>
      <c r="C31" s="154">
        <v>37330.049299999999</v>
      </c>
      <c r="D31" s="154">
        <v>0</v>
      </c>
      <c r="E31" s="154">
        <v>0</v>
      </c>
      <c r="F31" s="154">
        <v>1253.3234</v>
      </c>
      <c r="G31" s="154">
        <v>0</v>
      </c>
      <c r="H31" s="154">
        <v>0</v>
      </c>
      <c r="I31" s="154">
        <v>0</v>
      </c>
      <c r="J31" s="154">
        <f t="shared" si="0"/>
        <v>44474.079619999997</v>
      </c>
      <c r="K31" s="155">
        <f t="shared" si="1"/>
        <v>1.4632675988103099E-2</v>
      </c>
      <c r="L31" s="411"/>
      <c r="M31" s="412"/>
      <c r="N31" s="413"/>
      <c r="O31" s="413"/>
      <c r="P31" s="413"/>
      <c r="Q31" s="413"/>
    </row>
    <row r="32" spans="1:17" s="180" customFormat="1" ht="27" customHeight="1">
      <c r="A32" s="415" t="s">
        <v>42</v>
      </c>
      <c r="B32" s="384">
        <v>1329508.1601400001</v>
      </c>
      <c r="C32" s="384">
        <v>800055.81125000003</v>
      </c>
      <c r="D32" s="384">
        <v>436553.38944</v>
      </c>
      <c r="E32" s="384">
        <v>165054.11025</v>
      </c>
      <c r="F32" s="384">
        <v>145508.44633000001</v>
      </c>
      <c r="G32" s="384">
        <v>73472.605060000002</v>
      </c>
      <c r="H32" s="384">
        <v>46033.124640000002</v>
      </c>
      <c r="I32" s="384">
        <v>43181.838109999997</v>
      </c>
      <c r="J32" s="384">
        <f>SUM(J30:J31)</f>
        <v>3039367.4852200001</v>
      </c>
      <c r="K32" s="385">
        <f t="shared" si="1"/>
        <v>1</v>
      </c>
      <c r="L32" s="416"/>
      <c r="M32" s="302"/>
      <c r="N32" s="302"/>
      <c r="O32" s="302"/>
      <c r="P32" s="302"/>
      <c r="Q32" s="302"/>
    </row>
    <row r="33" spans="1:17" ht="27" customHeight="1">
      <c r="A33" s="406" t="s">
        <v>307</v>
      </c>
      <c r="B33" s="178">
        <f t="shared" ref="B33:J33" si="2">+B32/$J$32</f>
        <v>0.43742922387806144</v>
      </c>
      <c r="C33" s="178">
        <f t="shared" si="2"/>
        <v>0.26323102261919773</v>
      </c>
      <c r="D33" s="178">
        <f t="shared" si="2"/>
        <v>0.14363297349297027</v>
      </c>
      <c r="E33" s="178">
        <f t="shared" si="2"/>
        <v>5.4305414219449941E-2</v>
      </c>
      <c r="F33" s="178">
        <f t="shared" si="2"/>
        <v>4.7874581483675897E-2</v>
      </c>
      <c r="G33" s="178">
        <f t="shared" si="2"/>
        <v>2.4173649753538043E-2</v>
      </c>
      <c r="H33" s="178">
        <f t="shared" si="2"/>
        <v>1.5145626471248494E-2</v>
      </c>
      <c r="I33" s="178">
        <f t="shared" si="2"/>
        <v>1.4207508081858137E-2</v>
      </c>
      <c r="J33" s="178">
        <f t="shared" si="2"/>
        <v>1</v>
      </c>
      <c r="K33" s="178"/>
      <c r="L33" s="360"/>
      <c r="M33" s="114"/>
      <c r="N33" s="114"/>
      <c r="O33" s="114"/>
      <c r="P33" s="114"/>
      <c r="Q33" s="114"/>
    </row>
    <row r="34" spans="1:17" ht="9" customHeight="1" thickBot="1">
      <c r="A34" s="328"/>
      <c r="B34" s="186"/>
      <c r="C34" s="187"/>
      <c r="D34" s="187"/>
      <c r="E34" s="187"/>
      <c r="F34" s="187"/>
      <c r="G34" s="187"/>
      <c r="H34" s="188"/>
      <c r="I34" s="188"/>
      <c r="J34" s="188"/>
      <c r="K34" s="189"/>
      <c r="L34" s="360"/>
      <c r="M34" s="114"/>
      <c r="N34" s="114"/>
      <c r="O34" s="114"/>
      <c r="P34" s="114"/>
      <c r="Q34" s="114"/>
    </row>
    <row r="35" spans="1:17" ht="17.25" customHeight="1" thickTop="1">
      <c r="A35" s="329" t="s">
        <v>361</v>
      </c>
      <c r="C35" s="135"/>
      <c r="D35" s="135"/>
      <c r="E35" s="135"/>
      <c r="F35" s="135"/>
      <c r="G35" s="135"/>
      <c r="H35" s="114"/>
      <c r="I35" s="114"/>
      <c r="J35" s="114"/>
      <c r="K35" s="192"/>
      <c r="L35" s="360"/>
      <c r="M35" s="114"/>
      <c r="N35" s="114"/>
      <c r="O35" s="114"/>
      <c r="P35" s="114"/>
      <c r="Q35" s="114"/>
    </row>
    <row r="36" spans="1:17" ht="9" customHeight="1">
      <c r="A36" s="164"/>
      <c r="C36" s="135"/>
      <c r="D36" s="135"/>
      <c r="E36" s="135"/>
      <c r="F36" s="135"/>
      <c r="G36" s="135"/>
      <c r="H36" s="114"/>
      <c r="I36" s="114"/>
      <c r="J36" s="114"/>
      <c r="K36" s="192"/>
      <c r="L36" s="360"/>
      <c r="M36" s="114"/>
      <c r="N36" s="114"/>
      <c r="O36" s="114"/>
      <c r="P36" s="114"/>
      <c r="Q36" s="114"/>
    </row>
    <row r="37" spans="1:17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92"/>
      <c r="L37" s="360"/>
      <c r="M37" s="114"/>
      <c r="N37" s="114"/>
      <c r="O37" s="114"/>
      <c r="P37" s="114"/>
      <c r="Q37" s="114"/>
    </row>
    <row r="38" spans="1:17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92"/>
      <c r="L38" s="360"/>
      <c r="M38" s="114"/>
      <c r="N38" s="114"/>
      <c r="O38" s="114"/>
      <c r="P38" s="114"/>
      <c r="Q38" s="114"/>
    </row>
    <row r="39" spans="1:17" ht="9" customHeight="1">
      <c r="A39" s="164"/>
      <c r="B39" s="62"/>
      <c r="C39" s="135"/>
      <c r="D39" s="135"/>
      <c r="E39" s="135"/>
      <c r="F39" s="135"/>
      <c r="G39" s="135"/>
      <c r="H39" s="114"/>
      <c r="I39" s="114"/>
      <c r="J39" s="114"/>
      <c r="K39" s="192"/>
      <c r="L39" s="360"/>
      <c r="M39" s="114"/>
      <c r="N39" s="114"/>
      <c r="O39" s="114"/>
      <c r="P39" s="114"/>
      <c r="Q39" s="114"/>
    </row>
    <row r="40" spans="1:17" ht="9" customHeight="1">
      <c r="A40" s="165"/>
      <c r="B40" s="62"/>
      <c r="C40" s="135"/>
      <c r="D40" s="135"/>
      <c r="E40" s="135"/>
      <c r="F40" s="135"/>
      <c r="G40" s="135"/>
      <c r="H40" s="114"/>
      <c r="I40" s="114"/>
      <c r="J40" s="114"/>
      <c r="K40" s="192"/>
      <c r="L40" s="360"/>
      <c r="M40" s="114"/>
      <c r="N40" s="114"/>
      <c r="O40" s="114"/>
      <c r="P40" s="114"/>
      <c r="Q40" s="114"/>
    </row>
    <row r="41" spans="1:17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92"/>
      <c r="L41" s="360"/>
      <c r="M41" s="114"/>
      <c r="N41" s="114"/>
      <c r="O41" s="114"/>
      <c r="P41" s="114"/>
      <c r="Q41" s="114"/>
    </row>
    <row r="42" spans="1:17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92"/>
      <c r="L42" s="360"/>
      <c r="M42" s="114"/>
      <c r="N42" s="114"/>
      <c r="O42" s="114"/>
      <c r="P42" s="114"/>
      <c r="Q42" s="114"/>
    </row>
    <row r="43" spans="1:17" ht="9" customHeight="1">
      <c r="A43" s="164"/>
      <c r="B43" s="62"/>
      <c r="C43" s="135"/>
      <c r="D43" s="135"/>
      <c r="E43" s="135"/>
      <c r="F43" s="135"/>
      <c r="G43" s="135"/>
      <c r="H43" s="114"/>
      <c r="I43" s="114"/>
      <c r="J43" s="114"/>
      <c r="K43" s="192"/>
      <c r="L43" s="360"/>
      <c r="M43" s="114"/>
      <c r="N43" s="114"/>
      <c r="O43" s="114"/>
      <c r="P43" s="114"/>
      <c r="Q43" s="114"/>
    </row>
    <row r="44" spans="1:17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92"/>
      <c r="L44" s="360"/>
      <c r="M44" s="114"/>
      <c r="N44" s="114"/>
      <c r="O44" s="114"/>
      <c r="P44" s="114"/>
      <c r="Q44" s="114"/>
    </row>
    <row r="45" spans="1:17" ht="9" customHeight="1">
      <c r="A45" s="164"/>
      <c r="C45" s="135"/>
      <c r="D45" s="135"/>
      <c r="E45" s="135"/>
      <c r="F45" s="135"/>
      <c r="G45" s="135"/>
      <c r="H45" s="114"/>
      <c r="I45" s="114"/>
      <c r="J45" s="114"/>
      <c r="K45" s="192"/>
      <c r="L45" s="360"/>
      <c r="M45" s="114"/>
      <c r="N45" s="114"/>
      <c r="O45" s="114"/>
      <c r="P45" s="114"/>
      <c r="Q45" s="114"/>
    </row>
    <row r="46" spans="1:17" ht="9" customHeight="1">
      <c r="A46" s="165"/>
      <c r="C46" s="135"/>
      <c r="D46" s="135"/>
      <c r="E46" s="135"/>
      <c r="F46" s="135"/>
      <c r="G46" s="135"/>
      <c r="H46" s="114"/>
      <c r="I46" s="114"/>
      <c r="J46" s="114"/>
      <c r="K46" s="192"/>
      <c r="L46" s="360"/>
      <c r="M46" s="114"/>
      <c r="N46" s="114"/>
      <c r="O46" s="114"/>
      <c r="P46" s="114"/>
      <c r="Q46" s="114"/>
    </row>
    <row r="47" spans="1:17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92"/>
      <c r="L47" s="360"/>
      <c r="M47" s="114"/>
      <c r="N47" s="114"/>
      <c r="O47" s="114"/>
      <c r="P47" s="114"/>
      <c r="Q47" s="114"/>
    </row>
    <row r="48" spans="1:17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92"/>
      <c r="L48" s="360"/>
      <c r="M48" s="114"/>
      <c r="N48" s="114"/>
      <c r="O48" s="114"/>
      <c r="P48" s="114"/>
      <c r="Q48" s="114"/>
    </row>
    <row r="49" spans="1:17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92"/>
      <c r="L49" s="360"/>
      <c r="M49" s="114"/>
      <c r="N49" s="114"/>
      <c r="O49" s="114"/>
      <c r="P49" s="114"/>
      <c r="Q49" s="114"/>
    </row>
    <row r="50" spans="1:17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92"/>
      <c r="L50" s="360"/>
      <c r="M50" s="114"/>
      <c r="N50" s="114"/>
      <c r="O50" s="114"/>
      <c r="P50" s="114"/>
      <c r="Q50" s="114"/>
    </row>
    <row r="51" spans="1:17" ht="9" customHeight="1">
      <c r="A51" s="164"/>
      <c r="C51" s="135"/>
      <c r="D51" s="135"/>
      <c r="E51" s="135"/>
      <c r="F51" s="135"/>
      <c r="G51" s="135"/>
      <c r="H51" s="114"/>
      <c r="I51" s="114"/>
      <c r="J51" s="114"/>
      <c r="K51" s="192"/>
      <c r="L51" s="360"/>
      <c r="M51" s="114"/>
      <c r="N51" s="114"/>
      <c r="O51" s="114"/>
      <c r="P51" s="114"/>
      <c r="Q51" s="114"/>
    </row>
    <row r="52" spans="1:17" ht="9" customHeight="1">
      <c r="A52" s="165"/>
      <c r="C52" s="135"/>
      <c r="D52" s="135"/>
      <c r="E52" s="135"/>
      <c r="F52" s="135"/>
      <c r="G52" s="135"/>
      <c r="H52" s="114"/>
      <c r="I52" s="114"/>
      <c r="J52" s="114"/>
      <c r="K52" s="192"/>
      <c r="L52" s="360"/>
      <c r="M52" s="114"/>
      <c r="N52" s="114"/>
      <c r="O52" s="114"/>
      <c r="P52" s="114"/>
      <c r="Q52" s="114"/>
    </row>
    <row r="53" spans="1:17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92"/>
      <c r="L53" s="360"/>
      <c r="M53" s="114"/>
      <c r="N53" s="114"/>
      <c r="O53" s="114"/>
      <c r="P53" s="114"/>
      <c r="Q53" s="114"/>
    </row>
    <row r="54" spans="1:17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92"/>
      <c r="L54" s="360"/>
      <c r="M54" s="114"/>
      <c r="N54" s="114"/>
      <c r="O54" s="114"/>
      <c r="P54" s="114"/>
      <c r="Q54" s="114"/>
    </row>
    <row r="55" spans="1:17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92"/>
      <c r="L55" s="360"/>
      <c r="M55" s="114"/>
      <c r="N55" s="114"/>
      <c r="O55" s="114"/>
      <c r="P55" s="114"/>
      <c r="Q55" s="114"/>
    </row>
    <row r="56" spans="1:17" ht="9" customHeight="1">
      <c r="A56" s="164"/>
      <c r="C56" s="135"/>
      <c r="D56" s="135"/>
      <c r="E56" s="135"/>
      <c r="F56" s="135"/>
      <c r="G56" s="135"/>
      <c r="H56" s="114"/>
      <c r="I56" s="114"/>
      <c r="J56" s="114"/>
      <c r="K56" s="192"/>
      <c r="L56" s="360"/>
      <c r="M56" s="114"/>
      <c r="N56" s="114"/>
      <c r="O56" s="114"/>
      <c r="P56" s="114"/>
      <c r="Q56" s="114"/>
    </row>
    <row r="57" spans="1:17" ht="9" customHeight="1">
      <c r="A57" s="165"/>
      <c r="C57" s="135"/>
      <c r="D57" s="135"/>
      <c r="E57" s="135"/>
      <c r="F57" s="135"/>
      <c r="G57" s="135"/>
      <c r="H57" s="114"/>
      <c r="I57" s="114"/>
      <c r="J57" s="114"/>
      <c r="K57" s="192"/>
      <c r="L57" s="360"/>
      <c r="M57" s="114"/>
      <c r="N57" s="114"/>
      <c r="O57" s="114"/>
      <c r="P57" s="114"/>
      <c r="Q57" s="114"/>
    </row>
    <row r="58" spans="1:17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92"/>
      <c r="L58" s="360"/>
      <c r="M58" s="114"/>
      <c r="N58" s="114"/>
      <c r="O58" s="114"/>
      <c r="P58" s="114"/>
      <c r="Q58" s="114"/>
    </row>
    <row r="59" spans="1:17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92"/>
      <c r="L59" s="360"/>
      <c r="M59" s="114"/>
      <c r="N59" s="114"/>
      <c r="O59" s="114"/>
      <c r="P59" s="114"/>
      <c r="Q59" s="114"/>
    </row>
    <row r="60" spans="1:17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92"/>
      <c r="L60" s="360"/>
      <c r="M60" s="114"/>
      <c r="N60" s="114"/>
      <c r="O60" s="114"/>
      <c r="P60" s="114"/>
      <c r="Q60" s="114"/>
    </row>
    <row r="61" spans="1:17" ht="9" customHeight="1">
      <c r="A61" s="166"/>
      <c r="C61" s="135"/>
      <c r="D61" s="135"/>
      <c r="E61" s="135"/>
      <c r="F61" s="135"/>
      <c r="G61" s="135"/>
      <c r="H61" s="114"/>
      <c r="I61" s="114"/>
      <c r="J61" s="114"/>
      <c r="K61" s="192"/>
      <c r="L61" s="360"/>
      <c r="M61" s="114"/>
      <c r="N61" s="114"/>
      <c r="O61" s="114"/>
      <c r="P61" s="114"/>
      <c r="Q61" s="114"/>
    </row>
    <row r="62" spans="1:17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92"/>
      <c r="L62" s="360"/>
      <c r="M62" s="114"/>
      <c r="N62" s="114"/>
      <c r="O62" s="114"/>
      <c r="P62" s="114"/>
      <c r="Q62" s="114"/>
    </row>
    <row r="63" spans="1:17" ht="9" customHeight="1">
      <c r="A63" s="167"/>
      <c r="C63" s="135"/>
      <c r="D63" s="135"/>
      <c r="E63" s="135"/>
      <c r="F63" s="135"/>
      <c r="G63" s="135"/>
      <c r="H63" s="114"/>
      <c r="I63" s="114"/>
      <c r="J63" s="114"/>
      <c r="K63" s="192"/>
      <c r="L63" s="360"/>
      <c r="M63" s="114"/>
      <c r="N63" s="114"/>
      <c r="O63" s="114"/>
      <c r="P63" s="114"/>
      <c r="Q63" s="114"/>
    </row>
    <row r="64" spans="1:17" ht="9" customHeight="1">
      <c r="A64" s="168"/>
      <c r="C64" s="135"/>
      <c r="D64" s="135"/>
      <c r="E64" s="135"/>
      <c r="F64" s="135"/>
      <c r="G64" s="135"/>
      <c r="H64" s="114"/>
      <c r="I64" s="114"/>
      <c r="J64" s="114"/>
      <c r="K64" s="192"/>
      <c r="L64" s="360"/>
      <c r="M64" s="114"/>
      <c r="N64" s="114"/>
      <c r="O64" s="114"/>
      <c r="P64" s="114"/>
      <c r="Q64" s="114"/>
    </row>
    <row r="65" spans="1:17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92"/>
      <c r="L65" s="360"/>
      <c r="M65" s="114"/>
      <c r="N65" s="114"/>
      <c r="O65" s="114"/>
      <c r="P65" s="114"/>
      <c r="Q65" s="114"/>
    </row>
    <row r="66" spans="1:17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92"/>
      <c r="L66" s="360"/>
      <c r="M66" s="114"/>
      <c r="N66" s="114"/>
      <c r="O66" s="114"/>
      <c r="P66" s="114"/>
      <c r="Q66" s="114"/>
    </row>
    <row r="67" spans="1:17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92"/>
      <c r="L67" s="360"/>
      <c r="M67" s="114"/>
      <c r="N67" s="114"/>
      <c r="O67" s="114"/>
      <c r="P67" s="114"/>
      <c r="Q67" s="114"/>
    </row>
    <row r="68" spans="1:17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92"/>
      <c r="L68" s="360"/>
      <c r="M68" s="114"/>
      <c r="N68" s="114"/>
      <c r="O68" s="114"/>
      <c r="P68" s="114"/>
      <c r="Q68" s="114"/>
    </row>
    <row r="69" spans="1:17" ht="9" customHeight="1">
      <c r="A69" s="166"/>
      <c r="C69" s="135"/>
      <c r="D69" s="135"/>
      <c r="E69" s="135"/>
      <c r="F69" s="135"/>
      <c r="G69" s="135"/>
      <c r="H69" s="114"/>
      <c r="I69" s="114"/>
      <c r="J69" s="114"/>
      <c r="K69" s="192"/>
      <c r="L69" s="360"/>
      <c r="M69" s="114"/>
      <c r="N69" s="114"/>
      <c r="O69" s="114"/>
      <c r="P69" s="114"/>
      <c r="Q69" s="114"/>
    </row>
    <row r="70" spans="1:17" ht="9" customHeight="1">
      <c r="A70" s="168"/>
      <c r="C70" s="135"/>
      <c r="D70" s="135"/>
      <c r="E70" s="135"/>
      <c r="F70" s="135"/>
      <c r="G70" s="135"/>
      <c r="H70" s="114"/>
      <c r="I70" s="114"/>
      <c r="J70" s="114"/>
      <c r="K70" s="192"/>
      <c r="L70" s="360"/>
      <c r="M70" s="114"/>
      <c r="N70" s="114"/>
      <c r="O70" s="114"/>
      <c r="P70" s="114"/>
      <c r="Q70" s="114"/>
    </row>
    <row r="71" spans="1:17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92"/>
      <c r="L71" s="360"/>
      <c r="M71" s="114"/>
      <c r="N71" s="114"/>
      <c r="O71" s="114"/>
      <c r="P71" s="114"/>
      <c r="Q71" s="114"/>
    </row>
    <row r="72" spans="1:17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92"/>
      <c r="L72" s="360"/>
      <c r="M72" s="114"/>
      <c r="N72" s="114"/>
      <c r="O72" s="114"/>
      <c r="P72" s="114"/>
      <c r="Q72" s="114"/>
    </row>
    <row r="73" spans="1:17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92"/>
      <c r="L73" s="360"/>
      <c r="M73" s="114"/>
      <c r="N73" s="114"/>
      <c r="O73" s="114"/>
      <c r="P73" s="114"/>
      <c r="Q73" s="114"/>
    </row>
    <row r="74" spans="1:17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92"/>
      <c r="L74" s="360"/>
      <c r="M74" s="114"/>
      <c r="N74" s="114"/>
      <c r="O74" s="114"/>
      <c r="P74" s="114"/>
      <c r="Q74" s="114"/>
    </row>
    <row r="75" spans="1:17" ht="9" customHeight="1">
      <c r="A75" s="166"/>
      <c r="C75" s="135"/>
      <c r="D75" s="135"/>
      <c r="E75" s="135"/>
      <c r="F75" s="135"/>
      <c r="G75" s="135"/>
      <c r="H75" s="114"/>
      <c r="I75" s="114"/>
      <c r="J75" s="114"/>
      <c r="K75" s="192"/>
      <c r="L75" s="360"/>
      <c r="M75" s="114"/>
      <c r="N75" s="114"/>
      <c r="O75" s="114"/>
      <c r="P75" s="114"/>
      <c r="Q75" s="114"/>
    </row>
    <row r="76" spans="1:17" ht="9" customHeight="1">
      <c r="A76" s="168"/>
      <c r="C76" s="135"/>
      <c r="D76" s="135"/>
      <c r="E76" s="135"/>
      <c r="F76" s="135"/>
      <c r="G76" s="135"/>
      <c r="H76" s="114"/>
      <c r="I76" s="114"/>
      <c r="J76" s="114"/>
      <c r="K76" s="192"/>
      <c r="L76" s="360"/>
      <c r="M76" s="114"/>
      <c r="N76" s="114"/>
      <c r="O76" s="114"/>
      <c r="P76" s="114"/>
      <c r="Q76" s="114"/>
    </row>
    <row r="77" spans="1:17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92"/>
      <c r="L77" s="360"/>
      <c r="M77" s="114"/>
      <c r="N77" s="114"/>
      <c r="O77" s="114"/>
      <c r="P77" s="114"/>
      <c r="Q77" s="114"/>
    </row>
    <row r="78" spans="1:17" ht="9" customHeight="1">
      <c r="A78" s="164"/>
      <c r="C78" s="135"/>
      <c r="D78" s="135"/>
      <c r="E78" s="135"/>
      <c r="F78" s="135"/>
      <c r="G78" s="135"/>
      <c r="H78" s="114"/>
      <c r="I78" s="114"/>
      <c r="J78" s="114"/>
      <c r="K78" s="192"/>
      <c r="L78" s="360"/>
      <c r="M78" s="114"/>
      <c r="N78" s="114"/>
      <c r="O78" s="114"/>
      <c r="P78" s="114"/>
      <c r="Q78" s="114"/>
    </row>
    <row r="79" spans="1:17" ht="9" customHeight="1">
      <c r="A79" s="164"/>
      <c r="C79" s="67"/>
      <c r="D79" s="67"/>
      <c r="E79" s="67"/>
      <c r="F79" s="67"/>
      <c r="G79" s="67"/>
      <c r="K79" s="70"/>
    </row>
    <row r="80" spans="1:17" ht="9" customHeight="1">
      <c r="A80" s="164"/>
      <c r="C80" s="67"/>
      <c r="D80" s="67"/>
      <c r="E80" s="67"/>
      <c r="F80" s="67"/>
      <c r="G80" s="67"/>
      <c r="K80" s="70"/>
    </row>
    <row r="81" spans="1:11" ht="9" customHeight="1">
      <c r="A81" s="164"/>
      <c r="C81" s="67"/>
      <c r="D81" s="67"/>
      <c r="E81" s="67"/>
      <c r="F81" s="67"/>
      <c r="G81" s="67"/>
      <c r="K81" s="70"/>
    </row>
    <row r="82" spans="1:11" ht="9" customHeight="1">
      <c r="A82" s="164"/>
      <c r="C82" s="67"/>
      <c r="D82" s="67"/>
      <c r="E82" s="67"/>
      <c r="F82" s="67"/>
      <c r="G82" s="67"/>
      <c r="K82" s="70"/>
    </row>
    <row r="83" spans="1:11" ht="9" customHeight="1">
      <c r="A83" s="164"/>
      <c r="C83" s="67"/>
      <c r="D83" s="67"/>
      <c r="E83" s="67"/>
      <c r="F83" s="67"/>
      <c r="G83" s="67"/>
      <c r="K83" s="70"/>
    </row>
    <row r="84" spans="1:11" ht="9" customHeight="1">
      <c r="A84" s="164"/>
      <c r="C84" s="67"/>
      <c r="D84" s="67"/>
      <c r="E84" s="67"/>
      <c r="F84" s="67"/>
      <c r="G84" s="67"/>
      <c r="K84" s="70"/>
    </row>
    <row r="85" spans="1:11" ht="9" customHeight="1">
      <c r="A85" s="166"/>
      <c r="C85" s="67"/>
      <c r="D85" s="67"/>
      <c r="E85" s="67"/>
      <c r="F85" s="67"/>
      <c r="G85" s="67"/>
      <c r="K85" s="70"/>
    </row>
    <row r="86" spans="1:11" ht="9" customHeight="1">
      <c r="A86" s="168"/>
      <c r="C86" s="67"/>
      <c r="D86" s="67"/>
      <c r="E86" s="67"/>
      <c r="F86" s="67"/>
      <c r="G86" s="67"/>
      <c r="K86" s="70"/>
    </row>
    <row r="87" spans="1:11" ht="9" customHeight="1">
      <c r="A87" s="164"/>
      <c r="C87" s="67"/>
      <c r="D87" s="67"/>
      <c r="E87" s="67"/>
      <c r="F87" s="67"/>
      <c r="G87" s="67"/>
      <c r="K87" s="70"/>
    </row>
    <row r="88" spans="1:11" ht="9" customHeight="1">
      <c r="A88" s="164"/>
      <c r="C88" s="67"/>
      <c r="D88" s="67"/>
      <c r="E88" s="67"/>
      <c r="F88" s="67"/>
      <c r="G88" s="67"/>
      <c r="K88" s="70"/>
    </row>
    <row r="89" spans="1:11" ht="9" customHeight="1">
      <c r="A89" s="164"/>
      <c r="C89" s="67"/>
      <c r="D89" s="67"/>
      <c r="E89" s="67"/>
      <c r="F89" s="67"/>
      <c r="G89" s="67"/>
      <c r="K89" s="70"/>
    </row>
    <row r="90" spans="1:11" ht="9" customHeight="1">
      <c r="A90" s="164"/>
      <c r="C90" s="67"/>
      <c r="D90" s="67"/>
      <c r="E90" s="67"/>
      <c r="F90" s="67"/>
      <c r="G90" s="67"/>
      <c r="K90" s="70"/>
    </row>
    <row r="91" spans="1:11" ht="9" customHeight="1">
      <c r="A91" s="164"/>
      <c r="C91" s="67"/>
      <c r="D91" s="67"/>
      <c r="E91" s="67"/>
      <c r="F91" s="67"/>
      <c r="G91" s="67"/>
      <c r="K91" s="70"/>
    </row>
    <row r="92" spans="1:11" ht="9" customHeight="1">
      <c r="A92" s="164"/>
      <c r="C92" s="67"/>
      <c r="D92" s="67"/>
      <c r="E92" s="67"/>
      <c r="F92" s="67"/>
      <c r="G92" s="67"/>
      <c r="K92" s="70"/>
    </row>
    <row r="93" spans="1:11" ht="9" customHeight="1">
      <c r="A93" s="164"/>
      <c r="C93" s="67"/>
      <c r="D93" s="67"/>
      <c r="E93" s="67"/>
      <c r="F93" s="67"/>
      <c r="G93" s="67"/>
      <c r="K93" s="70"/>
    </row>
    <row r="94" spans="1:11" ht="9" customHeight="1">
      <c r="A94" s="164"/>
      <c r="C94" s="67"/>
      <c r="D94" s="67"/>
      <c r="E94" s="67"/>
      <c r="F94" s="67"/>
      <c r="G94" s="67"/>
      <c r="K94" s="70"/>
    </row>
    <row r="95" spans="1:11" ht="9" customHeight="1">
      <c r="A95" s="164"/>
      <c r="C95" s="67"/>
      <c r="D95" s="67"/>
      <c r="E95" s="67"/>
      <c r="F95" s="67"/>
      <c r="G95" s="67"/>
      <c r="K95" s="70"/>
    </row>
    <row r="96" spans="1:11" ht="9" customHeight="1">
      <c r="A96" s="168"/>
      <c r="C96" s="67"/>
      <c r="D96" s="67"/>
      <c r="E96" s="67"/>
      <c r="F96" s="67"/>
      <c r="G96" s="67"/>
      <c r="K96" s="70"/>
    </row>
    <row r="97" spans="1:11" ht="9" customHeight="1">
      <c r="A97" s="164"/>
      <c r="C97" s="67"/>
      <c r="D97" s="67"/>
      <c r="E97" s="67"/>
      <c r="F97" s="67"/>
      <c r="G97" s="67"/>
      <c r="K97" s="70"/>
    </row>
    <row r="98" spans="1:11" ht="9" customHeight="1">
      <c r="A98" s="164"/>
      <c r="C98" s="67"/>
      <c r="D98" s="67"/>
      <c r="E98" s="67"/>
      <c r="F98" s="67"/>
      <c r="G98" s="67"/>
      <c r="K98" s="70"/>
    </row>
    <row r="99" spans="1:11" ht="9" customHeight="1">
      <c r="A99" s="164"/>
      <c r="C99" s="67"/>
      <c r="D99" s="67"/>
      <c r="E99" s="67"/>
      <c r="F99" s="67"/>
      <c r="G99" s="67"/>
      <c r="K99" s="70"/>
    </row>
    <row r="100" spans="1:11">
      <c r="A100" s="169"/>
      <c r="C100" s="67"/>
      <c r="D100" s="67"/>
      <c r="E100" s="67"/>
      <c r="F100" s="67"/>
      <c r="G100" s="67"/>
      <c r="K100" s="70"/>
    </row>
    <row r="101" spans="1:11">
      <c r="A101" s="169"/>
      <c r="C101" s="67"/>
      <c r="D101" s="67"/>
      <c r="E101" s="67"/>
      <c r="F101" s="67"/>
      <c r="G101" s="67"/>
      <c r="K101" s="70"/>
    </row>
    <row r="102" spans="1:11">
      <c r="A102" s="169"/>
      <c r="C102" s="67"/>
      <c r="D102" s="67"/>
      <c r="E102" s="67"/>
      <c r="F102" s="67"/>
      <c r="G102" s="67"/>
      <c r="K102" s="70"/>
    </row>
    <row r="103" spans="1:11">
      <c r="A103" s="169"/>
      <c r="C103" s="67"/>
      <c r="D103" s="67"/>
      <c r="E103" s="67"/>
      <c r="F103" s="67"/>
      <c r="G103" s="67"/>
      <c r="K103" s="70"/>
    </row>
    <row r="104" spans="1:11">
      <c r="A104" s="169"/>
      <c r="C104" s="67"/>
      <c r="D104" s="67"/>
      <c r="E104" s="67"/>
      <c r="F104" s="67"/>
      <c r="G104" s="67"/>
      <c r="K104" s="70"/>
    </row>
    <row r="105" spans="1:11">
      <c r="A105" s="169"/>
      <c r="C105" s="67"/>
      <c r="D105" s="67"/>
      <c r="E105" s="67"/>
      <c r="F105" s="67"/>
      <c r="G105" s="67"/>
      <c r="K105" s="70"/>
    </row>
    <row r="106" spans="1:11">
      <c r="A106" s="169"/>
      <c r="C106" s="67"/>
      <c r="D106" s="67"/>
      <c r="E106" s="67"/>
      <c r="F106" s="67"/>
      <c r="G106" s="67"/>
      <c r="K106" s="70"/>
    </row>
    <row r="107" spans="1:11" ht="15.75">
      <c r="A107" s="170"/>
      <c r="C107" s="67"/>
      <c r="D107" s="67"/>
      <c r="E107" s="67"/>
      <c r="F107" s="67"/>
      <c r="G107" s="67"/>
      <c r="K107" s="70"/>
    </row>
    <row r="108" spans="1:11" ht="15.75">
      <c r="A108" s="170"/>
      <c r="C108" s="67"/>
      <c r="D108" s="67"/>
      <c r="E108" s="67"/>
      <c r="F108" s="67"/>
      <c r="G108" s="67"/>
      <c r="K108" s="70"/>
    </row>
    <row r="109" spans="1:11" ht="15.75">
      <c r="A109" s="170"/>
      <c r="C109" s="67"/>
      <c r="D109" s="67"/>
      <c r="E109" s="67"/>
      <c r="F109" s="67"/>
      <c r="G109" s="67"/>
      <c r="K109" s="70"/>
    </row>
    <row r="110" spans="1:11" ht="15.75">
      <c r="A110" s="170"/>
      <c r="C110" s="67"/>
      <c r="D110" s="67"/>
      <c r="E110" s="67"/>
      <c r="F110" s="67"/>
      <c r="G110" s="67"/>
      <c r="K110" s="70"/>
    </row>
    <row r="111" spans="1:11" ht="15.75">
      <c r="A111" s="170"/>
      <c r="C111" s="67"/>
      <c r="D111" s="67"/>
      <c r="E111" s="67"/>
      <c r="F111" s="67"/>
      <c r="G111" s="67"/>
      <c r="K111" s="70"/>
    </row>
    <row r="112" spans="1:11" ht="15.75">
      <c r="A112" s="170"/>
      <c r="C112" s="67"/>
      <c r="D112" s="67"/>
      <c r="E112" s="67"/>
      <c r="F112" s="67"/>
      <c r="G112" s="67"/>
      <c r="K112" s="70"/>
    </row>
    <row r="113" spans="1:11" ht="15.75">
      <c r="A113" s="170"/>
      <c r="C113" s="67"/>
      <c r="D113" s="67"/>
      <c r="E113" s="67"/>
      <c r="F113" s="67"/>
      <c r="G113" s="67"/>
      <c r="K113" s="70"/>
    </row>
    <row r="114" spans="1:11" ht="15.75">
      <c r="A114" s="170"/>
      <c r="C114" s="67"/>
      <c r="D114" s="67"/>
      <c r="E114" s="67"/>
      <c r="F114" s="67"/>
      <c r="G114" s="67"/>
      <c r="K114" s="70"/>
    </row>
    <row r="115" spans="1:11" ht="15.75">
      <c r="A115" s="170"/>
      <c r="C115" s="67"/>
      <c r="D115" s="67"/>
      <c r="E115" s="67"/>
      <c r="F115" s="67"/>
      <c r="G115" s="67"/>
      <c r="K115" s="70"/>
    </row>
    <row r="116" spans="1:11" ht="15.75">
      <c r="A116" s="170"/>
      <c r="C116" s="67"/>
      <c r="D116" s="67"/>
      <c r="E116" s="67"/>
      <c r="F116" s="67"/>
      <c r="G116" s="67"/>
      <c r="K116" s="70"/>
    </row>
    <row r="117" spans="1:11" ht="15.75">
      <c r="A117" s="170"/>
      <c r="C117" s="67"/>
      <c r="D117" s="67"/>
      <c r="E117" s="67"/>
      <c r="F117" s="67"/>
      <c r="G117" s="67"/>
      <c r="K117" s="70"/>
    </row>
    <row r="118" spans="1:11" ht="15.75">
      <c r="A118" s="170"/>
      <c r="C118" s="67"/>
      <c r="D118" s="67"/>
      <c r="E118" s="67"/>
      <c r="F118" s="67"/>
      <c r="G118" s="67"/>
      <c r="K118" s="70"/>
    </row>
    <row r="119" spans="1:11" ht="15.75">
      <c r="A119" s="170"/>
      <c r="C119" s="67"/>
      <c r="D119" s="67"/>
      <c r="E119" s="67"/>
      <c r="F119" s="67"/>
      <c r="G119" s="67"/>
      <c r="K119" s="70"/>
    </row>
    <row r="120" spans="1:11" ht="15.75">
      <c r="A120" s="170"/>
      <c r="C120" s="67"/>
      <c r="D120" s="67"/>
      <c r="E120" s="67"/>
      <c r="F120" s="67"/>
      <c r="G120" s="67"/>
      <c r="K120" s="70"/>
    </row>
    <row r="121" spans="1:11" ht="15.75">
      <c r="A121" s="170"/>
      <c r="C121" s="67"/>
      <c r="D121" s="67"/>
      <c r="E121" s="67"/>
      <c r="F121" s="67"/>
      <c r="G121" s="67"/>
      <c r="K121" s="70"/>
    </row>
    <row r="122" spans="1:11" ht="15.75">
      <c r="A122" s="170"/>
      <c r="C122" s="67"/>
      <c r="D122" s="67"/>
      <c r="E122" s="67"/>
      <c r="F122" s="67"/>
      <c r="G122" s="67"/>
      <c r="K122" s="70"/>
    </row>
    <row r="123" spans="1:11" ht="15.75">
      <c r="A123" s="170"/>
      <c r="C123" s="67"/>
      <c r="D123" s="67"/>
      <c r="E123" s="67"/>
      <c r="F123" s="67"/>
      <c r="G123" s="67"/>
      <c r="K123" s="70"/>
    </row>
    <row r="124" spans="1:11" ht="15.75">
      <c r="A124" s="170"/>
      <c r="C124" s="67"/>
      <c r="D124" s="67"/>
      <c r="E124" s="67"/>
      <c r="F124" s="67"/>
      <c r="G124" s="67"/>
      <c r="K124" s="70"/>
    </row>
    <row r="125" spans="1:11" ht="15.75">
      <c r="A125" s="170"/>
      <c r="C125" s="67"/>
      <c r="D125" s="67"/>
      <c r="E125" s="67"/>
      <c r="F125" s="67"/>
      <c r="G125" s="67"/>
      <c r="K125" s="70"/>
    </row>
    <row r="126" spans="1:11" ht="15.75">
      <c r="A126" s="170"/>
      <c r="C126" s="67"/>
      <c r="D126" s="67"/>
      <c r="E126" s="67"/>
      <c r="F126" s="67"/>
      <c r="G126" s="67"/>
      <c r="K126" s="70"/>
    </row>
    <row r="127" spans="1:11" ht="15.75">
      <c r="A127" s="170"/>
      <c r="C127" s="67"/>
      <c r="D127" s="67"/>
      <c r="E127" s="67"/>
      <c r="F127" s="67"/>
      <c r="G127" s="67"/>
      <c r="K127" s="70"/>
    </row>
    <row r="128" spans="1:11" ht="15.75">
      <c r="A128" s="170"/>
      <c r="C128" s="67"/>
      <c r="D128" s="67"/>
      <c r="E128" s="67"/>
      <c r="F128" s="67"/>
      <c r="G128" s="67"/>
      <c r="K128" s="70"/>
    </row>
    <row r="129" spans="1:11" ht="15.75">
      <c r="A129" s="170"/>
      <c r="C129" s="67"/>
      <c r="D129" s="67"/>
      <c r="E129" s="67"/>
      <c r="F129" s="67"/>
      <c r="G129" s="67"/>
      <c r="K129" s="70"/>
    </row>
    <row r="130" spans="1:11" ht="15.75">
      <c r="A130" s="170"/>
      <c r="C130" s="67"/>
      <c r="D130" s="67"/>
      <c r="E130" s="67"/>
      <c r="F130" s="67"/>
      <c r="G130" s="67"/>
      <c r="K130" s="70"/>
    </row>
    <row r="131" spans="1:11" ht="15.75">
      <c r="A131" s="170"/>
      <c r="C131" s="67"/>
      <c r="D131" s="67"/>
      <c r="E131" s="67"/>
      <c r="F131" s="67"/>
      <c r="G131" s="67"/>
      <c r="K131" s="70"/>
    </row>
    <row r="132" spans="1:11" ht="15.75">
      <c r="A132" s="170"/>
      <c r="C132" s="67"/>
      <c r="D132" s="67"/>
      <c r="E132" s="67"/>
      <c r="F132" s="67"/>
      <c r="G132" s="67"/>
      <c r="K132" s="70"/>
    </row>
    <row r="133" spans="1:11" ht="15.75">
      <c r="A133" s="170"/>
      <c r="C133" s="67"/>
      <c r="D133" s="67"/>
      <c r="E133" s="67"/>
      <c r="F133" s="67"/>
      <c r="G133" s="67"/>
      <c r="K133" s="70"/>
    </row>
    <row r="134" spans="1:11" ht="15.75">
      <c r="A134" s="170"/>
      <c r="C134" s="67"/>
      <c r="D134" s="67"/>
      <c r="E134" s="67"/>
      <c r="F134" s="67"/>
      <c r="G134" s="67"/>
      <c r="K134" s="70"/>
    </row>
    <row r="135" spans="1:11" ht="15.75">
      <c r="A135" s="170"/>
      <c r="C135" s="67"/>
      <c r="D135" s="67"/>
      <c r="E135" s="67"/>
      <c r="F135" s="67"/>
      <c r="G135" s="67"/>
      <c r="K135" s="70"/>
    </row>
    <row r="136" spans="1:11" ht="15.75">
      <c r="A136" s="170"/>
      <c r="C136" s="67"/>
      <c r="D136" s="67"/>
      <c r="E136" s="67"/>
      <c r="F136" s="67"/>
      <c r="G136" s="67"/>
      <c r="K136" s="70"/>
    </row>
    <row r="137" spans="1:11" ht="15.75">
      <c r="A137" s="170"/>
      <c r="C137" s="67"/>
      <c r="D137" s="67"/>
      <c r="E137" s="67"/>
      <c r="F137" s="67"/>
      <c r="G137" s="67"/>
      <c r="K137" s="70"/>
    </row>
    <row r="138" spans="1:11" ht="15.75">
      <c r="A138" s="170"/>
      <c r="C138" s="67"/>
      <c r="D138" s="67"/>
      <c r="E138" s="67"/>
      <c r="F138" s="67"/>
      <c r="G138" s="67"/>
      <c r="K138" s="70"/>
    </row>
    <row r="139" spans="1:11" ht="15.75">
      <c r="A139" s="170"/>
      <c r="C139" s="67"/>
      <c r="D139" s="67"/>
      <c r="E139" s="67"/>
      <c r="F139" s="67"/>
      <c r="G139" s="67"/>
      <c r="K139" s="70"/>
    </row>
    <row r="140" spans="1:11" ht="15.75">
      <c r="A140" s="170"/>
      <c r="C140" s="67"/>
      <c r="D140" s="67"/>
      <c r="E140" s="67"/>
      <c r="F140" s="67"/>
      <c r="G140" s="67"/>
      <c r="K140" s="70"/>
    </row>
    <row r="141" spans="1:11" ht="15.75">
      <c r="A141" s="170"/>
      <c r="C141" s="67"/>
      <c r="D141" s="67"/>
      <c r="E141" s="67"/>
      <c r="F141" s="67"/>
      <c r="G141" s="67"/>
      <c r="K141" s="70"/>
    </row>
    <row r="142" spans="1:11" ht="15.75">
      <c r="A142" s="170"/>
      <c r="C142" s="67"/>
      <c r="D142" s="67"/>
      <c r="E142" s="67"/>
      <c r="F142" s="67"/>
      <c r="G142" s="67"/>
      <c r="K142" s="70"/>
    </row>
    <row r="143" spans="1:11" ht="15.75">
      <c r="A143" s="170"/>
      <c r="C143" s="67"/>
      <c r="D143" s="67"/>
      <c r="E143" s="67"/>
      <c r="F143" s="67"/>
      <c r="G143" s="67"/>
      <c r="K143" s="70"/>
    </row>
    <row r="144" spans="1:11" ht="15.75">
      <c r="A144" s="170"/>
      <c r="C144" s="67"/>
      <c r="D144" s="67"/>
      <c r="E144" s="67"/>
      <c r="F144" s="67"/>
      <c r="G144" s="67"/>
      <c r="K144" s="70"/>
    </row>
    <row r="145" spans="1:11" ht="15.75">
      <c r="A145" s="170"/>
      <c r="C145" s="67"/>
      <c r="D145" s="67"/>
      <c r="E145" s="67"/>
      <c r="F145" s="67"/>
      <c r="G145" s="67"/>
      <c r="K145" s="70"/>
    </row>
    <row r="146" spans="1:11" ht="15.75">
      <c r="A146" s="170"/>
      <c r="C146" s="67"/>
      <c r="D146" s="67"/>
      <c r="E146" s="67"/>
      <c r="F146" s="67"/>
      <c r="G146" s="67"/>
      <c r="K146" s="70"/>
    </row>
    <row r="147" spans="1:11" ht="15.75">
      <c r="A147" s="170"/>
      <c r="C147" s="67"/>
      <c r="D147" s="67"/>
      <c r="E147" s="67"/>
      <c r="F147" s="67"/>
      <c r="G147" s="67"/>
      <c r="K147" s="70"/>
    </row>
    <row r="148" spans="1:11" ht="15.75">
      <c r="A148" s="170"/>
      <c r="C148" s="67"/>
      <c r="D148" s="67"/>
      <c r="E148" s="67"/>
      <c r="F148" s="67"/>
      <c r="G148" s="67"/>
      <c r="K148" s="70"/>
    </row>
    <row r="149" spans="1:11" ht="15.75">
      <c r="A149" s="170"/>
      <c r="C149" s="67"/>
      <c r="D149" s="67"/>
      <c r="E149" s="67"/>
      <c r="F149" s="67"/>
      <c r="G149" s="67"/>
      <c r="K149" s="70"/>
    </row>
    <row r="150" spans="1:11" ht="15.75">
      <c r="A150" s="170"/>
      <c r="C150" s="67"/>
      <c r="D150" s="67"/>
      <c r="E150" s="67"/>
      <c r="F150" s="67"/>
      <c r="G150" s="67"/>
      <c r="K150" s="70"/>
    </row>
    <row r="151" spans="1:11" ht="15.75">
      <c r="A151" s="170"/>
      <c r="C151" s="67"/>
      <c r="D151" s="67"/>
      <c r="E151" s="67"/>
      <c r="F151" s="67"/>
      <c r="G151" s="67"/>
      <c r="K151" s="70"/>
    </row>
    <row r="152" spans="1:11" ht="15.75">
      <c r="A152" s="170"/>
      <c r="C152" s="67"/>
      <c r="D152" s="67"/>
      <c r="E152" s="67"/>
      <c r="F152" s="67"/>
      <c r="G152" s="67"/>
      <c r="K152" s="70"/>
    </row>
    <row r="153" spans="1:11" ht="15.75">
      <c r="A153" s="170"/>
      <c r="C153" s="67"/>
      <c r="D153" s="67"/>
      <c r="E153" s="67"/>
      <c r="F153" s="67"/>
      <c r="G153" s="67"/>
      <c r="K153" s="70"/>
    </row>
    <row r="154" spans="1:11" ht="15.75">
      <c r="A154" s="170"/>
      <c r="C154" s="67"/>
      <c r="D154" s="67"/>
      <c r="E154" s="67"/>
      <c r="F154" s="67"/>
      <c r="G154" s="67"/>
      <c r="K154" s="70"/>
    </row>
    <row r="155" spans="1:11" ht="15.75">
      <c r="A155" s="170"/>
      <c r="C155" s="67"/>
      <c r="D155" s="67"/>
      <c r="E155" s="67"/>
      <c r="F155" s="67"/>
      <c r="G155" s="67"/>
      <c r="K155" s="70"/>
    </row>
    <row r="156" spans="1:11" ht="15.75">
      <c r="A156" s="170"/>
      <c r="C156" s="67"/>
      <c r="D156" s="67"/>
      <c r="E156" s="67"/>
      <c r="F156" s="67"/>
      <c r="G156" s="67"/>
      <c r="K156" s="70"/>
    </row>
    <row r="157" spans="1:11" ht="15.75">
      <c r="A157" s="170"/>
      <c r="C157" s="67"/>
      <c r="D157" s="67"/>
      <c r="E157" s="67"/>
      <c r="F157" s="67"/>
      <c r="G157" s="67"/>
      <c r="K157" s="70"/>
    </row>
    <row r="158" spans="1:11" ht="15.75">
      <c r="A158" s="170"/>
      <c r="C158" s="67"/>
      <c r="D158" s="67"/>
      <c r="E158" s="67"/>
      <c r="F158" s="67"/>
      <c r="G158" s="67"/>
      <c r="K158" s="70"/>
    </row>
    <row r="159" spans="1:11" ht="15.75">
      <c r="A159" s="170"/>
      <c r="C159" s="67"/>
      <c r="D159" s="67"/>
      <c r="E159" s="67"/>
      <c r="F159" s="67"/>
      <c r="G159" s="67"/>
      <c r="K159" s="70"/>
    </row>
    <row r="160" spans="1:11" ht="15.75">
      <c r="A160" s="170"/>
      <c r="C160" s="67"/>
      <c r="D160" s="67"/>
      <c r="E160" s="67"/>
      <c r="F160" s="67"/>
      <c r="G160" s="67"/>
      <c r="K160" s="70"/>
    </row>
    <row r="161" spans="1:11" ht="15.75">
      <c r="A161" s="170"/>
      <c r="C161" s="67"/>
      <c r="D161" s="67"/>
      <c r="E161" s="67"/>
      <c r="F161" s="67"/>
      <c r="G161" s="67"/>
      <c r="K161" s="70"/>
    </row>
    <row r="162" spans="1:11" ht="15.75">
      <c r="A162" s="170"/>
      <c r="C162" s="67"/>
      <c r="D162" s="67"/>
      <c r="E162" s="67"/>
      <c r="F162" s="67"/>
      <c r="G162" s="67"/>
      <c r="K162" s="70"/>
    </row>
    <row r="163" spans="1:11" ht="15.75">
      <c r="A163" s="170"/>
      <c r="C163" s="67"/>
      <c r="D163" s="67"/>
      <c r="E163" s="67"/>
      <c r="F163" s="67"/>
      <c r="G163" s="67"/>
      <c r="K163" s="70"/>
    </row>
    <row r="164" spans="1:11" ht="15.75">
      <c r="A164" s="170"/>
      <c r="C164" s="67"/>
      <c r="D164" s="67"/>
      <c r="E164" s="67"/>
      <c r="F164" s="67"/>
      <c r="G164" s="67"/>
      <c r="K164" s="70"/>
    </row>
    <row r="165" spans="1:11" ht="15.75">
      <c r="A165" s="170"/>
      <c r="C165" s="67"/>
      <c r="D165" s="67"/>
      <c r="E165" s="67"/>
      <c r="F165" s="67"/>
      <c r="G165" s="67"/>
      <c r="K165" s="70"/>
    </row>
    <row r="166" spans="1:11" ht="15.75">
      <c r="A166" s="170"/>
      <c r="C166" s="67"/>
      <c r="D166" s="67"/>
      <c r="E166" s="67"/>
      <c r="F166" s="67"/>
      <c r="G166" s="67"/>
      <c r="K166" s="70"/>
    </row>
    <row r="167" spans="1:11" ht="15.75">
      <c r="A167" s="170"/>
      <c r="C167" s="67"/>
      <c r="D167" s="67"/>
      <c r="E167" s="67"/>
      <c r="F167" s="67"/>
      <c r="G167" s="67"/>
      <c r="K167" s="70"/>
    </row>
    <row r="168" spans="1:11" ht="15.75">
      <c r="A168" s="170"/>
      <c r="C168" s="67"/>
      <c r="D168" s="67"/>
      <c r="E168" s="67"/>
      <c r="F168" s="67"/>
      <c r="G168" s="67"/>
      <c r="K168" s="70"/>
    </row>
    <row r="169" spans="1:11" ht="15.75">
      <c r="A169" s="170"/>
      <c r="C169" s="67"/>
      <c r="D169" s="67"/>
      <c r="E169" s="67"/>
      <c r="F169" s="67"/>
      <c r="G169" s="67"/>
      <c r="K169" s="70"/>
    </row>
    <row r="170" spans="1:11" ht="15.75">
      <c r="A170" s="170"/>
      <c r="C170" s="67"/>
      <c r="D170" s="67"/>
      <c r="E170" s="67"/>
      <c r="F170" s="67"/>
      <c r="G170" s="67"/>
      <c r="K170" s="70"/>
    </row>
    <row r="171" spans="1:11" ht="15.75">
      <c r="A171" s="170"/>
      <c r="C171" s="67"/>
      <c r="D171" s="67"/>
      <c r="E171" s="67"/>
      <c r="F171" s="67"/>
      <c r="G171" s="67"/>
      <c r="K171" s="70"/>
    </row>
    <row r="172" spans="1:11" ht="15.75">
      <c r="A172" s="170"/>
      <c r="C172" s="67"/>
      <c r="D172" s="67"/>
      <c r="E172" s="67"/>
      <c r="F172" s="67"/>
      <c r="G172" s="67"/>
      <c r="K172" s="70"/>
    </row>
    <row r="173" spans="1:11" ht="15.75">
      <c r="A173" s="170"/>
      <c r="C173" s="67"/>
      <c r="D173" s="67"/>
      <c r="E173" s="67"/>
      <c r="F173" s="67"/>
      <c r="G173" s="67"/>
      <c r="K173" s="70"/>
    </row>
    <row r="174" spans="1:11" ht="15.75">
      <c r="A174" s="170"/>
      <c r="C174" s="67"/>
      <c r="D174" s="67"/>
      <c r="E174" s="67"/>
      <c r="F174" s="67"/>
      <c r="G174" s="67"/>
      <c r="K174" s="70"/>
    </row>
    <row r="175" spans="1:11" ht="15.75">
      <c r="A175" s="170"/>
      <c r="C175" s="67"/>
      <c r="D175" s="67"/>
      <c r="E175" s="67"/>
      <c r="F175" s="67"/>
      <c r="G175" s="67"/>
      <c r="K175" s="70"/>
    </row>
    <row r="176" spans="1:11" ht="15.75">
      <c r="A176" s="170"/>
      <c r="C176" s="67"/>
      <c r="D176" s="67"/>
      <c r="E176" s="67"/>
      <c r="F176" s="67"/>
      <c r="G176" s="67"/>
      <c r="K176" s="70"/>
    </row>
    <row r="177" spans="1:11" ht="15.75">
      <c r="A177" s="170"/>
      <c r="C177" s="67"/>
      <c r="D177" s="67"/>
      <c r="E177" s="67"/>
      <c r="F177" s="67"/>
      <c r="G177" s="67"/>
      <c r="K177" s="70"/>
    </row>
    <row r="178" spans="1:11" ht="15.75">
      <c r="A178" s="170"/>
      <c r="C178" s="67"/>
      <c r="D178" s="67"/>
      <c r="E178" s="67"/>
      <c r="F178" s="67"/>
      <c r="G178" s="67"/>
      <c r="K178" s="70"/>
    </row>
    <row r="179" spans="1:11" ht="15.75">
      <c r="A179" s="170"/>
      <c r="C179" s="67"/>
      <c r="D179" s="67"/>
      <c r="E179" s="67"/>
      <c r="F179" s="67"/>
      <c r="G179" s="67"/>
      <c r="K179" s="70"/>
    </row>
    <row r="180" spans="1:11" ht="15.75">
      <c r="A180" s="170"/>
      <c r="C180" s="67"/>
      <c r="D180" s="67"/>
      <c r="E180" s="67"/>
      <c r="F180" s="67"/>
      <c r="G180" s="67"/>
      <c r="K180" s="70"/>
    </row>
    <row r="181" spans="1:11" ht="15.75">
      <c r="A181" s="170"/>
      <c r="C181" s="67"/>
      <c r="D181" s="67"/>
      <c r="E181" s="67"/>
      <c r="F181" s="67"/>
      <c r="G181" s="67"/>
      <c r="K181" s="70"/>
    </row>
    <row r="182" spans="1:11" ht="15.75">
      <c r="A182" s="170"/>
      <c r="C182" s="67"/>
      <c r="D182" s="67"/>
      <c r="E182" s="67"/>
      <c r="F182" s="67"/>
      <c r="G182" s="67"/>
      <c r="K182" s="70"/>
    </row>
    <row r="183" spans="1:11" ht="15.75">
      <c r="A183" s="170"/>
      <c r="C183" s="67"/>
      <c r="D183" s="67"/>
      <c r="E183" s="67"/>
      <c r="F183" s="67"/>
      <c r="G183" s="67"/>
      <c r="K183" s="70"/>
    </row>
    <row r="184" spans="1:11" ht="15.75">
      <c r="A184" s="170"/>
      <c r="C184" s="67"/>
      <c r="D184" s="67"/>
      <c r="E184" s="67"/>
      <c r="F184" s="67"/>
      <c r="G184" s="67"/>
      <c r="K184" s="70"/>
    </row>
    <row r="185" spans="1:11" ht="15.75">
      <c r="A185" s="170"/>
      <c r="C185" s="67"/>
      <c r="D185" s="67"/>
      <c r="E185" s="67"/>
      <c r="F185" s="67"/>
      <c r="G185" s="67"/>
      <c r="K185" s="70"/>
    </row>
    <row r="186" spans="1:11" ht="15.75">
      <c r="A186" s="170"/>
      <c r="C186" s="67"/>
      <c r="D186" s="67"/>
      <c r="E186" s="67"/>
      <c r="F186" s="67"/>
      <c r="G186" s="67"/>
      <c r="K186" s="70"/>
    </row>
    <row r="187" spans="1:11" ht="15.75">
      <c r="A187" s="170"/>
      <c r="C187" s="67"/>
      <c r="D187" s="67"/>
      <c r="E187" s="67"/>
      <c r="F187" s="67"/>
      <c r="G187" s="67"/>
      <c r="K187" s="70"/>
    </row>
    <row r="188" spans="1:11" ht="15.75">
      <c r="A188" s="170"/>
      <c r="C188" s="67"/>
      <c r="D188" s="67"/>
      <c r="E188" s="67"/>
      <c r="F188" s="67"/>
      <c r="G188" s="67"/>
      <c r="K188" s="70"/>
    </row>
    <row r="189" spans="1:11" ht="15.75">
      <c r="A189" s="170"/>
      <c r="C189" s="67"/>
      <c r="D189" s="67"/>
      <c r="E189" s="67"/>
      <c r="F189" s="67"/>
      <c r="G189" s="67"/>
      <c r="K189" s="70"/>
    </row>
    <row r="190" spans="1:11" ht="15.75">
      <c r="A190" s="170"/>
      <c r="C190" s="67"/>
      <c r="D190" s="67"/>
      <c r="E190" s="67"/>
      <c r="F190" s="67"/>
      <c r="G190" s="67"/>
      <c r="K190" s="70"/>
    </row>
    <row r="191" spans="1:11" ht="15.75">
      <c r="A191" s="170"/>
      <c r="C191" s="67"/>
      <c r="D191" s="67"/>
      <c r="E191" s="67"/>
      <c r="F191" s="67"/>
      <c r="G191" s="67"/>
      <c r="K191" s="70"/>
    </row>
    <row r="192" spans="1:11" ht="15.75">
      <c r="A192" s="170"/>
      <c r="C192" s="67"/>
      <c r="D192" s="67"/>
      <c r="E192" s="67"/>
      <c r="F192" s="67"/>
      <c r="G192" s="67"/>
      <c r="K192" s="70"/>
    </row>
    <row r="193" spans="1:11" ht="15.75">
      <c r="A193" s="170"/>
      <c r="C193" s="67"/>
      <c r="D193" s="67"/>
      <c r="E193" s="67"/>
      <c r="F193" s="67"/>
      <c r="G193" s="67"/>
      <c r="K193" s="70"/>
    </row>
    <row r="194" spans="1:11" ht="15.75">
      <c r="A194" s="170"/>
      <c r="C194" s="67"/>
      <c r="D194" s="67"/>
      <c r="E194" s="67"/>
      <c r="F194" s="67"/>
      <c r="G194" s="67"/>
      <c r="K194" s="70"/>
    </row>
    <row r="195" spans="1:11" ht="15.75">
      <c r="A195" s="170"/>
      <c r="C195" s="67"/>
      <c r="D195" s="67"/>
      <c r="E195" s="67"/>
      <c r="F195" s="67"/>
      <c r="G195" s="67"/>
      <c r="K195" s="70"/>
    </row>
    <row r="196" spans="1:11" ht="15.75">
      <c r="A196" s="170"/>
      <c r="C196" s="67"/>
      <c r="D196" s="67"/>
      <c r="E196" s="67"/>
      <c r="F196" s="67"/>
      <c r="G196" s="67"/>
      <c r="K196" s="70"/>
    </row>
    <row r="197" spans="1:11" ht="15.75">
      <c r="A197" s="170"/>
      <c r="C197" s="67"/>
      <c r="D197" s="67"/>
      <c r="E197" s="67"/>
      <c r="F197" s="67"/>
      <c r="G197" s="67"/>
      <c r="K197" s="70"/>
    </row>
    <row r="198" spans="1:11" ht="15.75">
      <c r="A198" s="66"/>
      <c r="C198" s="67"/>
      <c r="D198" s="67"/>
      <c r="E198" s="67"/>
      <c r="F198" s="67"/>
      <c r="G198" s="67"/>
      <c r="K198" s="70"/>
    </row>
    <row r="199" spans="1:11" ht="15.75">
      <c r="A199" s="66"/>
      <c r="C199" s="67"/>
      <c r="D199" s="67"/>
      <c r="E199" s="67"/>
      <c r="F199" s="67"/>
      <c r="G199" s="67"/>
      <c r="K199" s="70"/>
    </row>
    <row r="200" spans="1:11" ht="15.75">
      <c r="A200" s="66"/>
      <c r="C200" s="67"/>
      <c r="D200" s="67"/>
      <c r="E200" s="67"/>
      <c r="F200" s="67"/>
      <c r="G200" s="67"/>
      <c r="K200" s="70"/>
    </row>
    <row r="201" spans="1:11" ht="15.75">
      <c r="A201" s="66"/>
      <c r="C201" s="67"/>
      <c r="D201" s="67"/>
      <c r="E201" s="67"/>
      <c r="F201" s="67"/>
      <c r="G201" s="67"/>
    </row>
    <row r="202" spans="1:11" ht="15.75">
      <c r="A202" s="66"/>
      <c r="C202" s="67"/>
      <c r="D202" s="67"/>
      <c r="E202" s="67"/>
      <c r="F202" s="67"/>
      <c r="G202" s="67"/>
    </row>
    <row r="203" spans="1:11" ht="15.75">
      <c r="A203" s="66"/>
      <c r="C203" s="67"/>
      <c r="D203" s="67"/>
      <c r="E203" s="67"/>
      <c r="F203" s="67"/>
      <c r="G203" s="67"/>
    </row>
    <row r="204" spans="1:11" ht="15.75">
      <c r="A204" s="66"/>
      <c r="C204" s="67"/>
      <c r="D204" s="67"/>
      <c r="E204" s="67"/>
      <c r="F204" s="67"/>
      <c r="G204" s="67"/>
    </row>
    <row r="205" spans="1:11" ht="15.75">
      <c r="A205" s="66"/>
      <c r="C205" s="67"/>
      <c r="D205" s="67"/>
      <c r="E205" s="67"/>
      <c r="F205" s="67"/>
      <c r="G205" s="67"/>
    </row>
    <row r="206" spans="1:11" ht="15.75">
      <c r="A206" s="66"/>
      <c r="C206" s="67"/>
      <c r="D206" s="67"/>
      <c r="E206" s="67"/>
      <c r="F206" s="67"/>
      <c r="G206" s="67"/>
    </row>
    <row r="207" spans="1:11" ht="15.75">
      <c r="A207" s="66"/>
      <c r="C207" s="67"/>
      <c r="D207" s="67"/>
      <c r="E207" s="67"/>
      <c r="F207" s="67"/>
      <c r="G207" s="67"/>
    </row>
    <row r="208" spans="1:11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72"/>
  <sheetViews>
    <sheetView topLeftCell="A2" zoomScale="85" zoomScaleNormal="85" workbookViewId="0">
      <selection activeCell="J8" sqref="J8"/>
    </sheetView>
  </sheetViews>
  <sheetFormatPr defaultColWidth="9.140625" defaultRowHeight="12.75"/>
  <cols>
    <col min="1" max="1" width="56.28515625" style="69" customWidth="1"/>
    <col min="2" max="9" width="14.85546875" style="42" customWidth="1"/>
    <col min="10" max="10" width="16.5703125" style="42" customWidth="1"/>
    <col min="11" max="11" width="8" style="171" customWidth="1"/>
    <col min="12" max="256" width="9.140625" style="42"/>
    <col min="257" max="257" width="56.28515625" style="42" customWidth="1"/>
    <col min="258" max="265" width="14.85546875" style="42" customWidth="1"/>
    <col min="266" max="266" width="16.5703125" style="42" customWidth="1"/>
    <col min="267" max="267" width="8" style="42" customWidth="1"/>
    <col min="268" max="512" width="9.140625" style="42"/>
    <col min="513" max="513" width="56.28515625" style="42" customWidth="1"/>
    <col min="514" max="521" width="14.85546875" style="42" customWidth="1"/>
    <col min="522" max="522" width="16.5703125" style="42" customWidth="1"/>
    <col min="523" max="523" width="8" style="42" customWidth="1"/>
    <col min="524" max="768" width="9.140625" style="42"/>
    <col min="769" max="769" width="56.28515625" style="42" customWidth="1"/>
    <col min="770" max="777" width="14.85546875" style="42" customWidth="1"/>
    <col min="778" max="778" width="16.5703125" style="42" customWidth="1"/>
    <col min="779" max="779" width="8" style="42" customWidth="1"/>
    <col min="780" max="1024" width="9.140625" style="42"/>
    <col min="1025" max="1025" width="56.28515625" style="42" customWidth="1"/>
    <col min="1026" max="1033" width="14.85546875" style="42" customWidth="1"/>
    <col min="1034" max="1034" width="16.5703125" style="42" customWidth="1"/>
    <col min="1035" max="1035" width="8" style="42" customWidth="1"/>
    <col min="1036" max="1280" width="9.140625" style="42"/>
    <col min="1281" max="1281" width="56.28515625" style="42" customWidth="1"/>
    <col min="1282" max="1289" width="14.85546875" style="42" customWidth="1"/>
    <col min="1290" max="1290" width="16.5703125" style="42" customWidth="1"/>
    <col min="1291" max="1291" width="8" style="42" customWidth="1"/>
    <col min="1292" max="1536" width="9.140625" style="42"/>
    <col min="1537" max="1537" width="56.28515625" style="42" customWidth="1"/>
    <col min="1538" max="1545" width="14.85546875" style="42" customWidth="1"/>
    <col min="1546" max="1546" width="16.5703125" style="42" customWidth="1"/>
    <col min="1547" max="1547" width="8" style="42" customWidth="1"/>
    <col min="1548" max="1792" width="9.140625" style="42"/>
    <col min="1793" max="1793" width="56.28515625" style="42" customWidth="1"/>
    <col min="1794" max="1801" width="14.85546875" style="42" customWidth="1"/>
    <col min="1802" max="1802" width="16.5703125" style="42" customWidth="1"/>
    <col min="1803" max="1803" width="8" style="42" customWidth="1"/>
    <col min="1804" max="2048" width="9.140625" style="42"/>
    <col min="2049" max="2049" width="56.28515625" style="42" customWidth="1"/>
    <col min="2050" max="2057" width="14.85546875" style="42" customWidth="1"/>
    <col min="2058" max="2058" width="16.5703125" style="42" customWidth="1"/>
    <col min="2059" max="2059" width="8" style="42" customWidth="1"/>
    <col min="2060" max="2304" width="9.140625" style="42"/>
    <col min="2305" max="2305" width="56.28515625" style="42" customWidth="1"/>
    <col min="2306" max="2313" width="14.85546875" style="42" customWidth="1"/>
    <col min="2314" max="2314" width="16.5703125" style="42" customWidth="1"/>
    <col min="2315" max="2315" width="8" style="42" customWidth="1"/>
    <col min="2316" max="2560" width="9.140625" style="42"/>
    <col min="2561" max="2561" width="56.28515625" style="42" customWidth="1"/>
    <col min="2562" max="2569" width="14.85546875" style="42" customWidth="1"/>
    <col min="2570" max="2570" width="16.5703125" style="42" customWidth="1"/>
    <col min="2571" max="2571" width="8" style="42" customWidth="1"/>
    <col min="2572" max="2816" width="9.140625" style="42"/>
    <col min="2817" max="2817" width="56.28515625" style="42" customWidth="1"/>
    <col min="2818" max="2825" width="14.85546875" style="42" customWidth="1"/>
    <col min="2826" max="2826" width="16.5703125" style="42" customWidth="1"/>
    <col min="2827" max="2827" width="8" style="42" customWidth="1"/>
    <col min="2828" max="3072" width="9.140625" style="42"/>
    <col min="3073" max="3073" width="56.28515625" style="42" customWidth="1"/>
    <col min="3074" max="3081" width="14.85546875" style="42" customWidth="1"/>
    <col min="3082" max="3082" width="16.5703125" style="42" customWidth="1"/>
    <col min="3083" max="3083" width="8" style="42" customWidth="1"/>
    <col min="3084" max="3328" width="9.140625" style="42"/>
    <col min="3329" max="3329" width="56.28515625" style="42" customWidth="1"/>
    <col min="3330" max="3337" width="14.85546875" style="42" customWidth="1"/>
    <col min="3338" max="3338" width="16.5703125" style="42" customWidth="1"/>
    <col min="3339" max="3339" width="8" style="42" customWidth="1"/>
    <col min="3340" max="3584" width="9.140625" style="42"/>
    <col min="3585" max="3585" width="56.28515625" style="42" customWidth="1"/>
    <col min="3586" max="3593" width="14.85546875" style="42" customWidth="1"/>
    <col min="3594" max="3594" width="16.5703125" style="42" customWidth="1"/>
    <col min="3595" max="3595" width="8" style="42" customWidth="1"/>
    <col min="3596" max="3840" width="9.140625" style="42"/>
    <col min="3841" max="3841" width="56.28515625" style="42" customWidth="1"/>
    <col min="3842" max="3849" width="14.85546875" style="42" customWidth="1"/>
    <col min="3850" max="3850" width="16.5703125" style="42" customWidth="1"/>
    <col min="3851" max="3851" width="8" style="42" customWidth="1"/>
    <col min="3852" max="4096" width="9.140625" style="42"/>
    <col min="4097" max="4097" width="56.28515625" style="42" customWidth="1"/>
    <col min="4098" max="4105" width="14.85546875" style="42" customWidth="1"/>
    <col min="4106" max="4106" width="16.5703125" style="42" customWidth="1"/>
    <col min="4107" max="4107" width="8" style="42" customWidth="1"/>
    <col min="4108" max="4352" width="9.140625" style="42"/>
    <col min="4353" max="4353" width="56.28515625" style="42" customWidth="1"/>
    <col min="4354" max="4361" width="14.85546875" style="42" customWidth="1"/>
    <col min="4362" max="4362" width="16.5703125" style="42" customWidth="1"/>
    <col min="4363" max="4363" width="8" style="42" customWidth="1"/>
    <col min="4364" max="4608" width="9.140625" style="42"/>
    <col min="4609" max="4609" width="56.28515625" style="42" customWidth="1"/>
    <col min="4610" max="4617" width="14.85546875" style="42" customWidth="1"/>
    <col min="4618" max="4618" width="16.5703125" style="42" customWidth="1"/>
    <col min="4619" max="4619" width="8" style="42" customWidth="1"/>
    <col min="4620" max="4864" width="9.140625" style="42"/>
    <col min="4865" max="4865" width="56.28515625" style="42" customWidth="1"/>
    <col min="4866" max="4873" width="14.85546875" style="42" customWidth="1"/>
    <col min="4874" max="4874" width="16.5703125" style="42" customWidth="1"/>
    <col min="4875" max="4875" width="8" style="42" customWidth="1"/>
    <col min="4876" max="5120" width="9.140625" style="42"/>
    <col min="5121" max="5121" width="56.28515625" style="42" customWidth="1"/>
    <col min="5122" max="5129" width="14.85546875" style="42" customWidth="1"/>
    <col min="5130" max="5130" width="16.5703125" style="42" customWidth="1"/>
    <col min="5131" max="5131" width="8" style="42" customWidth="1"/>
    <col min="5132" max="5376" width="9.140625" style="42"/>
    <col min="5377" max="5377" width="56.28515625" style="42" customWidth="1"/>
    <col min="5378" max="5385" width="14.85546875" style="42" customWidth="1"/>
    <col min="5386" max="5386" width="16.5703125" style="42" customWidth="1"/>
    <col min="5387" max="5387" width="8" style="42" customWidth="1"/>
    <col min="5388" max="5632" width="9.140625" style="42"/>
    <col min="5633" max="5633" width="56.28515625" style="42" customWidth="1"/>
    <col min="5634" max="5641" width="14.85546875" style="42" customWidth="1"/>
    <col min="5642" max="5642" width="16.5703125" style="42" customWidth="1"/>
    <col min="5643" max="5643" width="8" style="42" customWidth="1"/>
    <col min="5644" max="5888" width="9.140625" style="42"/>
    <col min="5889" max="5889" width="56.28515625" style="42" customWidth="1"/>
    <col min="5890" max="5897" width="14.85546875" style="42" customWidth="1"/>
    <col min="5898" max="5898" width="16.5703125" style="42" customWidth="1"/>
    <col min="5899" max="5899" width="8" style="42" customWidth="1"/>
    <col min="5900" max="6144" width="9.140625" style="42"/>
    <col min="6145" max="6145" width="56.28515625" style="42" customWidth="1"/>
    <col min="6146" max="6153" width="14.85546875" style="42" customWidth="1"/>
    <col min="6154" max="6154" width="16.5703125" style="42" customWidth="1"/>
    <col min="6155" max="6155" width="8" style="42" customWidth="1"/>
    <col min="6156" max="6400" width="9.140625" style="42"/>
    <col min="6401" max="6401" width="56.28515625" style="42" customWidth="1"/>
    <col min="6402" max="6409" width="14.85546875" style="42" customWidth="1"/>
    <col min="6410" max="6410" width="16.5703125" style="42" customWidth="1"/>
    <col min="6411" max="6411" width="8" style="42" customWidth="1"/>
    <col min="6412" max="6656" width="9.140625" style="42"/>
    <col min="6657" max="6657" width="56.28515625" style="42" customWidth="1"/>
    <col min="6658" max="6665" width="14.85546875" style="42" customWidth="1"/>
    <col min="6666" max="6666" width="16.5703125" style="42" customWidth="1"/>
    <col min="6667" max="6667" width="8" style="42" customWidth="1"/>
    <col min="6668" max="6912" width="9.140625" style="42"/>
    <col min="6913" max="6913" width="56.28515625" style="42" customWidth="1"/>
    <col min="6914" max="6921" width="14.85546875" style="42" customWidth="1"/>
    <col min="6922" max="6922" width="16.5703125" style="42" customWidth="1"/>
    <col min="6923" max="6923" width="8" style="42" customWidth="1"/>
    <col min="6924" max="7168" width="9.140625" style="42"/>
    <col min="7169" max="7169" width="56.28515625" style="42" customWidth="1"/>
    <col min="7170" max="7177" width="14.85546875" style="42" customWidth="1"/>
    <col min="7178" max="7178" width="16.5703125" style="42" customWidth="1"/>
    <col min="7179" max="7179" width="8" style="42" customWidth="1"/>
    <col min="7180" max="7424" width="9.140625" style="42"/>
    <col min="7425" max="7425" width="56.28515625" style="42" customWidth="1"/>
    <col min="7426" max="7433" width="14.85546875" style="42" customWidth="1"/>
    <col min="7434" max="7434" width="16.5703125" style="42" customWidth="1"/>
    <col min="7435" max="7435" width="8" style="42" customWidth="1"/>
    <col min="7436" max="7680" width="9.140625" style="42"/>
    <col min="7681" max="7681" width="56.28515625" style="42" customWidth="1"/>
    <col min="7682" max="7689" width="14.85546875" style="42" customWidth="1"/>
    <col min="7690" max="7690" width="16.5703125" style="42" customWidth="1"/>
    <col min="7691" max="7691" width="8" style="42" customWidth="1"/>
    <col min="7692" max="7936" width="9.140625" style="42"/>
    <col min="7937" max="7937" width="56.28515625" style="42" customWidth="1"/>
    <col min="7938" max="7945" width="14.85546875" style="42" customWidth="1"/>
    <col min="7946" max="7946" width="16.5703125" style="42" customWidth="1"/>
    <col min="7947" max="7947" width="8" style="42" customWidth="1"/>
    <col min="7948" max="8192" width="9.140625" style="42"/>
    <col min="8193" max="8193" width="56.28515625" style="42" customWidth="1"/>
    <col min="8194" max="8201" width="14.85546875" style="42" customWidth="1"/>
    <col min="8202" max="8202" width="16.5703125" style="42" customWidth="1"/>
    <col min="8203" max="8203" width="8" style="42" customWidth="1"/>
    <col min="8204" max="8448" width="9.140625" style="42"/>
    <col min="8449" max="8449" width="56.28515625" style="42" customWidth="1"/>
    <col min="8450" max="8457" width="14.85546875" style="42" customWidth="1"/>
    <col min="8458" max="8458" width="16.5703125" style="42" customWidth="1"/>
    <col min="8459" max="8459" width="8" style="42" customWidth="1"/>
    <col min="8460" max="8704" width="9.140625" style="42"/>
    <col min="8705" max="8705" width="56.28515625" style="42" customWidth="1"/>
    <col min="8706" max="8713" width="14.85546875" style="42" customWidth="1"/>
    <col min="8714" max="8714" width="16.5703125" style="42" customWidth="1"/>
    <col min="8715" max="8715" width="8" style="42" customWidth="1"/>
    <col min="8716" max="8960" width="9.140625" style="42"/>
    <col min="8961" max="8961" width="56.28515625" style="42" customWidth="1"/>
    <col min="8962" max="8969" width="14.85546875" style="42" customWidth="1"/>
    <col min="8970" max="8970" width="16.5703125" style="42" customWidth="1"/>
    <col min="8971" max="8971" width="8" style="42" customWidth="1"/>
    <col min="8972" max="9216" width="9.140625" style="42"/>
    <col min="9217" max="9217" width="56.28515625" style="42" customWidth="1"/>
    <col min="9218" max="9225" width="14.85546875" style="42" customWidth="1"/>
    <col min="9226" max="9226" width="16.5703125" style="42" customWidth="1"/>
    <col min="9227" max="9227" width="8" style="42" customWidth="1"/>
    <col min="9228" max="9472" width="9.140625" style="42"/>
    <col min="9473" max="9473" width="56.28515625" style="42" customWidth="1"/>
    <col min="9474" max="9481" width="14.85546875" style="42" customWidth="1"/>
    <col min="9482" max="9482" width="16.5703125" style="42" customWidth="1"/>
    <col min="9483" max="9483" width="8" style="42" customWidth="1"/>
    <col min="9484" max="9728" width="9.140625" style="42"/>
    <col min="9729" max="9729" width="56.28515625" style="42" customWidth="1"/>
    <col min="9730" max="9737" width="14.85546875" style="42" customWidth="1"/>
    <col min="9738" max="9738" width="16.5703125" style="42" customWidth="1"/>
    <col min="9739" max="9739" width="8" style="42" customWidth="1"/>
    <col min="9740" max="9984" width="9.140625" style="42"/>
    <col min="9985" max="9985" width="56.28515625" style="42" customWidth="1"/>
    <col min="9986" max="9993" width="14.85546875" style="42" customWidth="1"/>
    <col min="9994" max="9994" width="16.5703125" style="42" customWidth="1"/>
    <col min="9995" max="9995" width="8" style="42" customWidth="1"/>
    <col min="9996" max="10240" width="9.140625" style="42"/>
    <col min="10241" max="10241" width="56.28515625" style="42" customWidth="1"/>
    <col min="10242" max="10249" width="14.85546875" style="42" customWidth="1"/>
    <col min="10250" max="10250" width="16.5703125" style="42" customWidth="1"/>
    <col min="10251" max="10251" width="8" style="42" customWidth="1"/>
    <col min="10252" max="10496" width="9.140625" style="42"/>
    <col min="10497" max="10497" width="56.28515625" style="42" customWidth="1"/>
    <col min="10498" max="10505" width="14.85546875" style="42" customWidth="1"/>
    <col min="10506" max="10506" width="16.5703125" style="42" customWidth="1"/>
    <col min="10507" max="10507" width="8" style="42" customWidth="1"/>
    <col min="10508" max="10752" width="9.140625" style="42"/>
    <col min="10753" max="10753" width="56.28515625" style="42" customWidth="1"/>
    <col min="10754" max="10761" width="14.85546875" style="42" customWidth="1"/>
    <col min="10762" max="10762" width="16.5703125" style="42" customWidth="1"/>
    <col min="10763" max="10763" width="8" style="42" customWidth="1"/>
    <col min="10764" max="11008" width="9.140625" style="42"/>
    <col min="11009" max="11009" width="56.28515625" style="42" customWidth="1"/>
    <col min="11010" max="11017" width="14.85546875" style="42" customWidth="1"/>
    <col min="11018" max="11018" width="16.5703125" style="42" customWidth="1"/>
    <col min="11019" max="11019" width="8" style="42" customWidth="1"/>
    <col min="11020" max="11264" width="9.140625" style="42"/>
    <col min="11265" max="11265" width="56.28515625" style="42" customWidth="1"/>
    <col min="11266" max="11273" width="14.85546875" style="42" customWidth="1"/>
    <col min="11274" max="11274" width="16.5703125" style="42" customWidth="1"/>
    <col min="11275" max="11275" width="8" style="42" customWidth="1"/>
    <col min="11276" max="11520" width="9.140625" style="42"/>
    <col min="11521" max="11521" width="56.28515625" style="42" customWidth="1"/>
    <col min="11522" max="11529" width="14.85546875" style="42" customWidth="1"/>
    <col min="11530" max="11530" width="16.5703125" style="42" customWidth="1"/>
    <col min="11531" max="11531" width="8" style="42" customWidth="1"/>
    <col min="11532" max="11776" width="9.140625" style="42"/>
    <col min="11777" max="11777" width="56.28515625" style="42" customWidth="1"/>
    <col min="11778" max="11785" width="14.85546875" style="42" customWidth="1"/>
    <col min="11786" max="11786" width="16.5703125" style="42" customWidth="1"/>
    <col min="11787" max="11787" width="8" style="42" customWidth="1"/>
    <col min="11788" max="12032" width="9.140625" style="42"/>
    <col min="12033" max="12033" width="56.28515625" style="42" customWidth="1"/>
    <col min="12034" max="12041" width="14.85546875" style="42" customWidth="1"/>
    <col min="12042" max="12042" width="16.5703125" style="42" customWidth="1"/>
    <col min="12043" max="12043" width="8" style="42" customWidth="1"/>
    <col min="12044" max="12288" width="9.140625" style="42"/>
    <col min="12289" max="12289" width="56.28515625" style="42" customWidth="1"/>
    <col min="12290" max="12297" width="14.85546875" style="42" customWidth="1"/>
    <col min="12298" max="12298" width="16.5703125" style="42" customWidth="1"/>
    <col min="12299" max="12299" width="8" style="42" customWidth="1"/>
    <col min="12300" max="12544" width="9.140625" style="42"/>
    <col min="12545" max="12545" width="56.28515625" style="42" customWidth="1"/>
    <col min="12546" max="12553" width="14.85546875" style="42" customWidth="1"/>
    <col min="12554" max="12554" width="16.5703125" style="42" customWidth="1"/>
    <col min="12555" max="12555" width="8" style="42" customWidth="1"/>
    <col min="12556" max="12800" width="9.140625" style="42"/>
    <col min="12801" max="12801" width="56.28515625" style="42" customWidth="1"/>
    <col min="12802" max="12809" width="14.85546875" style="42" customWidth="1"/>
    <col min="12810" max="12810" width="16.5703125" style="42" customWidth="1"/>
    <col min="12811" max="12811" width="8" style="42" customWidth="1"/>
    <col min="12812" max="13056" width="9.140625" style="42"/>
    <col min="13057" max="13057" width="56.28515625" style="42" customWidth="1"/>
    <col min="13058" max="13065" width="14.85546875" style="42" customWidth="1"/>
    <col min="13066" max="13066" width="16.5703125" style="42" customWidth="1"/>
    <col min="13067" max="13067" width="8" style="42" customWidth="1"/>
    <col min="13068" max="13312" width="9.140625" style="42"/>
    <col min="13313" max="13313" width="56.28515625" style="42" customWidth="1"/>
    <col min="13314" max="13321" width="14.85546875" style="42" customWidth="1"/>
    <col min="13322" max="13322" width="16.5703125" style="42" customWidth="1"/>
    <col min="13323" max="13323" width="8" style="42" customWidth="1"/>
    <col min="13324" max="13568" width="9.140625" style="42"/>
    <col min="13569" max="13569" width="56.28515625" style="42" customWidth="1"/>
    <col min="13570" max="13577" width="14.85546875" style="42" customWidth="1"/>
    <col min="13578" max="13578" width="16.5703125" style="42" customWidth="1"/>
    <col min="13579" max="13579" width="8" style="42" customWidth="1"/>
    <col min="13580" max="13824" width="9.140625" style="42"/>
    <col min="13825" max="13825" width="56.28515625" style="42" customWidth="1"/>
    <col min="13826" max="13833" width="14.85546875" style="42" customWidth="1"/>
    <col min="13834" max="13834" width="16.5703125" style="42" customWidth="1"/>
    <col min="13835" max="13835" width="8" style="42" customWidth="1"/>
    <col min="13836" max="14080" width="9.140625" style="42"/>
    <col min="14081" max="14081" width="56.28515625" style="42" customWidth="1"/>
    <col min="14082" max="14089" width="14.85546875" style="42" customWidth="1"/>
    <col min="14090" max="14090" width="16.5703125" style="42" customWidth="1"/>
    <col min="14091" max="14091" width="8" style="42" customWidth="1"/>
    <col min="14092" max="14336" width="9.140625" style="42"/>
    <col min="14337" max="14337" width="56.28515625" style="42" customWidth="1"/>
    <col min="14338" max="14345" width="14.85546875" style="42" customWidth="1"/>
    <col min="14346" max="14346" width="16.5703125" style="42" customWidth="1"/>
    <col min="14347" max="14347" width="8" style="42" customWidth="1"/>
    <col min="14348" max="14592" width="9.140625" style="42"/>
    <col min="14593" max="14593" width="56.28515625" style="42" customWidth="1"/>
    <col min="14594" max="14601" width="14.85546875" style="42" customWidth="1"/>
    <col min="14602" max="14602" width="16.5703125" style="42" customWidth="1"/>
    <col min="14603" max="14603" width="8" style="42" customWidth="1"/>
    <col min="14604" max="14848" width="9.140625" style="42"/>
    <col min="14849" max="14849" width="56.28515625" style="42" customWidth="1"/>
    <col min="14850" max="14857" width="14.85546875" style="42" customWidth="1"/>
    <col min="14858" max="14858" width="16.5703125" style="42" customWidth="1"/>
    <col min="14859" max="14859" width="8" style="42" customWidth="1"/>
    <col min="14860" max="15104" width="9.140625" style="42"/>
    <col min="15105" max="15105" width="56.28515625" style="42" customWidth="1"/>
    <col min="15106" max="15113" width="14.85546875" style="42" customWidth="1"/>
    <col min="15114" max="15114" width="16.5703125" style="42" customWidth="1"/>
    <col min="15115" max="15115" width="8" style="42" customWidth="1"/>
    <col min="15116" max="15360" width="9.140625" style="42"/>
    <col min="15361" max="15361" width="56.28515625" style="42" customWidth="1"/>
    <col min="15362" max="15369" width="14.85546875" style="42" customWidth="1"/>
    <col min="15370" max="15370" width="16.5703125" style="42" customWidth="1"/>
    <col min="15371" max="15371" width="8" style="42" customWidth="1"/>
    <col min="15372" max="15616" width="9.140625" style="42"/>
    <col min="15617" max="15617" width="56.28515625" style="42" customWidth="1"/>
    <col min="15618" max="15625" width="14.85546875" style="42" customWidth="1"/>
    <col min="15626" max="15626" width="16.5703125" style="42" customWidth="1"/>
    <col min="15627" max="15627" width="8" style="42" customWidth="1"/>
    <col min="15628" max="15872" width="9.140625" style="42"/>
    <col min="15873" max="15873" width="56.28515625" style="42" customWidth="1"/>
    <col min="15874" max="15881" width="14.85546875" style="42" customWidth="1"/>
    <col min="15882" max="15882" width="16.5703125" style="42" customWidth="1"/>
    <col min="15883" max="15883" width="8" style="42" customWidth="1"/>
    <col min="15884" max="16128" width="9.140625" style="42"/>
    <col min="16129" max="16129" width="56.28515625" style="42" customWidth="1"/>
    <col min="16130" max="16137" width="14.85546875" style="42" customWidth="1"/>
    <col min="16138" max="16138" width="16.5703125" style="42" customWidth="1"/>
    <col min="16139" max="16139" width="8" style="42" customWidth="1"/>
    <col min="16140" max="16384" width="9.140625" style="42"/>
  </cols>
  <sheetData>
    <row r="1" spans="1:26" s="44" customFormat="1" ht="3.75" hidden="1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96"/>
    </row>
    <row r="2" spans="1:26" s="44" customFormat="1" ht="39" customHeight="1">
      <c r="A2" s="670" t="s">
        <v>349</v>
      </c>
      <c r="B2" s="670"/>
      <c r="C2" s="670"/>
      <c r="D2" s="670"/>
      <c r="E2" s="670"/>
      <c r="F2" s="670"/>
      <c r="G2" s="670"/>
      <c r="H2" s="670"/>
      <c r="I2" s="670"/>
      <c r="J2" s="670"/>
      <c r="K2" s="196"/>
    </row>
    <row r="3" spans="1:26" s="44" customFormat="1" ht="24.75" customHeight="1">
      <c r="A3" s="670" t="s">
        <v>308</v>
      </c>
      <c r="B3" s="670"/>
      <c r="C3" s="670"/>
      <c r="D3" s="670"/>
      <c r="E3" s="670"/>
      <c r="F3" s="670"/>
      <c r="G3" s="670"/>
      <c r="H3" s="670"/>
      <c r="I3" s="670"/>
      <c r="J3" s="670"/>
      <c r="K3" s="196"/>
    </row>
    <row r="4" spans="1:26" s="44" customFormat="1" ht="21.9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196"/>
    </row>
    <row r="5" spans="1:26" s="47" customFormat="1" ht="42" customHeight="1">
      <c r="A5" s="671" t="s">
        <v>3</v>
      </c>
      <c r="B5" s="671"/>
      <c r="C5" s="671"/>
      <c r="D5" s="671"/>
      <c r="E5" s="671"/>
      <c r="F5" s="671"/>
      <c r="G5" s="671"/>
      <c r="H5" s="671"/>
      <c r="I5" s="671"/>
      <c r="J5" s="671"/>
      <c r="K5" s="387"/>
    </row>
    <row r="6" spans="1:26" ht="7.5" customHeight="1">
      <c r="A6" s="139"/>
    </row>
    <row r="7" spans="1:26" ht="4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97"/>
      <c r="L7" s="114"/>
      <c r="M7" s="114"/>
      <c r="N7" s="114"/>
      <c r="O7" s="114"/>
      <c r="P7" s="114"/>
    </row>
    <row r="8" spans="1:26" ht="39.75" customHeight="1">
      <c r="A8" s="388"/>
      <c r="B8" s="388" t="s">
        <v>71</v>
      </c>
      <c r="C8" s="388" t="s">
        <v>72</v>
      </c>
      <c r="D8" s="388" t="s">
        <v>73</v>
      </c>
      <c r="E8" s="388" t="s">
        <v>74</v>
      </c>
      <c r="F8" s="388" t="s">
        <v>75</v>
      </c>
      <c r="G8" s="388" t="s">
        <v>76</v>
      </c>
      <c r="H8" s="388" t="s">
        <v>77</v>
      </c>
      <c r="I8" s="388" t="s">
        <v>78</v>
      </c>
      <c r="J8" s="417" t="s">
        <v>53</v>
      </c>
      <c r="K8" s="197"/>
      <c r="Y8" s="42">
        <v>1</v>
      </c>
      <c r="Z8" s="42">
        <v>1</v>
      </c>
    </row>
    <row r="9" spans="1:26" ht="30" customHeight="1">
      <c r="A9" s="332" t="s">
        <v>310</v>
      </c>
      <c r="B9" s="332">
        <v>0</v>
      </c>
      <c r="C9" s="333">
        <v>950</v>
      </c>
      <c r="D9" s="333">
        <v>0</v>
      </c>
      <c r="E9" s="333">
        <v>0</v>
      </c>
      <c r="F9" s="333">
        <v>0</v>
      </c>
      <c r="G9" s="333">
        <v>0</v>
      </c>
      <c r="H9" s="332">
        <v>0</v>
      </c>
      <c r="I9" s="332">
        <v>0</v>
      </c>
      <c r="J9" s="332">
        <f t="shared" ref="J9:J46" si="0">SUM(B9:I9)</f>
        <v>950</v>
      </c>
      <c r="K9" s="381"/>
      <c r="L9" s="114"/>
      <c r="M9" s="114"/>
      <c r="N9" s="114"/>
      <c r="O9" s="114"/>
      <c r="P9" s="114"/>
    </row>
    <row r="10" spans="1:26" ht="30" customHeight="1">
      <c r="A10" s="147" t="s">
        <v>311</v>
      </c>
      <c r="B10" s="147">
        <v>0</v>
      </c>
      <c r="C10" s="148">
        <v>0</v>
      </c>
      <c r="D10" s="148">
        <v>0</v>
      </c>
      <c r="E10" s="148">
        <v>0</v>
      </c>
      <c r="F10" s="148">
        <v>0</v>
      </c>
      <c r="G10" s="148">
        <v>0</v>
      </c>
      <c r="H10" s="147">
        <v>0</v>
      </c>
      <c r="I10" s="147">
        <v>0</v>
      </c>
      <c r="J10" s="147">
        <f t="shared" si="0"/>
        <v>0</v>
      </c>
      <c r="K10" s="381"/>
      <c r="L10" s="114"/>
      <c r="M10" s="114"/>
      <c r="N10" s="114"/>
      <c r="O10" s="114"/>
      <c r="P10" s="114"/>
    </row>
    <row r="11" spans="1:26" ht="30" customHeight="1">
      <c r="A11" s="147" t="s">
        <v>312</v>
      </c>
      <c r="B11" s="147">
        <v>0</v>
      </c>
      <c r="C11" s="148">
        <v>0</v>
      </c>
      <c r="D11" s="148">
        <v>0</v>
      </c>
      <c r="E11" s="148">
        <v>0</v>
      </c>
      <c r="F11" s="148">
        <v>0</v>
      </c>
      <c r="G11" s="148">
        <v>0</v>
      </c>
      <c r="H11" s="147">
        <v>0</v>
      </c>
      <c r="I11" s="147">
        <v>0</v>
      </c>
      <c r="J11" s="147">
        <f t="shared" si="0"/>
        <v>0</v>
      </c>
      <c r="K11" s="381"/>
      <c r="L11" s="114"/>
      <c r="M11" s="114"/>
      <c r="N11" s="114"/>
      <c r="O11" s="114"/>
      <c r="P11" s="114"/>
    </row>
    <row r="12" spans="1:26" ht="30" customHeight="1">
      <c r="A12" s="147" t="s">
        <v>313</v>
      </c>
      <c r="B12" s="147">
        <v>0</v>
      </c>
      <c r="C12" s="148">
        <v>0</v>
      </c>
      <c r="D12" s="148">
        <v>0</v>
      </c>
      <c r="E12" s="148">
        <v>0</v>
      </c>
      <c r="F12" s="148">
        <v>0</v>
      </c>
      <c r="G12" s="148">
        <v>0</v>
      </c>
      <c r="H12" s="147">
        <v>0</v>
      </c>
      <c r="I12" s="147">
        <v>0</v>
      </c>
      <c r="J12" s="147">
        <f t="shared" si="0"/>
        <v>0</v>
      </c>
      <c r="K12" s="381"/>
      <c r="L12" s="114"/>
      <c r="M12" s="114"/>
      <c r="N12" s="114"/>
      <c r="O12" s="114"/>
      <c r="P12" s="114"/>
    </row>
    <row r="13" spans="1:26" ht="30" customHeight="1">
      <c r="A13" s="147" t="s">
        <v>314</v>
      </c>
      <c r="B13" s="147">
        <v>0</v>
      </c>
      <c r="C13" s="148">
        <v>950</v>
      </c>
      <c r="D13" s="148">
        <v>0</v>
      </c>
      <c r="E13" s="148">
        <v>0</v>
      </c>
      <c r="F13" s="148">
        <v>0</v>
      </c>
      <c r="G13" s="148">
        <v>0</v>
      </c>
      <c r="H13" s="147">
        <v>0</v>
      </c>
      <c r="I13" s="147">
        <v>0</v>
      </c>
      <c r="J13" s="147">
        <f t="shared" si="0"/>
        <v>950</v>
      </c>
      <c r="K13" s="381"/>
      <c r="L13" s="114"/>
      <c r="M13" s="114"/>
      <c r="N13" s="114"/>
      <c r="O13" s="114"/>
      <c r="P13" s="114"/>
    </row>
    <row r="14" spans="1:26" ht="30" customHeight="1">
      <c r="A14" s="147" t="s">
        <v>312</v>
      </c>
      <c r="B14" s="147">
        <v>0</v>
      </c>
      <c r="C14" s="148">
        <v>0</v>
      </c>
      <c r="D14" s="148">
        <v>0</v>
      </c>
      <c r="E14" s="148">
        <v>0</v>
      </c>
      <c r="F14" s="148">
        <v>0</v>
      </c>
      <c r="G14" s="148">
        <v>0</v>
      </c>
      <c r="H14" s="147">
        <v>0</v>
      </c>
      <c r="I14" s="147">
        <v>0</v>
      </c>
      <c r="J14" s="147">
        <f t="shared" si="0"/>
        <v>0</v>
      </c>
      <c r="K14" s="381"/>
      <c r="L14" s="114"/>
      <c r="M14" s="114"/>
      <c r="N14" s="114"/>
      <c r="O14" s="114"/>
      <c r="P14" s="114"/>
    </row>
    <row r="15" spans="1:26" ht="30" customHeight="1">
      <c r="A15" s="147" t="s">
        <v>313</v>
      </c>
      <c r="B15" s="147">
        <v>0</v>
      </c>
      <c r="C15" s="148">
        <v>950</v>
      </c>
      <c r="D15" s="148">
        <v>0</v>
      </c>
      <c r="E15" s="148">
        <v>0</v>
      </c>
      <c r="F15" s="148">
        <v>0</v>
      </c>
      <c r="G15" s="148">
        <v>0</v>
      </c>
      <c r="H15" s="147">
        <v>0</v>
      </c>
      <c r="I15" s="147">
        <v>0</v>
      </c>
      <c r="J15" s="147">
        <f t="shared" si="0"/>
        <v>950</v>
      </c>
      <c r="K15" s="381"/>
      <c r="L15" s="114"/>
      <c r="M15" s="114"/>
      <c r="N15" s="114"/>
      <c r="O15" s="114"/>
      <c r="P15" s="114"/>
    </row>
    <row r="16" spans="1:26" ht="30" customHeight="1">
      <c r="A16" s="332" t="s">
        <v>315</v>
      </c>
      <c r="B16" s="332">
        <v>141821.69691999999</v>
      </c>
      <c r="C16" s="333">
        <v>48142.027990000002</v>
      </c>
      <c r="D16" s="333">
        <v>0</v>
      </c>
      <c r="E16" s="333">
        <v>0</v>
      </c>
      <c r="F16" s="333">
        <v>7414.3813600000003</v>
      </c>
      <c r="G16" s="333">
        <v>0</v>
      </c>
      <c r="H16" s="332">
        <v>0</v>
      </c>
      <c r="I16" s="332">
        <v>0</v>
      </c>
      <c r="J16" s="332">
        <f t="shared" si="0"/>
        <v>197378.10626999999</v>
      </c>
      <c r="K16" s="381"/>
      <c r="L16" s="114"/>
      <c r="M16" s="114"/>
      <c r="N16" s="114"/>
      <c r="O16" s="114"/>
      <c r="P16" s="114"/>
    </row>
    <row r="17" spans="1:16" ht="30" customHeight="1">
      <c r="A17" s="147" t="s">
        <v>311</v>
      </c>
      <c r="B17" s="147">
        <v>59057.412060000002</v>
      </c>
      <c r="C17" s="148">
        <v>8618.0969000000005</v>
      </c>
      <c r="D17" s="148">
        <v>0</v>
      </c>
      <c r="E17" s="148">
        <v>0</v>
      </c>
      <c r="F17" s="148">
        <v>4915.9261500000002</v>
      </c>
      <c r="G17" s="148">
        <v>0</v>
      </c>
      <c r="H17" s="147">
        <v>0</v>
      </c>
      <c r="I17" s="147">
        <v>0</v>
      </c>
      <c r="J17" s="147">
        <f t="shared" si="0"/>
        <v>72591.435110000006</v>
      </c>
      <c r="K17" s="381"/>
      <c r="L17" s="114"/>
      <c r="M17" s="114"/>
      <c r="N17" s="114"/>
      <c r="O17" s="114"/>
      <c r="P17" s="114"/>
    </row>
    <row r="18" spans="1:16" ht="30" customHeight="1">
      <c r="A18" s="147" t="s">
        <v>312</v>
      </c>
      <c r="B18" s="147">
        <v>59057.412060000002</v>
      </c>
      <c r="C18" s="148">
        <v>8618.0969000000005</v>
      </c>
      <c r="D18" s="148">
        <v>0</v>
      </c>
      <c r="E18" s="148">
        <v>0</v>
      </c>
      <c r="F18" s="148">
        <v>1603.1126200000001</v>
      </c>
      <c r="G18" s="148">
        <v>0</v>
      </c>
      <c r="H18" s="147">
        <v>0</v>
      </c>
      <c r="I18" s="147">
        <v>0</v>
      </c>
      <c r="J18" s="147">
        <f t="shared" si="0"/>
        <v>69278.621580000006</v>
      </c>
      <c r="K18" s="381"/>
      <c r="L18" s="114"/>
      <c r="M18" s="114"/>
      <c r="N18" s="114"/>
      <c r="O18" s="114"/>
      <c r="P18" s="114"/>
    </row>
    <row r="19" spans="1:16" ht="30" customHeight="1">
      <c r="A19" s="147" t="s">
        <v>313</v>
      </c>
      <c r="B19" s="147">
        <v>0</v>
      </c>
      <c r="C19" s="148">
        <v>0</v>
      </c>
      <c r="D19" s="148">
        <v>0</v>
      </c>
      <c r="E19" s="148">
        <v>0</v>
      </c>
      <c r="F19" s="148">
        <v>3312.8135299999999</v>
      </c>
      <c r="G19" s="148">
        <v>0</v>
      </c>
      <c r="H19" s="147">
        <v>0</v>
      </c>
      <c r="I19" s="147">
        <v>0</v>
      </c>
      <c r="J19" s="147">
        <f t="shared" si="0"/>
        <v>3312.8135299999999</v>
      </c>
      <c r="K19" s="381"/>
      <c r="L19" s="114"/>
      <c r="M19" s="114"/>
      <c r="N19" s="114"/>
      <c r="O19" s="114"/>
      <c r="P19" s="114"/>
    </row>
    <row r="20" spans="1:16" ht="30" customHeight="1">
      <c r="A20" s="147" t="s">
        <v>314</v>
      </c>
      <c r="B20" s="147">
        <v>82764.28486</v>
      </c>
      <c r="C20" s="148">
        <v>39523.931090000005</v>
      </c>
      <c r="D20" s="148">
        <v>0</v>
      </c>
      <c r="E20" s="148">
        <v>0</v>
      </c>
      <c r="F20" s="148">
        <v>2498.4552100000001</v>
      </c>
      <c r="G20" s="148">
        <v>0</v>
      </c>
      <c r="H20" s="147">
        <v>0</v>
      </c>
      <c r="I20" s="147">
        <v>0</v>
      </c>
      <c r="J20" s="147">
        <f t="shared" si="0"/>
        <v>124786.67116000001</v>
      </c>
      <c r="K20" s="381"/>
      <c r="L20" s="114"/>
      <c r="M20" s="114"/>
      <c r="N20" s="114"/>
      <c r="O20" s="114"/>
      <c r="P20" s="114"/>
    </row>
    <row r="21" spans="1:16" ht="30" customHeight="1">
      <c r="A21" s="147" t="s">
        <v>312</v>
      </c>
      <c r="B21" s="147">
        <v>82764.28486</v>
      </c>
      <c r="C21" s="148">
        <v>39523.931090000005</v>
      </c>
      <c r="D21" s="148">
        <v>0</v>
      </c>
      <c r="E21" s="148">
        <v>0</v>
      </c>
      <c r="F21" s="148">
        <v>2498.4552100000001</v>
      </c>
      <c r="G21" s="148">
        <v>0</v>
      </c>
      <c r="H21" s="147">
        <v>0</v>
      </c>
      <c r="I21" s="147">
        <v>0</v>
      </c>
      <c r="J21" s="147">
        <f t="shared" si="0"/>
        <v>124786.67116000001</v>
      </c>
      <c r="K21" s="381"/>
      <c r="L21" s="114"/>
      <c r="M21" s="114"/>
      <c r="N21" s="114"/>
      <c r="O21" s="114"/>
      <c r="P21" s="114"/>
    </row>
    <row r="22" spans="1:16" ht="30" customHeight="1">
      <c r="A22" s="147" t="s">
        <v>313</v>
      </c>
      <c r="B22" s="147">
        <v>0</v>
      </c>
      <c r="C22" s="148">
        <v>0</v>
      </c>
      <c r="D22" s="148">
        <v>0</v>
      </c>
      <c r="E22" s="148">
        <v>0</v>
      </c>
      <c r="F22" s="148">
        <v>0</v>
      </c>
      <c r="G22" s="148">
        <v>0</v>
      </c>
      <c r="H22" s="147">
        <v>0</v>
      </c>
      <c r="I22" s="147">
        <v>0</v>
      </c>
      <c r="J22" s="147">
        <f t="shared" si="0"/>
        <v>0</v>
      </c>
      <c r="K22" s="381"/>
      <c r="L22" s="114"/>
      <c r="M22" s="114"/>
      <c r="N22" s="114"/>
      <c r="O22" s="114"/>
      <c r="P22" s="114"/>
    </row>
    <row r="23" spans="1:16" ht="30" customHeight="1">
      <c r="A23" s="332" t="s">
        <v>316</v>
      </c>
      <c r="B23" s="332">
        <v>178833.65158000001</v>
      </c>
      <c r="C23" s="333">
        <v>63133.029569999999</v>
      </c>
      <c r="D23" s="333">
        <v>45317.610200000003</v>
      </c>
      <c r="E23" s="333">
        <v>44069.608700000004</v>
      </c>
      <c r="F23" s="333">
        <v>20338.891489999998</v>
      </c>
      <c r="G23" s="333">
        <v>9255.3602100000007</v>
      </c>
      <c r="H23" s="332">
        <v>1195.0776000000001</v>
      </c>
      <c r="I23" s="332">
        <v>5889.9235399999998</v>
      </c>
      <c r="J23" s="332">
        <f t="shared" si="0"/>
        <v>368033.15289000003</v>
      </c>
      <c r="K23" s="381"/>
      <c r="L23" s="114"/>
      <c r="M23" s="114"/>
      <c r="N23" s="114"/>
      <c r="O23" s="114"/>
      <c r="P23" s="114"/>
    </row>
    <row r="24" spans="1:16" ht="30" customHeight="1">
      <c r="A24" s="147" t="s">
        <v>311</v>
      </c>
      <c r="B24" s="147">
        <v>54786.583310000002</v>
      </c>
      <c r="C24" s="148">
        <v>16178.729810000001</v>
      </c>
      <c r="D24" s="148">
        <v>18135.344840000002</v>
      </c>
      <c r="E24" s="148">
        <v>13579.500039999999</v>
      </c>
      <c r="F24" s="148">
        <v>11611.96099</v>
      </c>
      <c r="G24" s="148">
        <v>1357.8058500000002</v>
      </c>
      <c r="H24" s="147">
        <v>155.27674999999999</v>
      </c>
      <c r="I24" s="147">
        <v>960.14500999999996</v>
      </c>
      <c r="J24" s="147">
        <f t="shared" si="0"/>
        <v>116765.34660000002</v>
      </c>
      <c r="K24" s="381"/>
      <c r="L24" s="114"/>
      <c r="M24" s="114"/>
      <c r="N24" s="114"/>
      <c r="O24" s="114"/>
      <c r="P24" s="114"/>
    </row>
    <row r="25" spans="1:16" ht="30" customHeight="1">
      <c r="A25" s="147" t="s">
        <v>312</v>
      </c>
      <c r="B25" s="147">
        <v>54786.583310000002</v>
      </c>
      <c r="C25" s="148">
        <v>16178.729810000001</v>
      </c>
      <c r="D25" s="148">
        <v>13940.89759</v>
      </c>
      <c r="E25" s="148">
        <v>8292.3880499999996</v>
      </c>
      <c r="F25" s="148">
        <v>5009.5455400000001</v>
      </c>
      <c r="G25" s="148">
        <v>1014.93049</v>
      </c>
      <c r="H25" s="147">
        <v>155.27674999999999</v>
      </c>
      <c r="I25" s="147">
        <v>0</v>
      </c>
      <c r="J25" s="147">
        <f t="shared" si="0"/>
        <v>99378.351540000018</v>
      </c>
      <c r="K25" s="381"/>
      <c r="L25" s="114"/>
      <c r="M25" s="114"/>
      <c r="N25" s="114"/>
      <c r="O25" s="114"/>
      <c r="P25" s="114"/>
    </row>
    <row r="26" spans="1:16" ht="30" customHeight="1">
      <c r="A26" s="147" t="s">
        <v>313</v>
      </c>
      <c r="B26" s="147">
        <v>0</v>
      </c>
      <c r="C26" s="148">
        <v>0</v>
      </c>
      <c r="D26" s="148">
        <v>4194.4472500000002</v>
      </c>
      <c r="E26" s="148">
        <v>5287.1119900000003</v>
      </c>
      <c r="F26" s="148">
        <v>6602.4154500000004</v>
      </c>
      <c r="G26" s="148">
        <v>342.87536</v>
      </c>
      <c r="H26" s="147">
        <v>0</v>
      </c>
      <c r="I26" s="147">
        <v>960.14500999999996</v>
      </c>
      <c r="J26" s="147">
        <f t="shared" si="0"/>
        <v>17386.995060000001</v>
      </c>
      <c r="K26" s="381"/>
      <c r="L26" s="114"/>
      <c r="M26" s="114"/>
      <c r="N26" s="114"/>
      <c r="O26" s="114"/>
      <c r="P26" s="114"/>
    </row>
    <row r="27" spans="1:16" ht="30" customHeight="1">
      <c r="A27" s="147" t="s">
        <v>314</v>
      </c>
      <c r="B27" s="147">
        <v>124047.06826999999</v>
      </c>
      <c r="C27" s="148">
        <v>46954.299759999994</v>
      </c>
      <c r="D27" s="148">
        <v>27182.265359999998</v>
      </c>
      <c r="E27" s="148">
        <v>30490.108660000002</v>
      </c>
      <c r="F27" s="148">
        <v>8726.9305000000004</v>
      </c>
      <c r="G27" s="148">
        <v>7897.5543600000001</v>
      </c>
      <c r="H27" s="147">
        <v>1039.8008500000001</v>
      </c>
      <c r="I27" s="147">
        <v>4929.7785300000005</v>
      </c>
      <c r="J27" s="147">
        <f t="shared" si="0"/>
        <v>251267.80628999998</v>
      </c>
      <c r="K27" s="381"/>
      <c r="L27" s="114"/>
      <c r="M27" s="114"/>
      <c r="N27" s="114"/>
      <c r="O27" s="114"/>
      <c r="P27" s="114"/>
    </row>
    <row r="28" spans="1:16" ht="30" customHeight="1">
      <c r="A28" s="147" t="s">
        <v>312</v>
      </c>
      <c r="B28" s="147">
        <v>124047.06826999999</v>
      </c>
      <c r="C28" s="148">
        <v>46878.870219999997</v>
      </c>
      <c r="D28" s="148">
        <v>18084.538629999999</v>
      </c>
      <c r="E28" s="148">
        <v>16124.573130000001</v>
      </c>
      <c r="F28" s="148">
        <v>6048.8692799999999</v>
      </c>
      <c r="G28" s="148">
        <v>4924.9268200000006</v>
      </c>
      <c r="H28" s="147">
        <v>801.17895999999996</v>
      </c>
      <c r="I28" s="147">
        <v>0</v>
      </c>
      <c r="J28" s="147">
        <f t="shared" si="0"/>
        <v>216910.02530999997</v>
      </c>
      <c r="K28" s="381"/>
      <c r="L28" s="114"/>
      <c r="M28" s="114"/>
      <c r="N28" s="114"/>
      <c r="O28" s="114"/>
      <c r="P28" s="114"/>
    </row>
    <row r="29" spans="1:16" ht="30" customHeight="1">
      <c r="A29" s="147" t="s">
        <v>313</v>
      </c>
      <c r="B29" s="147">
        <v>0</v>
      </c>
      <c r="C29" s="148">
        <v>75.429539999999989</v>
      </c>
      <c r="D29" s="148">
        <v>9097.7267300000003</v>
      </c>
      <c r="E29" s="148">
        <v>14365.535529999999</v>
      </c>
      <c r="F29" s="148">
        <v>2678.06122</v>
      </c>
      <c r="G29" s="148">
        <v>2972.62754</v>
      </c>
      <c r="H29" s="147">
        <v>238.62189000000001</v>
      </c>
      <c r="I29" s="147">
        <v>4929.7785300000005</v>
      </c>
      <c r="J29" s="147">
        <f t="shared" si="0"/>
        <v>34357.780980000003</v>
      </c>
      <c r="K29" s="381"/>
      <c r="L29" s="114"/>
      <c r="M29" s="114"/>
      <c r="N29" s="114"/>
      <c r="O29" s="114"/>
      <c r="P29" s="114"/>
    </row>
    <row r="30" spans="1:16" ht="30" customHeight="1">
      <c r="A30" s="332" t="s">
        <v>317</v>
      </c>
      <c r="B30" s="332">
        <v>788232.38996000006</v>
      </c>
      <c r="C30" s="333">
        <v>484668.05520999996</v>
      </c>
      <c r="D30" s="333">
        <v>193881.98697</v>
      </c>
      <c r="E30" s="333">
        <v>79651.18654000001</v>
      </c>
      <c r="F30" s="333">
        <v>79862.926019999999</v>
      </c>
      <c r="G30" s="333">
        <v>33188.580179999997</v>
      </c>
      <c r="H30" s="332">
        <v>19357.81727</v>
      </c>
      <c r="I30" s="332">
        <v>31484.314999999999</v>
      </c>
      <c r="J30" s="332">
        <f t="shared" si="0"/>
        <v>1710327.2571499997</v>
      </c>
      <c r="K30" s="381"/>
      <c r="L30" s="114"/>
      <c r="M30" s="114"/>
      <c r="N30" s="114"/>
      <c r="O30" s="114"/>
      <c r="P30" s="114"/>
    </row>
    <row r="31" spans="1:16" ht="30" customHeight="1">
      <c r="A31" s="147" t="s">
        <v>318</v>
      </c>
      <c r="B31" s="147">
        <v>788232.38996000006</v>
      </c>
      <c r="C31" s="148">
        <v>484398.58400999999</v>
      </c>
      <c r="D31" s="148">
        <v>193767.77737999998</v>
      </c>
      <c r="E31" s="148">
        <v>79651.18654000001</v>
      </c>
      <c r="F31" s="148">
        <v>79862.926019999999</v>
      </c>
      <c r="G31" s="148">
        <v>32543.332440000002</v>
      </c>
      <c r="H31" s="147">
        <v>19357.81727</v>
      </c>
      <c r="I31" s="147">
        <v>31484.314999999999</v>
      </c>
      <c r="J31" s="147">
        <f t="shared" si="0"/>
        <v>1709298.3286199998</v>
      </c>
      <c r="K31" s="381"/>
      <c r="L31" s="114"/>
      <c r="M31" s="114"/>
      <c r="N31" s="114"/>
      <c r="O31" s="114"/>
      <c r="P31" s="114"/>
    </row>
    <row r="32" spans="1:16" ht="30" customHeight="1">
      <c r="A32" s="147" t="s">
        <v>319</v>
      </c>
      <c r="B32" s="147">
        <v>17934.360980000001</v>
      </c>
      <c r="C32" s="148">
        <v>17121.51988</v>
      </c>
      <c r="D32" s="148">
        <v>8888.5783200000005</v>
      </c>
      <c r="E32" s="148">
        <v>5336.4234999999999</v>
      </c>
      <c r="F32" s="148">
        <v>395.54803000000004</v>
      </c>
      <c r="G32" s="148">
        <v>1340.1743700000002</v>
      </c>
      <c r="H32" s="147">
        <v>300.58418999999998</v>
      </c>
      <c r="I32" s="147">
        <v>3807.21207</v>
      </c>
      <c r="J32" s="147">
        <f t="shared" si="0"/>
        <v>55124.401340000004</v>
      </c>
      <c r="K32" s="381"/>
      <c r="L32" s="114"/>
      <c r="M32" s="114"/>
      <c r="N32" s="114"/>
      <c r="O32" s="114"/>
      <c r="P32" s="114"/>
    </row>
    <row r="33" spans="1:16" ht="30" customHeight="1">
      <c r="A33" s="147" t="s">
        <v>320</v>
      </c>
      <c r="B33" s="147">
        <v>190218.33825</v>
      </c>
      <c r="C33" s="148">
        <v>102410.31739</v>
      </c>
      <c r="D33" s="148">
        <v>97951.129840000009</v>
      </c>
      <c r="E33" s="148">
        <v>34555.485619999999</v>
      </c>
      <c r="F33" s="148">
        <v>34004.711200000005</v>
      </c>
      <c r="G33" s="148">
        <v>15873.618279999999</v>
      </c>
      <c r="H33" s="147">
        <v>10191.128710000001</v>
      </c>
      <c r="I33" s="147">
        <v>3017.7926200000002</v>
      </c>
      <c r="J33" s="147">
        <f t="shared" si="0"/>
        <v>488222.52191000007</v>
      </c>
      <c r="K33" s="381"/>
      <c r="L33" s="114"/>
      <c r="M33" s="114"/>
      <c r="N33" s="114"/>
      <c r="O33" s="114"/>
      <c r="P33" s="114"/>
    </row>
    <row r="34" spans="1:16" ht="30" customHeight="1">
      <c r="A34" s="147" t="s">
        <v>321</v>
      </c>
      <c r="B34" s="147">
        <v>533909.88604999997</v>
      </c>
      <c r="C34" s="148">
        <v>359240.56928</v>
      </c>
      <c r="D34" s="148">
        <v>38416.72393</v>
      </c>
      <c r="E34" s="148">
        <v>23139.489690000002</v>
      </c>
      <c r="F34" s="148">
        <v>29364.793519999999</v>
      </c>
      <c r="G34" s="148">
        <v>10797.975970000001</v>
      </c>
      <c r="H34" s="147">
        <v>2561.46146</v>
      </c>
      <c r="I34" s="147">
        <v>6710.1205799999998</v>
      </c>
      <c r="J34" s="147">
        <f t="shared" si="0"/>
        <v>1004141.0204799999</v>
      </c>
      <c r="K34" s="381"/>
      <c r="L34" s="114"/>
      <c r="M34" s="114"/>
      <c r="N34" s="114"/>
      <c r="O34" s="114"/>
      <c r="P34" s="114"/>
    </row>
    <row r="35" spans="1:16" ht="30" customHeight="1">
      <c r="A35" s="147" t="s">
        <v>322</v>
      </c>
      <c r="B35" s="147">
        <v>46169.804680000001</v>
      </c>
      <c r="C35" s="148">
        <v>5626.1774599999999</v>
      </c>
      <c r="D35" s="148">
        <v>48511.345289999997</v>
      </c>
      <c r="E35" s="148">
        <v>16619.78773</v>
      </c>
      <c r="F35" s="148">
        <v>16097.87327</v>
      </c>
      <c r="G35" s="148">
        <v>4531.5638200000003</v>
      </c>
      <c r="H35" s="147">
        <v>6304.6429100000005</v>
      </c>
      <c r="I35" s="147">
        <v>17949.189730000002</v>
      </c>
      <c r="J35" s="147">
        <f t="shared" si="0"/>
        <v>161810.38489000002</v>
      </c>
      <c r="K35" s="381"/>
      <c r="L35" s="114"/>
      <c r="M35" s="114"/>
      <c r="N35" s="114"/>
      <c r="O35" s="114"/>
      <c r="P35" s="114"/>
    </row>
    <row r="36" spans="1:16" ht="30" customHeight="1">
      <c r="A36" s="147" t="s">
        <v>21</v>
      </c>
      <c r="B36" s="147">
        <v>0</v>
      </c>
      <c r="C36" s="148">
        <v>219.32239000000001</v>
      </c>
      <c r="D36" s="148">
        <v>114.20958999999999</v>
      </c>
      <c r="E36" s="148">
        <v>0</v>
      </c>
      <c r="F36" s="148">
        <v>0</v>
      </c>
      <c r="G36" s="148">
        <v>645.24774000000002</v>
      </c>
      <c r="H36" s="147">
        <v>0</v>
      </c>
      <c r="I36" s="147">
        <v>0</v>
      </c>
      <c r="J36" s="147">
        <f t="shared" si="0"/>
        <v>978.77972</v>
      </c>
      <c r="K36" s="381"/>
      <c r="L36" s="114"/>
      <c r="M36" s="114"/>
      <c r="N36" s="114"/>
      <c r="O36" s="114"/>
      <c r="P36" s="114"/>
    </row>
    <row r="37" spans="1:16" ht="30" customHeight="1">
      <c r="A37" s="147" t="s">
        <v>320</v>
      </c>
      <c r="B37" s="147">
        <v>0</v>
      </c>
      <c r="C37" s="148">
        <v>153.93904000000001</v>
      </c>
      <c r="D37" s="148">
        <v>52.978149999999999</v>
      </c>
      <c r="E37" s="148">
        <v>0</v>
      </c>
      <c r="F37" s="148">
        <v>0</v>
      </c>
      <c r="G37" s="148">
        <v>367.42408</v>
      </c>
      <c r="H37" s="147">
        <v>0</v>
      </c>
      <c r="I37" s="147">
        <v>0</v>
      </c>
      <c r="J37" s="147">
        <f t="shared" si="0"/>
        <v>574.34127000000001</v>
      </c>
      <c r="K37" s="381"/>
      <c r="L37" s="114"/>
      <c r="M37" s="114"/>
      <c r="N37" s="114"/>
      <c r="O37" s="114"/>
      <c r="P37" s="114"/>
    </row>
    <row r="38" spans="1:16" ht="30" customHeight="1">
      <c r="A38" s="147" t="s">
        <v>322</v>
      </c>
      <c r="B38" s="147">
        <v>0</v>
      </c>
      <c r="C38" s="148">
        <v>65.383349999999993</v>
      </c>
      <c r="D38" s="148">
        <v>61.231439999999999</v>
      </c>
      <c r="E38" s="148">
        <v>0</v>
      </c>
      <c r="F38" s="148">
        <v>0</v>
      </c>
      <c r="G38" s="148">
        <v>277.82365999999996</v>
      </c>
      <c r="H38" s="147">
        <v>0</v>
      </c>
      <c r="I38" s="147">
        <v>0</v>
      </c>
      <c r="J38" s="147">
        <f t="shared" si="0"/>
        <v>404.43844999999999</v>
      </c>
      <c r="K38" s="381"/>
      <c r="L38" s="114"/>
      <c r="M38" s="114"/>
      <c r="N38" s="114"/>
      <c r="O38" s="114"/>
      <c r="P38" s="114"/>
    </row>
    <row r="39" spans="1:16" ht="51" customHeight="1">
      <c r="A39" s="334" t="s">
        <v>323</v>
      </c>
      <c r="B39" s="147">
        <v>0</v>
      </c>
      <c r="C39" s="148">
        <v>50.148809999999997</v>
      </c>
      <c r="D39" s="148">
        <v>0</v>
      </c>
      <c r="E39" s="148">
        <v>0</v>
      </c>
      <c r="F39" s="148">
        <v>0</v>
      </c>
      <c r="G39" s="148">
        <v>0</v>
      </c>
      <c r="H39" s="147">
        <v>0</v>
      </c>
      <c r="I39" s="147">
        <v>0</v>
      </c>
      <c r="J39" s="147">
        <f t="shared" si="0"/>
        <v>50.148809999999997</v>
      </c>
      <c r="K39" s="381"/>
      <c r="L39" s="114"/>
      <c r="M39" s="114"/>
      <c r="N39" s="114"/>
      <c r="O39" s="114"/>
      <c r="P39" s="114"/>
    </row>
    <row r="40" spans="1:16" ht="30" customHeight="1">
      <c r="A40" s="147" t="s">
        <v>320</v>
      </c>
      <c r="B40" s="147">
        <v>0</v>
      </c>
      <c r="C40" s="148">
        <v>27.119709999999998</v>
      </c>
      <c r="D40" s="148">
        <v>0</v>
      </c>
      <c r="E40" s="148">
        <v>0</v>
      </c>
      <c r="F40" s="148">
        <v>0</v>
      </c>
      <c r="G40" s="148">
        <v>0</v>
      </c>
      <c r="H40" s="147">
        <v>0</v>
      </c>
      <c r="I40" s="147">
        <v>0</v>
      </c>
      <c r="J40" s="147">
        <f t="shared" si="0"/>
        <v>27.119709999999998</v>
      </c>
      <c r="K40" s="381"/>
      <c r="L40" s="114"/>
      <c r="M40" s="114"/>
      <c r="N40" s="114"/>
      <c r="O40" s="114"/>
      <c r="P40" s="114"/>
    </row>
    <row r="41" spans="1:16" ht="30" customHeight="1">
      <c r="A41" s="147" t="s">
        <v>322</v>
      </c>
      <c r="B41" s="147">
        <v>0</v>
      </c>
      <c r="C41" s="147">
        <v>23.0291</v>
      </c>
      <c r="D41" s="147">
        <v>0</v>
      </c>
      <c r="E41" s="147">
        <v>0</v>
      </c>
      <c r="F41" s="147">
        <v>0</v>
      </c>
      <c r="G41" s="147">
        <v>0</v>
      </c>
      <c r="H41" s="147">
        <v>0</v>
      </c>
      <c r="I41" s="147">
        <v>0</v>
      </c>
      <c r="J41" s="147">
        <f t="shared" si="0"/>
        <v>23.0291</v>
      </c>
      <c r="K41" s="381"/>
      <c r="L41" s="114"/>
      <c r="M41" s="114"/>
      <c r="N41" s="114"/>
      <c r="O41" s="114"/>
      <c r="P41" s="114"/>
    </row>
    <row r="42" spans="1:16" ht="30" customHeight="1">
      <c r="A42" s="332" t="s">
        <v>324</v>
      </c>
      <c r="B42" s="332">
        <v>220620.42337</v>
      </c>
      <c r="C42" s="332">
        <v>203162.69830000002</v>
      </c>
      <c r="D42" s="332">
        <v>197353.79224000001</v>
      </c>
      <c r="E42" s="332">
        <v>41333.315729999995</v>
      </c>
      <c r="F42" s="332">
        <v>37892.247459999999</v>
      </c>
      <c r="G42" s="332">
        <v>31028.664629999999</v>
      </c>
      <c r="H42" s="332">
        <v>25480.229879999999</v>
      </c>
      <c r="I42" s="332">
        <v>5807.5995700000003</v>
      </c>
      <c r="J42" s="332">
        <f t="shared" si="0"/>
        <v>762678.97117999999</v>
      </c>
      <c r="K42" s="381"/>
      <c r="L42" s="114"/>
      <c r="M42" s="114"/>
      <c r="N42" s="114"/>
      <c r="O42" s="114"/>
      <c r="P42" s="114"/>
    </row>
    <row r="43" spans="1:16" ht="30" customHeight="1">
      <c r="A43" s="147" t="s">
        <v>325</v>
      </c>
      <c r="B43" s="147">
        <v>5330.268</v>
      </c>
      <c r="C43" s="148">
        <v>0</v>
      </c>
      <c r="D43" s="148">
        <v>32.906500000000001</v>
      </c>
      <c r="E43" s="148">
        <v>1557.47165</v>
      </c>
      <c r="F43" s="148">
        <v>0</v>
      </c>
      <c r="G43" s="148">
        <v>0</v>
      </c>
      <c r="H43" s="147">
        <v>6775.9531500000003</v>
      </c>
      <c r="I43" s="147">
        <v>0</v>
      </c>
      <c r="J43" s="147">
        <f t="shared" si="0"/>
        <v>13696.599300000002</v>
      </c>
      <c r="K43" s="381"/>
      <c r="L43" s="114"/>
      <c r="M43" s="114"/>
      <c r="N43" s="114"/>
      <c r="O43" s="114"/>
      <c r="P43" s="114"/>
    </row>
    <row r="44" spans="1:16" ht="30" customHeight="1">
      <c r="A44" s="147" t="s">
        <v>326</v>
      </c>
      <c r="B44" s="147">
        <v>140937.33355000001</v>
      </c>
      <c r="C44" s="148">
        <v>54203.686630000004</v>
      </c>
      <c r="D44" s="148">
        <v>108.63030999999999</v>
      </c>
      <c r="E44" s="148">
        <v>19370.079129999998</v>
      </c>
      <c r="F44" s="148">
        <v>4124.9627499999997</v>
      </c>
      <c r="G44" s="148">
        <v>13741.08647</v>
      </c>
      <c r="H44" s="147">
        <v>17203.079180000001</v>
      </c>
      <c r="I44" s="147">
        <v>0</v>
      </c>
      <c r="J44" s="147">
        <f t="shared" si="0"/>
        <v>249688.85802000004</v>
      </c>
      <c r="K44" s="381"/>
      <c r="L44" s="114"/>
      <c r="M44" s="114"/>
      <c r="N44" s="114"/>
      <c r="O44" s="114"/>
      <c r="P44" s="114"/>
    </row>
    <row r="45" spans="1:16" s="180" customFormat="1" ht="38.25" customHeight="1">
      <c r="A45" s="154" t="s">
        <v>327</v>
      </c>
      <c r="B45" s="154">
        <v>74352.821819999997</v>
      </c>
      <c r="C45" s="179">
        <v>148959.01166999998</v>
      </c>
      <c r="D45" s="179">
        <v>197212.25543000002</v>
      </c>
      <c r="E45" s="179">
        <v>20405.764950000001</v>
      </c>
      <c r="F45" s="179">
        <v>33767.28471</v>
      </c>
      <c r="G45" s="179">
        <v>17287.578160000001</v>
      </c>
      <c r="H45" s="154">
        <v>1501.1975500000001</v>
      </c>
      <c r="I45" s="154">
        <v>5807.5995700000003</v>
      </c>
      <c r="J45" s="154">
        <f t="shared" si="0"/>
        <v>499293.51385999995</v>
      </c>
      <c r="K45" s="382"/>
      <c r="L45" s="302"/>
      <c r="M45" s="302"/>
      <c r="N45" s="302"/>
      <c r="O45" s="302"/>
      <c r="P45" s="302"/>
    </row>
    <row r="46" spans="1:16" s="180" customFormat="1" ht="30" customHeight="1">
      <c r="A46" s="154" t="s">
        <v>328</v>
      </c>
      <c r="B46" s="154">
        <v>0</v>
      </c>
      <c r="C46" s="154">
        <v>0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f t="shared" si="0"/>
        <v>0</v>
      </c>
      <c r="K46" s="382"/>
      <c r="L46" s="302"/>
      <c r="M46" s="302"/>
      <c r="N46" s="302"/>
      <c r="O46" s="302"/>
      <c r="P46" s="302"/>
    </row>
    <row r="47" spans="1:16" ht="30" customHeight="1">
      <c r="A47" s="391" t="s">
        <v>255</v>
      </c>
      <c r="B47" s="392">
        <v>1329508.1618299999</v>
      </c>
      <c r="C47" s="392">
        <v>800055.81107000005</v>
      </c>
      <c r="D47" s="392">
        <v>436553.38941</v>
      </c>
      <c r="E47" s="392">
        <v>165054.11097000001</v>
      </c>
      <c r="F47" s="392">
        <v>145508.44633000001</v>
      </c>
      <c r="G47" s="392">
        <v>73472.605020000003</v>
      </c>
      <c r="H47" s="392">
        <v>46033.124750000003</v>
      </c>
      <c r="I47" s="392">
        <v>43181.838109999997</v>
      </c>
      <c r="J47" s="392">
        <f>SUM(B47:I47)</f>
        <v>3039367.4874899997</v>
      </c>
      <c r="K47" s="381"/>
      <c r="L47" s="114"/>
      <c r="M47" s="114"/>
      <c r="N47" s="114"/>
      <c r="O47" s="114"/>
      <c r="P47" s="114"/>
    </row>
    <row r="48" spans="1:16" ht="5.25" customHeight="1">
      <c r="A48" s="154"/>
      <c r="B48" s="154"/>
      <c r="C48" s="154"/>
      <c r="D48" s="154"/>
      <c r="E48" s="154"/>
      <c r="F48" s="154"/>
      <c r="G48" s="154"/>
      <c r="H48" s="154"/>
      <c r="I48" s="154"/>
      <c r="J48" s="154"/>
      <c r="K48" s="381"/>
      <c r="L48" s="114"/>
      <c r="M48" s="114"/>
      <c r="N48" s="114"/>
      <c r="O48" s="114"/>
      <c r="P48" s="114"/>
    </row>
    <row r="49" spans="1:16" ht="28.5" customHeight="1" thickBot="1">
      <c r="A49" s="185"/>
      <c r="B49" s="186"/>
      <c r="C49" s="187"/>
      <c r="D49" s="187"/>
      <c r="E49" s="187"/>
      <c r="F49" s="187"/>
      <c r="G49" s="187"/>
      <c r="H49" s="188"/>
      <c r="I49" s="188"/>
      <c r="J49" s="188"/>
      <c r="K49" s="360"/>
      <c r="L49" s="114"/>
      <c r="M49" s="114"/>
      <c r="N49" s="114"/>
      <c r="O49" s="114"/>
      <c r="P49" s="114"/>
    </row>
    <row r="50" spans="1:16" ht="15" customHeight="1" thickTop="1">
      <c r="A50" s="195" t="s">
        <v>355</v>
      </c>
      <c r="B50" s="70"/>
      <c r="C50" s="191"/>
      <c r="D50" s="191"/>
      <c r="E50" s="191"/>
      <c r="F50" s="191"/>
      <c r="G50" s="191"/>
      <c r="H50" s="192"/>
      <c r="I50" s="192"/>
      <c r="J50" s="192"/>
      <c r="K50" s="386"/>
      <c r="L50" s="192"/>
      <c r="M50" s="114"/>
      <c r="N50" s="114"/>
      <c r="O50" s="114"/>
      <c r="P50" s="114"/>
    </row>
    <row r="51" spans="1:16" ht="9" customHeight="1">
      <c r="C51" s="135"/>
      <c r="D51" s="135"/>
      <c r="E51" s="135"/>
      <c r="F51" s="135"/>
      <c r="G51" s="135"/>
      <c r="H51" s="114"/>
      <c r="I51" s="114"/>
      <c r="J51" s="114"/>
      <c r="K51" s="360"/>
      <c r="L51" s="114"/>
      <c r="M51" s="114"/>
      <c r="N51" s="114"/>
      <c r="O51" s="114"/>
      <c r="P51" s="114"/>
    </row>
    <row r="52" spans="1:16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360"/>
      <c r="L52" s="114"/>
      <c r="M52" s="114"/>
      <c r="N52" s="114"/>
      <c r="O52" s="114"/>
      <c r="P52" s="114"/>
    </row>
    <row r="53" spans="1:16" ht="9" customHeight="1">
      <c r="A53" s="168"/>
      <c r="C53" s="135"/>
      <c r="D53" s="135"/>
      <c r="E53" s="135"/>
      <c r="F53" s="135"/>
      <c r="G53" s="135"/>
      <c r="H53" s="114"/>
      <c r="I53" s="114"/>
      <c r="J53" s="114"/>
      <c r="K53" s="360"/>
      <c r="L53" s="114"/>
      <c r="M53" s="114"/>
      <c r="N53" s="114"/>
      <c r="O53" s="114"/>
      <c r="P53" s="114"/>
    </row>
    <row r="54" spans="1:16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360"/>
      <c r="L54" s="114"/>
      <c r="M54" s="114"/>
      <c r="N54" s="114"/>
      <c r="O54" s="114"/>
      <c r="P54" s="114"/>
    </row>
    <row r="55" spans="1:16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360"/>
      <c r="L55" s="114"/>
      <c r="M55" s="114"/>
      <c r="N55" s="114"/>
      <c r="O55" s="114"/>
      <c r="P55" s="114"/>
    </row>
    <row r="56" spans="1:16" ht="9" customHeight="1">
      <c r="A56" s="164"/>
      <c r="B56" s="62"/>
      <c r="C56" s="135"/>
      <c r="D56" s="135"/>
      <c r="E56" s="135"/>
      <c r="F56" s="135"/>
      <c r="G56" s="135"/>
      <c r="H56" s="114"/>
      <c r="I56" s="114"/>
      <c r="J56" s="114"/>
      <c r="K56" s="360"/>
      <c r="L56" s="114"/>
      <c r="M56" s="114"/>
      <c r="N56" s="114"/>
      <c r="O56" s="114"/>
      <c r="P56" s="114"/>
    </row>
    <row r="57" spans="1:16" ht="9" customHeight="1">
      <c r="A57" s="164"/>
      <c r="B57" s="62"/>
      <c r="C57" s="135"/>
      <c r="D57" s="135"/>
      <c r="E57" s="135"/>
      <c r="F57" s="135"/>
      <c r="G57" s="135"/>
      <c r="H57" s="114"/>
      <c r="I57" s="114"/>
      <c r="J57" s="114"/>
      <c r="K57" s="360"/>
      <c r="L57" s="114"/>
      <c r="M57" s="114"/>
      <c r="N57" s="114"/>
      <c r="O57" s="114"/>
      <c r="P57" s="114"/>
    </row>
    <row r="58" spans="1:16" ht="9" customHeight="1">
      <c r="A58" s="164"/>
      <c r="B58" s="62"/>
      <c r="C58" s="135"/>
      <c r="D58" s="135"/>
      <c r="E58" s="135"/>
      <c r="F58" s="135"/>
      <c r="G58" s="135"/>
      <c r="H58" s="114"/>
      <c r="I58" s="114"/>
      <c r="J58" s="114"/>
      <c r="K58" s="360"/>
      <c r="L58" s="114"/>
      <c r="M58" s="114"/>
      <c r="N58" s="114"/>
      <c r="O58" s="114"/>
      <c r="P58" s="114"/>
    </row>
    <row r="59" spans="1:16" ht="9" customHeight="1">
      <c r="A59" s="165"/>
      <c r="B59" s="62"/>
      <c r="C59" s="135"/>
      <c r="D59" s="135"/>
      <c r="E59" s="135"/>
      <c r="F59" s="135"/>
      <c r="G59" s="135"/>
      <c r="H59" s="114"/>
      <c r="I59" s="114"/>
      <c r="J59" s="114"/>
      <c r="K59" s="360"/>
      <c r="L59" s="114"/>
      <c r="M59" s="114"/>
      <c r="N59" s="114"/>
      <c r="O59" s="114"/>
      <c r="P59" s="114"/>
    </row>
    <row r="60" spans="1:16" ht="9" customHeight="1">
      <c r="A60" s="164"/>
      <c r="B60" s="62"/>
      <c r="C60" s="135"/>
      <c r="D60" s="135"/>
      <c r="E60" s="135"/>
      <c r="F60" s="135"/>
      <c r="G60" s="135"/>
      <c r="H60" s="114"/>
      <c r="I60" s="114"/>
      <c r="J60" s="114"/>
      <c r="K60" s="360"/>
      <c r="L60" s="114"/>
      <c r="M60" s="114"/>
      <c r="N60" s="114"/>
      <c r="O60" s="114"/>
      <c r="P60" s="114"/>
    </row>
    <row r="61" spans="1:16" ht="9" customHeight="1">
      <c r="A61" s="164"/>
      <c r="B61" s="62"/>
      <c r="C61" s="135"/>
      <c r="D61" s="135"/>
      <c r="E61" s="135"/>
      <c r="F61" s="135"/>
      <c r="G61" s="135"/>
      <c r="H61" s="114"/>
      <c r="I61" s="114"/>
      <c r="J61" s="114"/>
      <c r="K61" s="360"/>
      <c r="L61" s="114"/>
      <c r="M61" s="114"/>
      <c r="N61" s="114"/>
      <c r="O61" s="114"/>
      <c r="P61" s="114"/>
    </row>
    <row r="62" spans="1:16" ht="9" customHeight="1">
      <c r="A62" s="164"/>
      <c r="B62" s="62"/>
      <c r="C62" s="135"/>
      <c r="D62" s="135"/>
      <c r="E62" s="135"/>
      <c r="F62" s="135"/>
      <c r="G62" s="135"/>
      <c r="H62" s="114"/>
      <c r="I62" s="114"/>
      <c r="J62" s="114"/>
      <c r="K62" s="360"/>
      <c r="L62" s="114"/>
      <c r="M62" s="114"/>
      <c r="N62" s="114"/>
      <c r="O62" s="114"/>
      <c r="P62" s="114"/>
    </row>
    <row r="63" spans="1:16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360"/>
      <c r="L63" s="114"/>
      <c r="M63" s="114"/>
      <c r="N63" s="114"/>
      <c r="O63" s="114"/>
      <c r="P63" s="114"/>
    </row>
    <row r="64" spans="1:16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360"/>
      <c r="L64" s="114"/>
      <c r="M64" s="114"/>
      <c r="N64" s="114"/>
      <c r="O64" s="114"/>
      <c r="P64" s="114"/>
    </row>
    <row r="65" spans="1:16" ht="9" customHeight="1">
      <c r="A65" s="165"/>
      <c r="C65" s="135"/>
      <c r="D65" s="135"/>
      <c r="E65" s="135"/>
      <c r="F65" s="135"/>
      <c r="G65" s="135"/>
      <c r="H65" s="114"/>
      <c r="I65" s="114"/>
      <c r="J65" s="114"/>
      <c r="K65" s="360"/>
      <c r="L65" s="114"/>
      <c r="M65" s="114"/>
      <c r="N65" s="114"/>
      <c r="O65" s="114"/>
      <c r="P65" s="114"/>
    </row>
    <row r="66" spans="1:16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360"/>
      <c r="L66" s="114"/>
      <c r="M66" s="114"/>
      <c r="N66" s="114"/>
      <c r="O66" s="114"/>
      <c r="P66" s="114"/>
    </row>
    <row r="67" spans="1:16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360"/>
      <c r="L67" s="114"/>
      <c r="M67" s="114"/>
      <c r="N67" s="114"/>
      <c r="O67" s="114"/>
      <c r="P67" s="114"/>
    </row>
    <row r="68" spans="1:16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360"/>
      <c r="L68" s="114"/>
      <c r="M68" s="114"/>
      <c r="N68" s="114"/>
      <c r="O68" s="114"/>
      <c r="P68" s="114"/>
    </row>
    <row r="69" spans="1:16" ht="9" customHeight="1">
      <c r="A69" s="164"/>
      <c r="C69" s="135"/>
      <c r="D69" s="135"/>
      <c r="E69" s="135"/>
      <c r="F69" s="135"/>
      <c r="G69" s="135"/>
      <c r="H69" s="114"/>
      <c r="I69" s="114"/>
      <c r="J69" s="114"/>
      <c r="K69" s="360"/>
      <c r="L69" s="114"/>
      <c r="M69" s="114"/>
      <c r="N69" s="114"/>
      <c r="O69" s="114"/>
      <c r="P69" s="114"/>
    </row>
    <row r="70" spans="1:16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360"/>
      <c r="L70" s="114"/>
      <c r="M70" s="114"/>
      <c r="N70" s="114"/>
      <c r="O70" s="114"/>
      <c r="P70" s="114"/>
    </row>
    <row r="71" spans="1:16" ht="9" customHeight="1">
      <c r="A71" s="165"/>
      <c r="C71" s="135"/>
      <c r="D71" s="135"/>
      <c r="E71" s="135"/>
      <c r="F71" s="135"/>
      <c r="G71" s="135"/>
      <c r="H71" s="114"/>
      <c r="I71" s="114"/>
      <c r="J71" s="114"/>
      <c r="K71" s="360"/>
      <c r="L71" s="114"/>
      <c r="M71" s="114"/>
      <c r="N71" s="114"/>
      <c r="O71" s="114"/>
      <c r="P71" s="114"/>
    </row>
    <row r="72" spans="1:16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360"/>
      <c r="L72" s="114"/>
      <c r="M72" s="114"/>
      <c r="N72" s="114"/>
      <c r="O72" s="114"/>
      <c r="P72" s="114"/>
    </row>
    <row r="73" spans="1:16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360"/>
      <c r="L73" s="114"/>
      <c r="M73" s="114"/>
      <c r="N73" s="114"/>
      <c r="O73" s="114"/>
      <c r="P73" s="114"/>
    </row>
    <row r="74" spans="1:16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360"/>
      <c r="L74" s="114"/>
      <c r="M74" s="114"/>
      <c r="N74" s="114"/>
      <c r="O74" s="114"/>
      <c r="P74" s="114"/>
    </row>
    <row r="75" spans="1:16" ht="9" customHeight="1">
      <c r="A75" s="164"/>
      <c r="C75" s="135"/>
      <c r="D75" s="135"/>
      <c r="E75" s="135"/>
      <c r="F75" s="135"/>
      <c r="G75" s="135"/>
      <c r="H75" s="114"/>
      <c r="I75" s="114"/>
      <c r="J75" s="114"/>
      <c r="K75" s="360"/>
      <c r="L75" s="114"/>
      <c r="M75" s="114"/>
      <c r="N75" s="114"/>
      <c r="O75" s="114"/>
      <c r="P75" s="114"/>
    </row>
    <row r="76" spans="1:16" ht="9" customHeight="1">
      <c r="A76" s="165"/>
      <c r="C76" s="135"/>
      <c r="D76" s="135"/>
      <c r="E76" s="135"/>
      <c r="F76" s="135"/>
      <c r="G76" s="135"/>
      <c r="H76" s="114"/>
      <c r="I76" s="114"/>
      <c r="J76" s="114"/>
      <c r="K76" s="360"/>
      <c r="L76" s="114"/>
      <c r="M76" s="114"/>
      <c r="N76" s="114"/>
      <c r="O76" s="114"/>
      <c r="P76" s="114"/>
    </row>
    <row r="77" spans="1:16" ht="9" customHeight="1">
      <c r="A77" s="166"/>
      <c r="C77" s="135"/>
      <c r="D77" s="135"/>
      <c r="E77" s="135"/>
      <c r="F77" s="135"/>
      <c r="G77" s="135"/>
      <c r="H77" s="114"/>
      <c r="I77" s="114"/>
      <c r="J77" s="114"/>
      <c r="K77" s="360"/>
      <c r="L77" s="114"/>
      <c r="M77" s="114"/>
      <c r="N77" s="114"/>
      <c r="O77" s="114"/>
      <c r="P77" s="114"/>
    </row>
    <row r="78" spans="1:16" ht="9" customHeight="1">
      <c r="A78" s="166"/>
      <c r="C78" s="135"/>
      <c r="D78" s="135"/>
      <c r="E78" s="135"/>
      <c r="F78" s="135"/>
      <c r="G78" s="135"/>
      <c r="H78" s="114"/>
      <c r="I78" s="114"/>
      <c r="J78" s="114"/>
      <c r="K78" s="360"/>
      <c r="L78" s="114"/>
      <c r="M78" s="114"/>
      <c r="N78" s="114"/>
      <c r="O78" s="114"/>
      <c r="P78" s="114"/>
    </row>
    <row r="79" spans="1:16" ht="9" customHeight="1">
      <c r="A79" s="166"/>
      <c r="C79" s="135"/>
      <c r="D79" s="135"/>
      <c r="E79" s="135"/>
      <c r="F79" s="135"/>
      <c r="G79" s="135"/>
      <c r="H79" s="114"/>
      <c r="I79" s="114"/>
      <c r="J79" s="114"/>
      <c r="K79" s="360"/>
      <c r="L79" s="114"/>
      <c r="M79" s="114"/>
      <c r="N79" s="114"/>
      <c r="O79" s="114"/>
      <c r="P79" s="114"/>
    </row>
    <row r="80" spans="1:16" ht="9" customHeight="1">
      <c r="A80" s="166"/>
      <c r="C80" s="135"/>
      <c r="D80" s="135"/>
      <c r="E80" s="135"/>
      <c r="F80" s="135"/>
      <c r="G80" s="135"/>
      <c r="H80" s="114"/>
      <c r="I80" s="114"/>
      <c r="J80" s="114"/>
      <c r="K80" s="360"/>
      <c r="L80" s="114"/>
      <c r="M80" s="114"/>
      <c r="N80" s="114"/>
      <c r="O80" s="114"/>
      <c r="P80" s="114"/>
    </row>
    <row r="81" spans="1:16" ht="9" customHeight="1">
      <c r="A81" s="167"/>
      <c r="C81" s="135"/>
      <c r="D81" s="135"/>
      <c r="E81" s="135"/>
      <c r="F81" s="135"/>
      <c r="G81" s="135"/>
      <c r="H81" s="114"/>
      <c r="I81" s="114"/>
      <c r="J81" s="114"/>
      <c r="K81" s="360"/>
      <c r="L81" s="114"/>
      <c r="M81" s="114"/>
      <c r="N81" s="114"/>
      <c r="O81" s="114"/>
      <c r="P81" s="114"/>
    </row>
    <row r="82" spans="1:16" ht="9" customHeight="1">
      <c r="A82" s="167"/>
      <c r="C82" s="135"/>
      <c r="D82" s="135"/>
      <c r="E82" s="135"/>
      <c r="F82" s="135"/>
      <c r="G82" s="135"/>
      <c r="H82" s="114"/>
      <c r="I82" s="114"/>
      <c r="J82" s="114"/>
      <c r="K82" s="360"/>
      <c r="L82" s="114"/>
      <c r="M82" s="114"/>
      <c r="N82" s="114"/>
      <c r="O82" s="114"/>
      <c r="P82" s="114"/>
    </row>
    <row r="83" spans="1:16" ht="9" customHeight="1">
      <c r="A83" s="168"/>
      <c r="C83" s="135"/>
      <c r="D83" s="135"/>
      <c r="E83" s="135"/>
      <c r="F83" s="135"/>
      <c r="G83" s="135"/>
      <c r="H83" s="114"/>
      <c r="I83" s="114"/>
      <c r="J83" s="114"/>
      <c r="K83" s="360"/>
      <c r="L83" s="114"/>
      <c r="M83" s="114"/>
      <c r="N83" s="114"/>
      <c r="O83" s="114"/>
      <c r="P83" s="114"/>
    </row>
    <row r="84" spans="1:16" ht="9" customHeight="1">
      <c r="A84" s="164"/>
      <c r="C84" s="135"/>
      <c r="D84" s="135"/>
      <c r="E84" s="135"/>
      <c r="F84" s="135"/>
      <c r="G84" s="135"/>
      <c r="H84" s="114"/>
      <c r="I84" s="114"/>
      <c r="J84" s="114"/>
      <c r="K84" s="360"/>
      <c r="L84" s="114"/>
      <c r="M84" s="114"/>
      <c r="N84" s="114"/>
      <c r="O84" s="114"/>
      <c r="P84" s="114"/>
    </row>
    <row r="85" spans="1:16" ht="9" customHeight="1">
      <c r="A85" s="164"/>
      <c r="C85" s="135"/>
      <c r="D85" s="135"/>
      <c r="E85" s="135"/>
      <c r="F85" s="135"/>
      <c r="G85" s="135"/>
      <c r="H85" s="114"/>
      <c r="I85" s="114"/>
      <c r="J85" s="114"/>
      <c r="K85" s="360"/>
      <c r="L85" s="114"/>
      <c r="M85" s="114"/>
      <c r="N85" s="114"/>
      <c r="O85" s="114"/>
      <c r="P85" s="114"/>
    </row>
    <row r="86" spans="1:16" ht="9" customHeight="1">
      <c r="A86" s="164"/>
      <c r="C86" s="135"/>
      <c r="D86" s="135"/>
      <c r="E86" s="135"/>
      <c r="F86" s="135"/>
      <c r="G86" s="135"/>
      <c r="H86" s="114"/>
      <c r="I86" s="114"/>
      <c r="J86" s="114"/>
      <c r="K86" s="360"/>
      <c r="L86" s="114"/>
      <c r="M86" s="114"/>
      <c r="N86" s="114"/>
      <c r="O86" s="114"/>
      <c r="P86" s="114"/>
    </row>
    <row r="87" spans="1:16" ht="9" customHeight="1">
      <c r="A87" s="164"/>
      <c r="C87" s="135"/>
      <c r="D87" s="135"/>
      <c r="E87" s="135"/>
      <c r="F87" s="135"/>
      <c r="G87" s="135"/>
      <c r="H87" s="114"/>
      <c r="I87" s="114"/>
      <c r="J87" s="114"/>
      <c r="K87" s="360"/>
      <c r="L87" s="114"/>
      <c r="M87" s="114"/>
      <c r="N87" s="114"/>
      <c r="O87" s="114"/>
      <c r="P87" s="114"/>
    </row>
    <row r="88" spans="1:16" ht="9" customHeight="1">
      <c r="A88" s="166"/>
      <c r="C88" s="135"/>
      <c r="D88" s="135"/>
      <c r="E88" s="135"/>
      <c r="F88" s="135"/>
      <c r="G88" s="135"/>
      <c r="H88" s="114"/>
      <c r="I88" s="114"/>
      <c r="J88" s="114"/>
      <c r="K88" s="360"/>
      <c r="L88" s="114"/>
      <c r="M88" s="114"/>
      <c r="N88" s="114"/>
      <c r="O88" s="114"/>
      <c r="P88" s="114"/>
    </row>
    <row r="89" spans="1:16" ht="9" customHeight="1">
      <c r="A89" s="168"/>
      <c r="C89" s="135"/>
      <c r="D89" s="135"/>
      <c r="E89" s="135"/>
      <c r="F89" s="135"/>
      <c r="G89" s="135"/>
      <c r="H89" s="114"/>
      <c r="I89" s="114"/>
      <c r="J89" s="114"/>
      <c r="K89" s="360"/>
      <c r="L89" s="114"/>
      <c r="M89" s="114"/>
      <c r="N89" s="114"/>
      <c r="O89" s="114"/>
      <c r="P89" s="114"/>
    </row>
    <row r="90" spans="1:16" ht="9" customHeight="1">
      <c r="A90" s="164"/>
      <c r="C90" s="135"/>
      <c r="D90" s="135"/>
      <c r="E90" s="135"/>
      <c r="F90" s="135"/>
      <c r="G90" s="135"/>
      <c r="H90" s="114"/>
      <c r="I90" s="114"/>
      <c r="J90" s="114"/>
      <c r="K90" s="360"/>
      <c r="L90" s="114"/>
      <c r="M90" s="114"/>
      <c r="N90" s="114"/>
      <c r="O90" s="114"/>
      <c r="P90" s="114"/>
    </row>
    <row r="91" spans="1:16" ht="9" customHeight="1">
      <c r="A91" s="164"/>
      <c r="C91" s="135"/>
      <c r="D91" s="135"/>
      <c r="E91" s="135"/>
      <c r="F91" s="135"/>
      <c r="G91" s="135"/>
      <c r="H91" s="114"/>
      <c r="I91" s="114"/>
      <c r="J91" s="114"/>
      <c r="K91" s="360"/>
      <c r="L91" s="114"/>
      <c r="M91" s="114"/>
      <c r="N91" s="114"/>
      <c r="O91" s="114"/>
      <c r="P91" s="114"/>
    </row>
    <row r="92" spans="1:16" ht="9" customHeight="1">
      <c r="A92" s="164"/>
      <c r="C92" s="135"/>
      <c r="D92" s="135"/>
      <c r="E92" s="135"/>
      <c r="F92" s="135"/>
      <c r="G92" s="135"/>
      <c r="H92" s="114"/>
      <c r="I92" s="114"/>
      <c r="J92" s="114"/>
      <c r="K92" s="360"/>
      <c r="L92" s="114"/>
      <c r="M92" s="114"/>
      <c r="N92" s="114"/>
      <c r="O92" s="114"/>
      <c r="P92" s="114"/>
    </row>
    <row r="93" spans="1:16" ht="9" customHeight="1">
      <c r="A93" s="164"/>
      <c r="C93" s="135"/>
      <c r="D93" s="135"/>
      <c r="E93" s="135"/>
      <c r="F93" s="135"/>
      <c r="G93" s="135"/>
      <c r="H93" s="114"/>
      <c r="I93" s="114"/>
      <c r="J93" s="114"/>
      <c r="K93" s="360"/>
      <c r="L93" s="114"/>
      <c r="M93" s="114"/>
      <c r="N93" s="114"/>
      <c r="O93" s="114"/>
      <c r="P93" s="114"/>
    </row>
    <row r="94" spans="1:16" ht="9" customHeight="1">
      <c r="A94" s="166"/>
      <c r="C94" s="135"/>
      <c r="D94" s="135"/>
      <c r="E94" s="135"/>
      <c r="F94" s="135"/>
      <c r="G94" s="135"/>
      <c r="H94" s="114"/>
      <c r="I94" s="114"/>
      <c r="J94" s="114"/>
      <c r="K94" s="360"/>
      <c r="L94" s="114"/>
      <c r="M94" s="114"/>
      <c r="N94" s="114"/>
      <c r="O94" s="114"/>
      <c r="P94" s="114"/>
    </row>
    <row r="95" spans="1:16" ht="9" customHeight="1">
      <c r="A95" s="168"/>
      <c r="C95" s="135"/>
      <c r="D95" s="135"/>
      <c r="E95" s="135"/>
      <c r="F95" s="135"/>
      <c r="G95" s="135"/>
      <c r="H95" s="114"/>
      <c r="I95" s="114"/>
      <c r="J95" s="114"/>
      <c r="K95" s="360"/>
      <c r="L95" s="114"/>
      <c r="M95" s="114"/>
      <c r="N95" s="114"/>
      <c r="O95" s="114"/>
      <c r="P95" s="114"/>
    </row>
    <row r="96" spans="1:16" ht="9" customHeight="1">
      <c r="A96" s="164"/>
      <c r="C96" s="135"/>
      <c r="D96" s="135"/>
      <c r="E96" s="135"/>
      <c r="F96" s="135"/>
      <c r="G96" s="135"/>
      <c r="H96" s="114"/>
      <c r="I96" s="114"/>
      <c r="J96" s="114"/>
      <c r="K96" s="360"/>
      <c r="L96" s="114"/>
      <c r="M96" s="114"/>
      <c r="N96" s="114"/>
      <c r="O96" s="114"/>
      <c r="P96" s="114"/>
    </row>
    <row r="97" spans="1:16" ht="9" customHeight="1">
      <c r="A97" s="164"/>
      <c r="C97" s="135"/>
      <c r="D97" s="135"/>
      <c r="E97" s="135"/>
      <c r="F97" s="135"/>
      <c r="G97" s="135"/>
      <c r="H97" s="114"/>
      <c r="I97" s="114"/>
      <c r="J97" s="114"/>
      <c r="K97" s="360"/>
      <c r="L97" s="114"/>
      <c r="M97" s="114"/>
      <c r="N97" s="114"/>
      <c r="O97" s="114"/>
      <c r="P97" s="114"/>
    </row>
    <row r="98" spans="1:16" ht="9" customHeight="1">
      <c r="A98" s="164"/>
      <c r="C98" s="67"/>
      <c r="D98" s="67"/>
      <c r="E98" s="67"/>
      <c r="F98" s="67"/>
      <c r="G98" s="67"/>
    </row>
    <row r="99" spans="1:16" ht="9" customHeight="1">
      <c r="A99" s="164"/>
      <c r="C99" s="67"/>
      <c r="D99" s="67"/>
      <c r="E99" s="67"/>
      <c r="F99" s="67"/>
      <c r="G99" s="67"/>
    </row>
    <row r="100" spans="1:16" ht="9" customHeight="1">
      <c r="A100" s="164"/>
      <c r="C100" s="67"/>
      <c r="D100" s="67"/>
      <c r="E100" s="67"/>
      <c r="F100" s="67"/>
      <c r="G100" s="67"/>
    </row>
    <row r="101" spans="1:16" ht="9" customHeight="1">
      <c r="A101" s="164"/>
      <c r="C101" s="67"/>
      <c r="D101" s="67"/>
      <c r="E101" s="67"/>
      <c r="F101" s="67"/>
      <c r="G101" s="67"/>
    </row>
    <row r="102" spans="1:16" ht="9" customHeight="1">
      <c r="A102" s="164"/>
      <c r="C102" s="67"/>
      <c r="D102" s="67"/>
      <c r="E102" s="67"/>
      <c r="F102" s="67"/>
      <c r="G102" s="67"/>
    </row>
    <row r="103" spans="1:16" ht="9" customHeight="1">
      <c r="A103" s="164"/>
      <c r="C103" s="67"/>
      <c r="D103" s="67"/>
      <c r="E103" s="67"/>
      <c r="F103" s="67"/>
      <c r="G103" s="67"/>
    </row>
    <row r="104" spans="1:16" ht="9" customHeight="1">
      <c r="A104" s="166"/>
      <c r="C104" s="67"/>
      <c r="D104" s="67"/>
      <c r="E104" s="67"/>
      <c r="F104" s="67"/>
      <c r="G104" s="67"/>
    </row>
    <row r="105" spans="1:16" ht="9" customHeight="1">
      <c r="A105" s="168"/>
      <c r="C105" s="67"/>
      <c r="D105" s="67"/>
      <c r="E105" s="67"/>
      <c r="F105" s="67"/>
      <c r="G105" s="67"/>
    </row>
    <row r="106" spans="1:16" ht="9" customHeight="1">
      <c r="A106" s="164"/>
      <c r="C106" s="67"/>
      <c r="D106" s="67"/>
      <c r="E106" s="67"/>
      <c r="F106" s="67"/>
      <c r="G106" s="67"/>
    </row>
    <row r="107" spans="1:16" ht="9" customHeight="1">
      <c r="A107" s="164"/>
      <c r="C107" s="67"/>
      <c r="D107" s="67"/>
      <c r="E107" s="67"/>
      <c r="F107" s="67"/>
      <c r="G107" s="67"/>
    </row>
    <row r="108" spans="1:16" ht="9" customHeight="1">
      <c r="A108" s="164"/>
      <c r="C108" s="67"/>
      <c r="D108" s="67"/>
      <c r="E108" s="67"/>
      <c r="F108" s="67"/>
      <c r="G108" s="67"/>
    </row>
    <row r="109" spans="1:16" ht="9" customHeight="1">
      <c r="A109" s="164"/>
      <c r="C109" s="67"/>
      <c r="D109" s="67"/>
      <c r="E109" s="67"/>
      <c r="F109" s="67"/>
      <c r="G109" s="67"/>
    </row>
    <row r="110" spans="1:16" ht="9" customHeight="1">
      <c r="A110" s="164"/>
      <c r="C110" s="67"/>
      <c r="D110" s="67"/>
      <c r="E110" s="67"/>
      <c r="F110" s="67"/>
      <c r="G110" s="67"/>
    </row>
    <row r="111" spans="1:16" ht="9" customHeight="1">
      <c r="A111" s="164"/>
      <c r="C111" s="67"/>
      <c r="D111" s="67"/>
      <c r="E111" s="67"/>
      <c r="F111" s="67"/>
      <c r="G111" s="67"/>
    </row>
    <row r="112" spans="1:16" ht="9" customHeight="1">
      <c r="A112" s="164"/>
      <c r="C112" s="67"/>
      <c r="D112" s="67"/>
      <c r="E112" s="67"/>
      <c r="F112" s="67"/>
      <c r="G112" s="67"/>
    </row>
    <row r="113" spans="1:7" ht="9" customHeight="1">
      <c r="A113" s="164"/>
      <c r="C113" s="67"/>
      <c r="D113" s="67"/>
      <c r="E113" s="67"/>
      <c r="F113" s="67"/>
      <c r="G113" s="67"/>
    </row>
    <row r="114" spans="1:7" ht="9" customHeight="1">
      <c r="A114" s="164"/>
      <c r="C114" s="67"/>
      <c r="D114" s="67"/>
      <c r="E114" s="67"/>
      <c r="F114" s="67"/>
      <c r="G114" s="67"/>
    </row>
    <row r="115" spans="1:7" ht="9" customHeight="1">
      <c r="A115" s="168"/>
      <c r="C115" s="67"/>
      <c r="D115" s="67"/>
      <c r="E115" s="67"/>
      <c r="F115" s="67"/>
      <c r="G115" s="67"/>
    </row>
    <row r="116" spans="1:7" ht="9" customHeight="1">
      <c r="A116" s="164"/>
      <c r="C116" s="67"/>
      <c r="D116" s="67"/>
      <c r="E116" s="67"/>
      <c r="F116" s="67"/>
      <c r="G116" s="67"/>
    </row>
    <row r="117" spans="1:7" ht="9" customHeight="1">
      <c r="A117" s="164"/>
      <c r="C117" s="67"/>
      <c r="D117" s="67"/>
      <c r="E117" s="67"/>
      <c r="F117" s="67"/>
      <c r="G117" s="67"/>
    </row>
    <row r="118" spans="1:7" ht="9" customHeight="1">
      <c r="A118" s="164"/>
      <c r="C118" s="67"/>
      <c r="D118" s="67"/>
      <c r="E118" s="67"/>
      <c r="F118" s="67"/>
      <c r="G118" s="67"/>
    </row>
    <row r="119" spans="1:7">
      <c r="A119" s="169"/>
      <c r="C119" s="67"/>
      <c r="D119" s="67"/>
      <c r="E119" s="67"/>
      <c r="F119" s="67"/>
      <c r="G119" s="67"/>
    </row>
    <row r="120" spans="1:7">
      <c r="A120" s="169"/>
      <c r="C120" s="67"/>
      <c r="D120" s="67"/>
      <c r="E120" s="67"/>
      <c r="F120" s="67"/>
      <c r="G120" s="67"/>
    </row>
    <row r="121" spans="1:7">
      <c r="A121" s="169"/>
      <c r="C121" s="67"/>
      <c r="D121" s="67"/>
      <c r="E121" s="67"/>
      <c r="F121" s="67"/>
      <c r="G121" s="67"/>
    </row>
    <row r="122" spans="1:7">
      <c r="A122" s="169"/>
      <c r="C122" s="67"/>
      <c r="D122" s="67"/>
      <c r="E122" s="67"/>
      <c r="F122" s="67"/>
      <c r="G122" s="67"/>
    </row>
    <row r="123" spans="1:7">
      <c r="A123" s="169"/>
      <c r="C123" s="67"/>
      <c r="D123" s="67"/>
      <c r="E123" s="67"/>
      <c r="F123" s="67"/>
      <c r="G123" s="67"/>
    </row>
    <row r="124" spans="1:7">
      <c r="A124" s="169"/>
      <c r="C124" s="67"/>
      <c r="D124" s="67"/>
      <c r="E124" s="67"/>
      <c r="F124" s="67"/>
      <c r="G124" s="67"/>
    </row>
    <row r="125" spans="1:7">
      <c r="A125" s="169"/>
      <c r="C125" s="67"/>
      <c r="D125" s="67"/>
      <c r="E125" s="67"/>
      <c r="F125" s="67"/>
      <c r="G125" s="67"/>
    </row>
    <row r="126" spans="1:7" ht="15.75">
      <c r="A126" s="170"/>
      <c r="C126" s="67"/>
      <c r="D126" s="67"/>
      <c r="E126" s="67"/>
      <c r="F126" s="67"/>
      <c r="G126" s="67"/>
    </row>
    <row r="127" spans="1:7" ht="15.75">
      <c r="A127" s="170"/>
      <c r="C127" s="67"/>
      <c r="D127" s="67"/>
      <c r="E127" s="67"/>
      <c r="F127" s="67"/>
      <c r="G127" s="67"/>
    </row>
    <row r="128" spans="1:7" ht="15.75">
      <c r="A128" s="170"/>
      <c r="C128" s="67"/>
      <c r="D128" s="67"/>
      <c r="E128" s="67"/>
      <c r="F128" s="67"/>
      <c r="G128" s="67"/>
    </row>
    <row r="129" spans="1:7" ht="15.75">
      <c r="A129" s="170"/>
      <c r="C129" s="67"/>
      <c r="D129" s="67"/>
      <c r="E129" s="67"/>
      <c r="F129" s="67"/>
      <c r="G129" s="67"/>
    </row>
    <row r="130" spans="1:7" ht="15.75">
      <c r="A130" s="170"/>
      <c r="C130" s="67"/>
      <c r="D130" s="67"/>
      <c r="E130" s="67"/>
      <c r="F130" s="67"/>
      <c r="G130" s="67"/>
    </row>
    <row r="131" spans="1:7" ht="15.75">
      <c r="A131" s="170"/>
      <c r="C131" s="67"/>
      <c r="D131" s="67"/>
      <c r="E131" s="67"/>
      <c r="F131" s="67"/>
      <c r="G131" s="67"/>
    </row>
    <row r="132" spans="1:7" ht="15.75">
      <c r="A132" s="170"/>
      <c r="C132" s="67"/>
      <c r="D132" s="67"/>
      <c r="E132" s="67"/>
      <c r="F132" s="67"/>
      <c r="G132" s="67"/>
    </row>
    <row r="133" spans="1:7" ht="15.75">
      <c r="A133" s="170"/>
      <c r="C133" s="67"/>
      <c r="D133" s="67"/>
      <c r="E133" s="67"/>
      <c r="F133" s="67"/>
      <c r="G133" s="67"/>
    </row>
    <row r="134" spans="1:7" ht="15.75">
      <c r="A134" s="170"/>
      <c r="C134" s="67"/>
      <c r="D134" s="67"/>
      <c r="E134" s="67"/>
      <c r="F134" s="67"/>
      <c r="G134" s="67"/>
    </row>
    <row r="135" spans="1:7" ht="15.75">
      <c r="A135" s="170"/>
      <c r="C135" s="67"/>
      <c r="D135" s="67"/>
      <c r="E135" s="67"/>
      <c r="F135" s="67"/>
      <c r="G135" s="67"/>
    </row>
    <row r="136" spans="1:7" ht="15.75">
      <c r="A136" s="170"/>
      <c r="C136" s="67"/>
      <c r="D136" s="67"/>
      <c r="E136" s="67"/>
      <c r="F136" s="67"/>
      <c r="G136" s="67"/>
    </row>
    <row r="137" spans="1:7" ht="15.75">
      <c r="A137" s="170"/>
      <c r="C137" s="67"/>
      <c r="D137" s="67"/>
      <c r="E137" s="67"/>
      <c r="F137" s="67"/>
      <c r="G137" s="67"/>
    </row>
    <row r="138" spans="1:7" ht="15.75">
      <c r="A138" s="170"/>
      <c r="C138" s="67"/>
      <c r="D138" s="67"/>
      <c r="E138" s="67"/>
      <c r="F138" s="67"/>
      <c r="G138" s="67"/>
    </row>
    <row r="139" spans="1:7" ht="15.75">
      <c r="A139" s="170"/>
      <c r="C139" s="67"/>
      <c r="D139" s="67"/>
      <c r="E139" s="67"/>
      <c r="F139" s="67"/>
      <c r="G139" s="67"/>
    </row>
    <row r="140" spans="1:7" ht="15.75">
      <c r="A140" s="170"/>
      <c r="C140" s="67"/>
      <c r="D140" s="67"/>
      <c r="E140" s="67"/>
      <c r="F140" s="67"/>
      <c r="G140" s="67"/>
    </row>
    <row r="141" spans="1:7" ht="15.75">
      <c r="A141" s="170"/>
      <c r="C141" s="67"/>
      <c r="D141" s="67"/>
      <c r="E141" s="67"/>
      <c r="F141" s="67"/>
      <c r="G141" s="67"/>
    </row>
    <row r="142" spans="1:7" ht="15.75">
      <c r="A142" s="170"/>
      <c r="C142" s="67"/>
      <c r="D142" s="67"/>
      <c r="E142" s="67"/>
      <c r="F142" s="67"/>
      <c r="G142" s="67"/>
    </row>
    <row r="143" spans="1:7" ht="15.75">
      <c r="A143" s="170"/>
      <c r="C143" s="67"/>
      <c r="D143" s="67"/>
      <c r="E143" s="67"/>
      <c r="F143" s="67"/>
      <c r="G143" s="67"/>
    </row>
    <row r="144" spans="1:7" ht="15.75">
      <c r="A144" s="170"/>
      <c r="C144" s="67"/>
      <c r="D144" s="67"/>
      <c r="E144" s="67"/>
      <c r="F144" s="67"/>
      <c r="G144" s="67"/>
    </row>
    <row r="145" spans="1:7" ht="15.75">
      <c r="A145" s="170"/>
      <c r="C145" s="67"/>
      <c r="D145" s="67"/>
      <c r="E145" s="67"/>
      <c r="F145" s="67"/>
      <c r="G145" s="67"/>
    </row>
    <row r="146" spans="1:7" ht="15.75">
      <c r="A146" s="170"/>
      <c r="C146" s="67"/>
      <c r="D146" s="67"/>
      <c r="E146" s="67"/>
      <c r="F146" s="67"/>
      <c r="G146" s="67"/>
    </row>
    <row r="147" spans="1:7" ht="15.75">
      <c r="A147" s="170"/>
      <c r="C147" s="67"/>
      <c r="D147" s="67"/>
      <c r="E147" s="67"/>
      <c r="F147" s="67"/>
      <c r="G147" s="67"/>
    </row>
    <row r="148" spans="1:7" ht="15.75">
      <c r="A148" s="170"/>
      <c r="C148" s="67"/>
      <c r="D148" s="67"/>
      <c r="E148" s="67"/>
      <c r="F148" s="67"/>
      <c r="G148" s="67"/>
    </row>
    <row r="149" spans="1:7" ht="15.75">
      <c r="A149" s="170"/>
      <c r="C149" s="67"/>
      <c r="D149" s="67"/>
      <c r="E149" s="67"/>
      <c r="F149" s="67"/>
      <c r="G149" s="67"/>
    </row>
    <row r="150" spans="1:7" ht="15.75">
      <c r="A150" s="170"/>
      <c r="C150" s="67"/>
      <c r="D150" s="67"/>
      <c r="E150" s="67"/>
      <c r="F150" s="67"/>
      <c r="G150" s="67"/>
    </row>
    <row r="151" spans="1:7" ht="15.75">
      <c r="A151" s="170"/>
      <c r="C151" s="67"/>
      <c r="D151" s="67"/>
      <c r="E151" s="67"/>
      <c r="F151" s="67"/>
      <c r="G151" s="67"/>
    </row>
    <row r="152" spans="1:7" ht="15.75">
      <c r="A152" s="170"/>
      <c r="C152" s="67"/>
      <c r="D152" s="67"/>
      <c r="E152" s="67"/>
      <c r="F152" s="67"/>
      <c r="G152" s="67"/>
    </row>
    <row r="153" spans="1:7" ht="15.75">
      <c r="A153" s="170"/>
      <c r="C153" s="67"/>
      <c r="D153" s="67"/>
      <c r="E153" s="67"/>
      <c r="F153" s="67"/>
      <c r="G153" s="67"/>
    </row>
    <row r="154" spans="1:7" ht="15.75">
      <c r="A154" s="170"/>
      <c r="C154" s="67"/>
      <c r="D154" s="67"/>
      <c r="E154" s="67"/>
      <c r="F154" s="67"/>
      <c r="G154" s="67"/>
    </row>
    <row r="155" spans="1:7" ht="15.75">
      <c r="A155" s="170"/>
      <c r="C155" s="67"/>
      <c r="D155" s="67"/>
      <c r="E155" s="67"/>
      <c r="F155" s="67"/>
      <c r="G155" s="67"/>
    </row>
    <row r="156" spans="1:7" ht="15.75">
      <c r="A156" s="170"/>
      <c r="C156" s="67"/>
      <c r="D156" s="67"/>
      <c r="E156" s="67"/>
      <c r="F156" s="67"/>
      <c r="G156" s="67"/>
    </row>
    <row r="157" spans="1:7" ht="15.75">
      <c r="A157" s="170"/>
      <c r="C157" s="67"/>
      <c r="D157" s="67"/>
      <c r="E157" s="67"/>
      <c r="F157" s="67"/>
      <c r="G157" s="67"/>
    </row>
    <row r="158" spans="1:7" ht="15.75">
      <c r="A158" s="170"/>
      <c r="C158" s="67"/>
      <c r="D158" s="67"/>
      <c r="E158" s="67"/>
      <c r="F158" s="67"/>
      <c r="G158" s="67"/>
    </row>
    <row r="159" spans="1:7" ht="15.75">
      <c r="A159" s="170"/>
      <c r="C159" s="67"/>
      <c r="D159" s="67"/>
      <c r="E159" s="67"/>
      <c r="F159" s="67"/>
      <c r="G159" s="67"/>
    </row>
    <row r="160" spans="1:7" ht="15.75">
      <c r="A160" s="170"/>
      <c r="C160" s="67"/>
      <c r="D160" s="67"/>
      <c r="E160" s="67"/>
      <c r="F160" s="67"/>
      <c r="G160" s="67"/>
    </row>
    <row r="161" spans="1:7" ht="15.75">
      <c r="A161" s="170"/>
      <c r="C161" s="67"/>
      <c r="D161" s="67"/>
      <c r="E161" s="67"/>
      <c r="F161" s="67"/>
      <c r="G161" s="67"/>
    </row>
    <row r="162" spans="1:7" ht="15.75">
      <c r="A162" s="170"/>
      <c r="C162" s="67"/>
      <c r="D162" s="67"/>
      <c r="E162" s="67"/>
      <c r="F162" s="67"/>
      <c r="G162" s="67"/>
    </row>
    <row r="163" spans="1:7" ht="15.75">
      <c r="A163" s="170"/>
      <c r="C163" s="67"/>
      <c r="D163" s="67"/>
      <c r="E163" s="67"/>
      <c r="F163" s="67"/>
      <c r="G163" s="67"/>
    </row>
    <row r="164" spans="1:7" ht="15.75">
      <c r="A164" s="170"/>
      <c r="C164" s="67"/>
      <c r="D164" s="67"/>
      <c r="E164" s="67"/>
      <c r="F164" s="67"/>
      <c r="G164" s="67"/>
    </row>
    <row r="165" spans="1:7" ht="15.75">
      <c r="A165" s="170"/>
      <c r="C165" s="67"/>
      <c r="D165" s="67"/>
      <c r="E165" s="67"/>
      <c r="F165" s="67"/>
      <c r="G165" s="67"/>
    </row>
    <row r="166" spans="1:7" ht="15.75">
      <c r="A166" s="170"/>
      <c r="C166" s="67"/>
      <c r="D166" s="67"/>
      <c r="E166" s="67"/>
      <c r="F166" s="67"/>
      <c r="G166" s="67"/>
    </row>
    <row r="167" spans="1:7" ht="15.75">
      <c r="A167" s="170"/>
      <c r="C167" s="67"/>
      <c r="D167" s="67"/>
      <c r="E167" s="67"/>
      <c r="F167" s="67"/>
      <c r="G167" s="67"/>
    </row>
    <row r="168" spans="1:7" ht="15.75">
      <c r="A168" s="170"/>
      <c r="C168" s="67"/>
      <c r="D168" s="67"/>
      <c r="E168" s="67"/>
      <c r="F168" s="67"/>
      <c r="G168" s="67"/>
    </row>
    <row r="169" spans="1:7" ht="15.75">
      <c r="A169" s="170"/>
      <c r="C169" s="67"/>
      <c r="D169" s="67"/>
      <c r="E169" s="67"/>
      <c r="F169" s="67"/>
      <c r="G169" s="67"/>
    </row>
    <row r="170" spans="1:7" ht="15.75">
      <c r="A170" s="170"/>
      <c r="C170" s="67"/>
      <c r="D170" s="67"/>
      <c r="E170" s="67"/>
      <c r="F170" s="67"/>
      <c r="G170" s="67"/>
    </row>
    <row r="171" spans="1:7" ht="15.75">
      <c r="A171" s="170"/>
      <c r="C171" s="67"/>
      <c r="D171" s="67"/>
      <c r="E171" s="67"/>
      <c r="F171" s="67"/>
      <c r="G171" s="67"/>
    </row>
    <row r="172" spans="1:7" ht="15.75">
      <c r="A172" s="170"/>
      <c r="C172" s="67"/>
      <c r="D172" s="67"/>
      <c r="E172" s="67"/>
      <c r="F172" s="67"/>
      <c r="G172" s="67"/>
    </row>
    <row r="173" spans="1:7" ht="15.75">
      <c r="A173" s="170"/>
      <c r="C173" s="67"/>
      <c r="D173" s="67"/>
      <c r="E173" s="67"/>
      <c r="F173" s="67"/>
      <c r="G173" s="67"/>
    </row>
    <row r="174" spans="1:7" ht="15.75">
      <c r="A174" s="170"/>
      <c r="C174" s="67"/>
      <c r="D174" s="67"/>
      <c r="E174" s="67"/>
      <c r="F174" s="67"/>
      <c r="G174" s="67"/>
    </row>
    <row r="175" spans="1:7" ht="15.75">
      <c r="A175" s="170"/>
      <c r="C175" s="67"/>
      <c r="D175" s="67"/>
      <c r="E175" s="67"/>
      <c r="F175" s="67"/>
      <c r="G175" s="67"/>
    </row>
    <row r="176" spans="1:7" ht="15.75">
      <c r="A176" s="170"/>
      <c r="C176" s="67"/>
      <c r="D176" s="67"/>
      <c r="E176" s="67"/>
      <c r="F176" s="67"/>
      <c r="G176" s="67"/>
    </row>
    <row r="177" spans="1:7" ht="15.75">
      <c r="A177" s="170"/>
      <c r="C177" s="67"/>
      <c r="D177" s="67"/>
      <c r="E177" s="67"/>
      <c r="F177" s="67"/>
      <c r="G177" s="67"/>
    </row>
    <row r="178" spans="1:7" ht="15.75">
      <c r="A178" s="170"/>
      <c r="C178" s="67"/>
      <c r="D178" s="67"/>
      <c r="E178" s="67"/>
      <c r="F178" s="67"/>
      <c r="G178" s="67"/>
    </row>
    <row r="179" spans="1:7" ht="15.75">
      <c r="A179" s="170"/>
      <c r="C179" s="67"/>
      <c r="D179" s="67"/>
      <c r="E179" s="67"/>
      <c r="F179" s="67"/>
      <c r="G179" s="67"/>
    </row>
    <row r="180" spans="1:7" ht="15.75">
      <c r="A180" s="170"/>
      <c r="C180" s="67"/>
      <c r="D180" s="67"/>
      <c r="E180" s="67"/>
      <c r="F180" s="67"/>
      <c r="G180" s="67"/>
    </row>
    <row r="181" spans="1:7" ht="15.75">
      <c r="A181" s="170"/>
      <c r="C181" s="67"/>
      <c r="D181" s="67"/>
      <c r="E181" s="67"/>
      <c r="F181" s="67"/>
      <c r="G181" s="67"/>
    </row>
    <row r="182" spans="1:7" ht="15.75">
      <c r="A182" s="170"/>
      <c r="C182" s="67"/>
      <c r="D182" s="67"/>
      <c r="E182" s="67"/>
      <c r="F182" s="67"/>
      <c r="G182" s="67"/>
    </row>
    <row r="183" spans="1:7" ht="15.75">
      <c r="A183" s="170"/>
      <c r="C183" s="67"/>
      <c r="D183" s="67"/>
      <c r="E183" s="67"/>
      <c r="F183" s="67"/>
      <c r="G183" s="67"/>
    </row>
    <row r="184" spans="1:7" ht="15.75">
      <c r="A184" s="170"/>
      <c r="C184" s="67"/>
      <c r="D184" s="67"/>
      <c r="E184" s="67"/>
      <c r="F184" s="67"/>
      <c r="G184" s="67"/>
    </row>
    <row r="185" spans="1:7" ht="15.75">
      <c r="A185" s="170"/>
      <c r="C185" s="67"/>
      <c r="D185" s="67"/>
      <c r="E185" s="67"/>
      <c r="F185" s="67"/>
      <c r="G185" s="67"/>
    </row>
    <row r="186" spans="1:7" ht="15.75">
      <c r="A186" s="170"/>
      <c r="C186" s="67"/>
      <c r="D186" s="67"/>
      <c r="E186" s="67"/>
      <c r="F186" s="67"/>
      <c r="G186" s="67"/>
    </row>
    <row r="187" spans="1:7" ht="15.75">
      <c r="A187" s="170"/>
      <c r="C187" s="67"/>
      <c r="D187" s="67"/>
      <c r="E187" s="67"/>
      <c r="F187" s="67"/>
      <c r="G187" s="67"/>
    </row>
    <row r="188" spans="1:7" ht="15.75">
      <c r="A188" s="170"/>
      <c r="C188" s="67"/>
      <c r="D188" s="67"/>
      <c r="E188" s="67"/>
      <c r="F188" s="67"/>
      <c r="G188" s="67"/>
    </row>
    <row r="189" spans="1:7" ht="15.75">
      <c r="A189" s="170"/>
      <c r="C189" s="67"/>
      <c r="D189" s="67"/>
      <c r="E189" s="67"/>
      <c r="F189" s="67"/>
      <c r="G189" s="67"/>
    </row>
    <row r="190" spans="1:7" ht="15.75">
      <c r="A190" s="170"/>
      <c r="C190" s="67"/>
      <c r="D190" s="67"/>
      <c r="E190" s="67"/>
      <c r="F190" s="67"/>
      <c r="G190" s="67"/>
    </row>
    <row r="191" spans="1:7" ht="15.75">
      <c r="A191" s="170"/>
      <c r="C191" s="67"/>
      <c r="D191" s="67"/>
      <c r="E191" s="67"/>
      <c r="F191" s="67"/>
      <c r="G191" s="67"/>
    </row>
    <row r="192" spans="1:7" ht="15.75">
      <c r="A192" s="170"/>
      <c r="C192" s="67"/>
      <c r="D192" s="67"/>
      <c r="E192" s="67"/>
      <c r="F192" s="67"/>
      <c r="G192" s="67"/>
    </row>
    <row r="193" spans="1:7" ht="15.75">
      <c r="A193" s="170"/>
      <c r="C193" s="67"/>
      <c r="D193" s="67"/>
      <c r="E193" s="67"/>
      <c r="F193" s="67"/>
      <c r="G193" s="67"/>
    </row>
    <row r="194" spans="1:7" ht="15.75">
      <c r="A194" s="170"/>
      <c r="C194" s="67"/>
      <c r="D194" s="67"/>
      <c r="E194" s="67"/>
      <c r="F194" s="67"/>
      <c r="G194" s="67"/>
    </row>
    <row r="195" spans="1:7" ht="15.75">
      <c r="A195" s="170"/>
      <c r="C195" s="67"/>
      <c r="D195" s="67"/>
      <c r="E195" s="67"/>
      <c r="F195" s="67"/>
      <c r="G195" s="67"/>
    </row>
    <row r="196" spans="1:7" ht="15.75">
      <c r="A196" s="170"/>
      <c r="C196" s="67"/>
      <c r="D196" s="67"/>
      <c r="E196" s="67"/>
      <c r="F196" s="67"/>
      <c r="G196" s="67"/>
    </row>
    <row r="197" spans="1:7" ht="15.75">
      <c r="A197" s="170"/>
      <c r="C197" s="67"/>
      <c r="D197" s="67"/>
      <c r="E197" s="67"/>
      <c r="F197" s="67"/>
      <c r="G197" s="67"/>
    </row>
    <row r="198" spans="1:7" ht="15.75">
      <c r="A198" s="170"/>
      <c r="C198" s="67"/>
      <c r="D198" s="67"/>
      <c r="E198" s="67"/>
      <c r="F198" s="67"/>
      <c r="G198" s="67"/>
    </row>
    <row r="199" spans="1:7" ht="15.75">
      <c r="A199" s="170"/>
      <c r="C199" s="67"/>
      <c r="D199" s="67"/>
      <c r="E199" s="67"/>
      <c r="F199" s="67"/>
      <c r="G199" s="67"/>
    </row>
    <row r="200" spans="1:7" ht="15.75">
      <c r="A200" s="170"/>
      <c r="C200" s="67"/>
      <c r="D200" s="67"/>
      <c r="E200" s="67"/>
      <c r="F200" s="67"/>
      <c r="G200" s="67"/>
    </row>
    <row r="201" spans="1:7" ht="15.75">
      <c r="A201" s="170"/>
      <c r="C201" s="67"/>
      <c r="D201" s="67"/>
      <c r="E201" s="67"/>
      <c r="F201" s="67"/>
      <c r="G201" s="67"/>
    </row>
    <row r="202" spans="1:7" ht="15.75">
      <c r="A202" s="170"/>
      <c r="C202" s="67"/>
      <c r="D202" s="67"/>
      <c r="E202" s="67"/>
      <c r="F202" s="67"/>
      <c r="G202" s="67"/>
    </row>
    <row r="203" spans="1:7" ht="15.75">
      <c r="A203" s="170"/>
      <c r="C203" s="67"/>
      <c r="D203" s="67"/>
      <c r="E203" s="67"/>
      <c r="F203" s="67"/>
      <c r="G203" s="67"/>
    </row>
    <row r="204" spans="1:7" ht="15.75">
      <c r="A204" s="170"/>
      <c r="C204" s="67"/>
      <c r="D204" s="67"/>
      <c r="E204" s="67"/>
      <c r="F204" s="67"/>
      <c r="G204" s="67"/>
    </row>
    <row r="205" spans="1:7" ht="15.75">
      <c r="A205" s="170"/>
      <c r="C205" s="67"/>
      <c r="D205" s="67"/>
      <c r="E205" s="67"/>
      <c r="F205" s="67"/>
      <c r="G205" s="67"/>
    </row>
    <row r="206" spans="1:7" ht="15.75">
      <c r="A206" s="170"/>
      <c r="C206" s="67"/>
      <c r="D206" s="67"/>
      <c r="E206" s="67"/>
      <c r="F206" s="67"/>
      <c r="G206" s="67"/>
    </row>
    <row r="207" spans="1:7" ht="15.75">
      <c r="A207" s="170"/>
      <c r="C207" s="67"/>
      <c r="D207" s="67"/>
      <c r="E207" s="67"/>
      <c r="F207" s="67"/>
      <c r="G207" s="67"/>
    </row>
    <row r="208" spans="1:7" ht="15.75">
      <c r="A208" s="170"/>
      <c r="C208" s="67"/>
      <c r="D208" s="67"/>
      <c r="E208" s="67"/>
      <c r="F208" s="67"/>
      <c r="G208" s="67"/>
    </row>
    <row r="209" spans="1:7" ht="15.75">
      <c r="A209" s="170"/>
      <c r="C209" s="67"/>
      <c r="D209" s="67"/>
      <c r="E209" s="67"/>
      <c r="F209" s="67"/>
      <c r="G209" s="67"/>
    </row>
    <row r="210" spans="1:7" ht="15.75">
      <c r="A210" s="170"/>
      <c r="C210" s="67"/>
      <c r="D210" s="67"/>
      <c r="E210" s="67"/>
      <c r="F210" s="67"/>
      <c r="G210" s="67"/>
    </row>
    <row r="211" spans="1:7" ht="15.75">
      <c r="A211" s="170"/>
      <c r="C211" s="67"/>
      <c r="D211" s="67"/>
      <c r="E211" s="67"/>
      <c r="F211" s="67"/>
      <c r="G211" s="67"/>
    </row>
    <row r="212" spans="1:7" ht="15.75">
      <c r="A212" s="170"/>
      <c r="C212" s="67"/>
      <c r="D212" s="67"/>
      <c r="E212" s="67"/>
      <c r="F212" s="67"/>
      <c r="G212" s="67"/>
    </row>
    <row r="213" spans="1:7" ht="15.75">
      <c r="A213" s="170"/>
      <c r="C213" s="67"/>
      <c r="D213" s="67"/>
      <c r="E213" s="67"/>
      <c r="F213" s="67"/>
      <c r="G213" s="67"/>
    </row>
    <row r="214" spans="1:7" ht="15.75">
      <c r="A214" s="170"/>
      <c r="C214" s="67"/>
      <c r="D214" s="67"/>
      <c r="E214" s="67"/>
      <c r="F214" s="67"/>
      <c r="G214" s="67"/>
    </row>
    <row r="215" spans="1:7" ht="15.75">
      <c r="A215" s="170"/>
      <c r="C215" s="67"/>
      <c r="D215" s="67"/>
      <c r="E215" s="67"/>
      <c r="F215" s="67"/>
      <c r="G215" s="67"/>
    </row>
    <row r="216" spans="1:7" ht="15.75">
      <c r="A216" s="170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  <c r="C270" s="67"/>
      <c r="D270" s="67"/>
      <c r="E270" s="67"/>
      <c r="F270" s="67"/>
      <c r="G270" s="67"/>
    </row>
    <row r="271" spans="1:7" ht="15.75">
      <c r="A271" s="66"/>
      <c r="C271" s="67"/>
      <c r="D271" s="67"/>
      <c r="E271" s="67"/>
      <c r="F271" s="67"/>
      <c r="G271" s="67"/>
    </row>
    <row r="272" spans="1:7" ht="15.75">
      <c r="A272" s="66"/>
      <c r="C272" s="67"/>
      <c r="D272" s="67"/>
      <c r="E272" s="67"/>
      <c r="F272" s="67"/>
      <c r="G272" s="67"/>
    </row>
    <row r="273" spans="1:7" ht="15.75">
      <c r="A273" s="66"/>
      <c r="C273" s="67"/>
      <c r="D273" s="67"/>
      <c r="E273" s="67"/>
      <c r="F273" s="67"/>
      <c r="G273" s="67"/>
    </row>
    <row r="274" spans="1:7" ht="15.75">
      <c r="A274" s="66"/>
      <c r="C274" s="67"/>
      <c r="D274" s="67"/>
      <c r="E274" s="67"/>
      <c r="F274" s="67"/>
      <c r="G274" s="67"/>
    </row>
    <row r="275" spans="1:7" ht="15.75">
      <c r="A275" s="66"/>
      <c r="C275" s="67"/>
      <c r="D275" s="67"/>
      <c r="E275" s="67"/>
      <c r="F275" s="67"/>
      <c r="G275" s="67"/>
    </row>
    <row r="276" spans="1:7" ht="15.75">
      <c r="A276" s="66"/>
      <c r="C276" s="67"/>
      <c r="D276" s="67"/>
      <c r="E276" s="67"/>
      <c r="F276" s="67"/>
      <c r="G276" s="67"/>
    </row>
    <row r="277" spans="1:7" ht="15.75">
      <c r="A277" s="66"/>
      <c r="C277" s="67"/>
      <c r="D277" s="67"/>
      <c r="E277" s="67"/>
      <c r="F277" s="67"/>
      <c r="G277" s="67"/>
    </row>
    <row r="278" spans="1:7" ht="15.75">
      <c r="A278" s="66"/>
      <c r="C278" s="67"/>
      <c r="D278" s="67"/>
      <c r="E278" s="67"/>
      <c r="F278" s="67"/>
      <c r="G278" s="67"/>
    </row>
    <row r="279" spans="1:7" ht="15.75">
      <c r="A279" s="66"/>
      <c r="C279" s="67"/>
      <c r="D279" s="67"/>
      <c r="E279" s="67"/>
      <c r="F279" s="67"/>
      <c r="G279" s="67"/>
    </row>
    <row r="280" spans="1:7" ht="15.75">
      <c r="A280" s="66"/>
      <c r="C280" s="67"/>
      <c r="D280" s="67"/>
      <c r="E280" s="67"/>
      <c r="F280" s="67"/>
      <c r="G280" s="67"/>
    </row>
    <row r="281" spans="1:7" ht="15.75">
      <c r="A281" s="66"/>
      <c r="C281" s="67"/>
      <c r="D281" s="67"/>
      <c r="E281" s="67"/>
      <c r="F281" s="67"/>
      <c r="G281" s="67"/>
    </row>
    <row r="282" spans="1:7" ht="15.75">
      <c r="A282" s="66"/>
      <c r="C282" s="67"/>
      <c r="D282" s="67"/>
      <c r="E282" s="67"/>
      <c r="F282" s="67"/>
      <c r="G282" s="67"/>
    </row>
    <row r="283" spans="1:7" ht="15.75">
      <c r="A283" s="66"/>
      <c r="C283" s="67"/>
      <c r="D283" s="67"/>
      <c r="E283" s="67"/>
      <c r="F283" s="67"/>
      <c r="G283" s="67"/>
    </row>
    <row r="284" spans="1:7" ht="15.75">
      <c r="A284" s="66"/>
      <c r="C284" s="67"/>
      <c r="D284" s="67"/>
      <c r="E284" s="67"/>
      <c r="F284" s="67"/>
      <c r="G284" s="67"/>
    </row>
    <row r="285" spans="1:7" ht="15.75">
      <c r="A285" s="66"/>
      <c r="C285" s="67"/>
      <c r="D285" s="67"/>
      <c r="E285" s="67"/>
      <c r="F285" s="67"/>
      <c r="G285" s="67"/>
    </row>
    <row r="286" spans="1:7" ht="15.75">
      <c r="A286" s="66"/>
      <c r="C286" s="67"/>
      <c r="D286" s="67"/>
      <c r="E286" s="67"/>
      <c r="F286" s="67"/>
      <c r="G286" s="67"/>
    </row>
    <row r="287" spans="1:7" ht="15.75">
      <c r="A287" s="66"/>
      <c r="C287" s="67"/>
      <c r="D287" s="67"/>
      <c r="E287" s="67"/>
      <c r="F287" s="67"/>
      <c r="G287" s="67"/>
    </row>
    <row r="288" spans="1:7" ht="15.75">
      <c r="A288" s="66"/>
      <c r="C288" s="67"/>
      <c r="D288" s="67"/>
      <c r="E288" s="67"/>
      <c r="F288" s="67"/>
      <c r="G288" s="67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  <row r="666" spans="1:1" ht="15.75">
      <c r="A666" s="66"/>
    </row>
    <row r="667" spans="1:1" ht="15.75">
      <c r="A667" s="66"/>
    </row>
    <row r="668" spans="1:1" ht="15.75">
      <c r="A668" s="66"/>
    </row>
    <row r="669" spans="1:1" ht="15.75">
      <c r="A669" s="66"/>
    </row>
    <row r="670" spans="1:1" ht="15.75">
      <c r="A670" s="66"/>
    </row>
    <row r="671" spans="1:1" ht="15.75">
      <c r="A671" s="66"/>
    </row>
    <row r="672" spans="1:1" ht="15.75">
      <c r="A672" s="66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zoomScale="50" workbookViewId="0">
      <selection activeCell="J28" sqref="J28"/>
    </sheetView>
  </sheetViews>
  <sheetFormatPr defaultRowHeight="12.75"/>
  <cols>
    <col min="1" max="1" width="58.28515625" style="69" customWidth="1"/>
    <col min="2" max="10" width="22" style="42" customWidth="1"/>
    <col min="11" max="11" width="14.5703125" style="42" customWidth="1"/>
    <col min="12" max="12" width="2.5703125" style="171" customWidth="1"/>
    <col min="13" max="256" width="9.140625" style="42"/>
    <col min="257" max="257" width="58.28515625" style="42" customWidth="1"/>
    <col min="258" max="266" width="22" style="42" customWidth="1"/>
    <col min="267" max="267" width="14.5703125" style="42" customWidth="1"/>
    <col min="268" max="268" width="2.5703125" style="42" customWidth="1"/>
    <col min="269" max="512" width="9.140625" style="42"/>
    <col min="513" max="513" width="58.28515625" style="42" customWidth="1"/>
    <col min="514" max="522" width="22" style="42" customWidth="1"/>
    <col min="523" max="523" width="14.5703125" style="42" customWidth="1"/>
    <col min="524" max="524" width="2.5703125" style="42" customWidth="1"/>
    <col min="525" max="768" width="9.140625" style="42"/>
    <col min="769" max="769" width="58.28515625" style="42" customWidth="1"/>
    <col min="770" max="778" width="22" style="42" customWidth="1"/>
    <col min="779" max="779" width="14.5703125" style="42" customWidth="1"/>
    <col min="780" max="780" width="2.5703125" style="42" customWidth="1"/>
    <col min="781" max="1024" width="9.140625" style="42"/>
    <col min="1025" max="1025" width="58.28515625" style="42" customWidth="1"/>
    <col min="1026" max="1034" width="22" style="42" customWidth="1"/>
    <col min="1035" max="1035" width="14.5703125" style="42" customWidth="1"/>
    <col min="1036" max="1036" width="2.5703125" style="42" customWidth="1"/>
    <col min="1037" max="1280" width="9.140625" style="42"/>
    <col min="1281" max="1281" width="58.28515625" style="42" customWidth="1"/>
    <col min="1282" max="1290" width="22" style="42" customWidth="1"/>
    <col min="1291" max="1291" width="14.5703125" style="42" customWidth="1"/>
    <col min="1292" max="1292" width="2.5703125" style="42" customWidth="1"/>
    <col min="1293" max="1536" width="9.140625" style="42"/>
    <col min="1537" max="1537" width="58.28515625" style="42" customWidth="1"/>
    <col min="1538" max="1546" width="22" style="42" customWidth="1"/>
    <col min="1547" max="1547" width="14.5703125" style="42" customWidth="1"/>
    <col min="1548" max="1548" width="2.5703125" style="42" customWidth="1"/>
    <col min="1549" max="1792" width="9.140625" style="42"/>
    <col min="1793" max="1793" width="58.28515625" style="42" customWidth="1"/>
    <col min="1794" max="1802" width="22" style="42" customWidth="1"/>
    <col min="1803" max="1803" width="14.5703125" style="42" customWidth="1"/>
    <col min="1804" max="1804" width="2.5703125" style="42" customWidth="1"/>
    <col min="1805" max="2048" width="9.140625" style="42"/>
    <col min="2049" max="2049" width="58.28515625" style="42" customWidth="1"/>
    <col min="2050" max="2058" width="22" style="42" customWidth="1"/>
    <col min="2059" max="2059" width="14.5703125" style="42" customWidth="1"/>
    <col min="2060" max="2060" width="2.5703125" style="42" customWidth="1"/>
    <col min="2061" max="2304" width="9.140625" style="42"/>
    <col min="2305" max="2305" width="58.28515625" style="42" customWidth="1"/>
    <col min="2306" max="2314" width="22" style="42" customWidth="1"/>
    <col min="2315" max="2315" width="14.5703125" style="42" customWidth="1"/>
    <col min="2316" max="2316" width="2.5703125" style="42" customWidth="1"/>
    <col min="2317" max="2560" width="9.140625" style="42"/>
    <col min="2561" max="2561" width="58.28515625" style="42" customWidth="1"/>
    <col min="2562" max="2570" width="22" style="42" customWidth="1"/>
    <col min="2571" max="2571" width="14.5703125" style="42" customWidth="1"/>
    <col min="2572" max="2572" width="2.5703125" style="42" customWidth="1"/>
    <col min="2573" max="2816" width="9.140625" style="42"/>
    <col min="2817" max="2817" width="58.28515625" style="42" customWidth="1"/>
    <col min="2818" max="2826" width="22" style="42" customWidth="1"/>
    <col min="2827" max="2827" width="14.5703125" style="42" customWidth="1"/>
    <col min="2828" max="2828" width="2.5703125" style="42" customWidth="1"/>
    <col min="2829" max="3072" width="9.140625" style="42"/>
    <col min="3073" max="3073" width="58.28515625" style="42" customWidth="1"/>
    <col min="3074" max="3082" width="22" style="42" customWidth="1"/>
    <col min="3083" max="3083" width="14.5703125" style="42" customWidth="1"/>
    <col min="3084" max="3084" width="2.5703125" style="42" customWidth="1"/>
    <col min="3085" max="3328" width="9.140625" style="42"/>
    <col min="3329" max="3329" width="58.28515625" style="42" customWidth="1"/>
    <col min="3330" max="3338" width="22" style="42" customWidth="1"/>
    <col min="3339" max="3339" width="14.5703125" style="42" customWidth="1"/>
    <col min="3340" max="3340" width="2.5703125" style="42" customWidth="1"/>
    <col min="3341" max="3584" width="9.140625" style="42"/>
    <col min="3585" max="3585" width="58.28515625" style="42" customWidth="1"/>
    <col min="3586" max="3594" width="22" style="42" customWidth="1"/>
    <col min="3595" max="3595" width="14.5703125" style="42" customWidth="1"/>
    <col min="3596" max="3596" width="2.5703125" style="42" customWidth="1"/>
    <col min="3597" max="3840" width="9.140625" style="42"/>
    <col min="3841" max="3841" width="58.28515625" style="42" customWidth="1"/>
    <col min="3842" max="3850" width="22" style="42" customWidth="1"/>
    <col min="3851" max="3851" width="14.5703125" style="42" customWidth="1"/>
    <col min="3852" max="3852" width="2.5703125" style="42" customWidth="1"/>
    <col min="3853" max="4096" width="9.140625" style="42"/>
    <col min="4097" max="4097" width="58.28515625" style="42" customWidth="1"/>
    <col min="4098" max="4106" width="22" style="42" customWidth="1"/>
    <col min="4107" max="4107" width="14.5703125" style="42" customWidth="1"/>
    <col min="4108" max="4108" width="2.5703125" style="42" customWidth="1"/>
    <col min="4109" max="4352" width="9.140625" style="42"/>
    <col min="4353" max="4353" width="58.28515625" style="42" customWidth="1"/>
    <col min="4354" max="4362" width="22" style="42" customWidth="1"/>
    <col min="4363" max="4363" width="14.5703125" style="42" customWidth="1"/>
    <col min="4364" max="4364" width="2.5703125" style="42" customWidth="1"/>
    <col min="4365" max="4608" width="9.140625" style="42"/>
    <col min="4609" max="4609" width="58.28515625" style="42" customWidth="1"/>
    <col min="4610" max="4618" width="22" style="42" customWidth="1"/>
    <col min="4619" max="4619" width="14.5703125" style="42" customWidth="1"/>
    <col min="4620" max="4620" width="2.5703125" style="42" customWidth="1"/>
    <col min="4621" max="4864" width="9.140625" style="42"/>
    <col min="4865" max="4865" width="58.28515625" style="42" customWidth="1"/>
    <col min="4866" max="4874" width="22" style="42" customWidth="1"/>
    <col min="4875" max="4875" width="14.5703125" style="42" customWidth="1"/>
    <col min="4876" max="4876" width="2.5703125" style="42" customWidth="1"/>
    <col min="4877" max="5120" width="9.140625" style="42"/>
    <col min="5121" max="5121" width="58.28515625" style="42" customWidth="1"/>
    <col min="5122" max="5130" width="22" style="42" customWidth="1"/>
    <col min="5131" max="5131" width="14.5703125" style="42" customWidth="1"/>
    <col min="5132" max="5132" width="2.5703125" style="42" customWidth="1"/>
    <col min="5133" max="5376" width="9.140625" style="42"/>
    <col min="5377" max="5377" width="58.28515625" style="42" customWidth="1"/>
    <col min="5378" max="5386" width="22" style="42" customWidth="1"/>
    <col min="5387" max="5387" width="14.5703125" style="42" customWidth="1"/>
    <col min="5388" max="5388" width="2.5703125" style="42" customWidth="1"/>
    <col min="5389" max="5632" width="9.140625" style="42"/>
    <col min="5633" max="5633" width="58.28515625" style="42" customWidth="1"/>
    <col min="5634" max="5642" width="22" style="42" customWidth="1"/>
    <col min="5643" max="5643" width="14.5703125" style="42" customWidth="1"/>
    <col min="5644" max="5644" width="2.5703125" style="42" customWidth="1"/>
    <col min="5645" max="5888" width="9.140625" style="42"/>
    <col min="5889" max="5889" width="58.28515625" style="42" customWidth="1"/>
    <col min="5890" max="5898" width="22" style="42" customWidth="1"/>
    <col min="5899" max="5899" width="14.5703125" style="42" customWidth="1"/>
    <col min="5900" max="5900" width="2.5703125" style="42" customWidth="1"/>
    <col min="5901" max="6144" width="9.140625" style="42"/>
    <col min="6145" max="6145" width="58.28515625" style="42" customWidth="1"/>
    <col min="6146" max="6154" width="22" style="42" customWidth="1"/>
    <col min="6155" max="6155" width="14.5703125" style="42" customWidth="1"/>
    <col min="6156" max="6156" width="2.5703125" style="42" customWidth="1"/>
    <col min="6157" max="6400" width="9.140625" style="42"/>
    <col min="6401" max="6401" width="58.28515625" style="42" customWidth="1"/>
    <col min="6402" max="6410" width="22" style="42" customWidth="1"/>
    <col min="6411" max="6411" width="14.5703125" style="42" customWidth="1"/>
    <col min="6412" max="6412" width="2.5703125" style="42" customWidth="1"/>
    <col min="6413" max="6656" width="9.140625" style="42"/>
    <col min="6657" max="6657" width="58.28515625" style="42" customWidth="1"/>
    <col min="6658" max="6666" width="22" style="42" customWidth="1"/>
    <col min="6667" max="6667" width="14.5703125" style="42" customWidth="1"/>
    <col min="6668" max="6668" width="2.5703125" style="42" customWidth="1"/>
    <col min="6669" max="6912" width="9.140625" style="42"/>
    <col min="6913" max="6913" width="58.28515625" style="42" customWidth="1"/>
    <col min="6914" max="6922" width="22" style="42" customWidth="1"/>
    <col min="6923" max="6923" width="14.5703125" style="42" customWidth="1"/>
    <col min="6924" max="6924" width="2.5703125" style="42" customWidth="1"/>
    <col min="6925" max="7168" width="9.140625" style="42"/>
    <col min="7169" max="7169" width="58.28515625" style="42" customWidth="1"/>
    <col min="7170" max="7178" width="22" style="42" customWidth="1"/>
    <col min="7179" max="7179" width="14.5703125" style="42" customWidth="1"/>
    <col min="7180" max="7180" width="2.5703125" style="42" customWidth="1"/>
    <col min="7181" max="7424" width="9.140625" style="42"/>
    <col min="7425" max="7425" width="58.28515625" style="42" customWidth="1"/>
    <col min="7426" max="7434" width="22" style="42" customWidth="1"/>
    <col min="7435" max="7435" width="14.5703125" style="42" customWidth="1"/>
    <col min="7436" max="7436" width="2.5703125" style="42" customWidth="1"/>
    <col min="7437" max="7680" width="9.140625" style="42"/>
    <col min="7681" max="7681" width="58.28515625" style="42" customWidth="1"/>
    <col min="7682" max="7690" width="22" style="42" customWidth="1"/>
    <col min="7691" max="7691" width="14.5703125" style="42" customWidth="1"/>
    <col min="7692" max="7692" width="2.5703125" style="42" customWidth="1"/>
    <col min="7693" max="7936" width="9.140625" style="42"/>
    <col min="7937" max="7937" width="58.28515625" style="42" customWidth="1"/>
    <col min="7938" max="7946" width="22" style="42" customWidth="1"/>
    <col min="7947" max="7947" width="14.5703125" style="42" customWidth="1"/>
    <col min="7948" max="7948" width="2.5703125" style="42" customWidth="1"/>
    <col min="7949" max="8192" width="9.140625" style="42"/>
    <col min="8193" max="8193" width="58.28515625" style="42" customWidth="1"/>
    <col min="8194" max="8202" width="22" style="42" customWidth="1"/>
    <col min="8203" max="8203" width="14.5703125" style="42" customWidth="1"/>
    <col min="8204" max="8204" width="2.5703125" style="42" customWidth="1"/>
    <col min="8205" max="8448" width="9.140625" style="42"/>
    <col min="8449" max="8449" width="58.28515625" style="42" customWidth="1"/>
    <col min="8450" max="8458" width="22" style="42" customWidth="1"/>
    <col min="8459" max="8459" width="14.5703125" style="42" customWidth="1"/>
    <col min="8460" max="8460" width="2.5703125" style="42" customWidth="1"/>
    <col min="8461" max="8704" width="9.140625" style="42"/>
    <col min="8705" max="8705" width="58.28515625" style="42" customWidth="1"/>
    <col min="8706" max="8714" width="22" style="42" customWidth="1"/>
    <col min="8715" max="8715" width="14.5703125" style="42" customWidth="1"/>
    <col min="8716" max="8716" width="2.5703125" style="42" customWidth="1"/>
    <col min="8717" max="8960" width="9.140625" style="42"/>
    <col min="8961" max="8961" width="58.28515625" style="42" customWidth="1"/>
    <col min="8962" max="8970" width="22" style="42" customWidth="1"/>
    <col min="8971" max="8971" width="14.5703125" style="42" customWidth="1"/>
    <col min="8972" max="8972" width="2.5703125" style="42" customWidth="1"/>
    <col min="8973" max="9216" width="9.140625" style="42"/>
    <col min="9217" max="9217" width="58.28515625" style="42" customWidth="1"/>
    <col min="9218" max="9226" width="22" style="42" customWidth="1"/>
    <col min="9227" max="9227" width="14.5703125" style="42" customWidth="1"/>
    <col min="9228" max="9228" width="2.5703125" style="42" customWidth="1"/>
    <col min="9229" max="9472" width="9.140625" style="42"/>
    <col min="9473" max="9473" width="58.28515625" style="42" customWidth="1"/>
    <col min="9474" max="9482" width="22" style="42" customWidth="1"/>
    <col min="9483" max="9483" width="14.5703125" style="42" customWidth="1"/>
    <col min="9484" max="9484" width="2.5703125" style="42" customWidth="1"/>
    <col min="9485" max="9728" width="9.140625" style="42"/>
    <col min="9729" max="9729" width="58.28515625" style="42" customWidth="1"/>
    <col min="9730" max="9738" width="22" style="42" customWidth="1"/>
    <col min="9739" max="9739" width="14.5703125" style="42" customWidth="1"/>
    <col min="9740" max="9740" width="2.5703125" style="42" customWidth="1"/>
    <col min="9741" max="9984" width="9.140625" style="42"/>
    <col min="9985" max="9985" width="58.28515625" style="42" customWidth="1"/>
    <col min="9986" max="9994" width="22" style="42" customWidth="1"/>
    <col min="9995" max="9995" width="14.5703125" style="42" customWidth="1"/>
    <col min="9996" max="9996" width="2.5703125" style="42" customWidth="1"/>
    <col min="9997" max="10240" width="9.140625" style="42"/>
    <col min="10241" max="10241" width="58.28515625" style="42" customWidth="1"/>
    <col min="10242" max="10250" width="22" style="42" customWidth="1"/>
    <col min="10251" max="10251" width="14.5703125" style="42" customWidth="1"/>
    <col min="10252" max="10252" width="2.5703125" style="42" customWidth="1"/>
    <col min="10253" max="10496" width="9.140625" style="42"/>
    <col min="10497" max="10497" width="58.28515625" style="42" customWidth="1"/>
    <col min="10498" max="10506" width="22" style="42" customWidth="1"/>
    <col min="10507" max="10507" width="14.5703125" style="42" customWidth="1"/>
    <col min="10508" max="10508" width="2.5703125" style="42" customWidth="1"/>
    <col min="10509" max="10752" width="9.140625" style="42"/>
    <col min="10753" max="10753" width="58.28515625" style="42" customWidth="1"/>
    <col min="10754" max="10762" width="22" style="42" customWidth="1"/>
    <col min="10763" max="10763" width="14.5703125" style="42" customWidth="1"/>
    <col min="10764" max="10764" width="2.5703125" style="42" customWidth="1"/>
    <col min="10765" max="11008" width="9.140625" style="42"/>
    <col min="11009" max="11009" width="58.28515625" style="42" customWidth="1"/>
    <col min="11010" max="11018" width="22" style="42" customWidth="1"/>
    <col min="11019" max="11019" width="14.5703125" style="42" customWidth="1"/>
    <col min="11020" max="11020" width="2.5703125" style="42" customWidth="1"/>
    <col min="11021" max="11264" width="9.140625" style="42"/>
    <col min="11265" max="11265" width="58.28515625" style="42" customWidth="1"/>
    <col min="11266" max="11274" width="22" style="42" customWidth="1"/>
    <col min="11275" max="11275" width="14.5703125" style="42" customWidth="1"/>
    <col min="11276" max="11276" width="2.5703125" style="42" customWidth="1"/>
    <col min="11277" max="11520" width="9.140625" style="42"/>
    <col min="11521" max="11521" width="58.28515625" style="42" customWidth="1"/>
    <col min="11522" max="11530" width="22" style="42" customWidth="1"/>
    <col min="11531" max="11531" width="14.5703125" style="42" customWidth="1"/>
    <col min="11532" max="11532" width="2.5703125" style="42" customWidth="1"/>
    <col min="11533" max="11776" width="9.140625" style="42"/>
    <col min="11777" max="11777" width="58.28515625" style="42" customWidth="1"/>
    <col min="11778" max="11786" width="22" style="42" customWidth="1"/>
    <col min="11787" max="11787" width="14.5703125" style="42" customWidth="1"/>
    <col min="11788" max="11788" width="2.5703125" style="42" customWidth="1"/>
    <col min="11789" max="12032" width="9.140625" style="42"/>
    <col min="12033" max="12033" width="58.28515625" style="42" customWidth="1"/>
    <col min="12034" max="12042" width="22" style="42" customWidth="1"/>
    <col min="12043" max="12043" width="14.5703125" style="42" customWidth="1"/>
    <col min="12044" max="12044" width="2.5703125" style="42" customWidth="1"/>
    <col min="12045" max="12288" width="9.140625" style="42"/>
    <col min="12289" max="12289" width="58.28515625" style="42" customWidth="1"/>
    <col min="12290" max="12298" width="22" style="42" customWidth="1"/>
    <col min="12299" max="12299" width="14.5703125" style="42" customWidth="1"/>
    <col min="12300" max="12300" width="2.5703125" style="42" customWidth="1"/>
    <col min="12301" max="12544" width="9.140625" style="42"/>
    <col min="12545" max="12545" width="58.28515625" style="42" customWidth="1"/>
    <col min="12546" max="12554" width="22" style="42" customWidth="1"/>
    <col min="12555" max="12555" width="14.5703125" style="42" customWidth="1"/>
    <col min="12556" max="12556" width="2.5703125" style="42" customWidth="1"/>
    <col min="12557" max="12800" width="9.140625" style="42"/>
    <col min="12801" max="12801" width="58.28515625" style="42" customWidth="1"/>
    <col min="12802" max="12810" width="22" style="42" customWidth="1"/>
    <col min="12811" max="12811" width="14.5703125" style="42" customWidth="1"/>
    <col min="12812" max="12812" width="2.5703125" style="42" customWidth="1"/>
    <col min="12813" max="13056" width="9.140625" style="42"/>
    <col min="13057" max="13057" width="58.28515625" style="42" customWidth="1"/>
    <col min="13058" max="13066" width="22" style="42" customWidth="1"/>
    <col min="13067" max="13067" width="14.5703125" style="42" customWidth="1"/>
    <col min="13068" max="13068" width="2.5703125" style="42" customWidth="1"/>
    <col min="13069" max="13312" width="9.140625" style="42"/>
    <col min="13313" max="13313" width="58.28515625" style="42" customWidth="1"/>
    <col min="13314" max="13322" width="22" style="42" customWidth="1"/>
    <col min="13323" max="13323" width="14.5703125" style="42" customWidth="1"/>
    <col min="13324" max="13324" width="2.5703125" style="42" customWidth="1"/>
    <col min="13325" max="13568" width="9.140625" style="42"/>
    <col min="13569" max="13569" width="58.28515625" style="42" customWidth="1"/>
    <col min="13570" max="13578" width="22" style="42" customWidth="1"/>
    <col min="13579" max="13579" width="14.5703125" style="42" customWidth="1"/>
    <col min="13580" max="13580" width="2.5703125" style="42" customWidth="1"/>
    <col min="13581" max="13824" width="9.140625" style="42"/>
    <col min="13825" max="13825" width="58.28515625" style="42" customWidth="1"/>
    <col min="13826" max="13834" width="22" style="42" customWidth="1"/>
    <col min="13835" max="13835" width="14.5703125" style="42" customWidth="1"/>
    <col min="13836" max="13836" width="2.5703125" style="42" customWidth="1"/>
    <col min="13837" max="14080" width="9.140625" style="42"/>
    <col min="14081" max="14081" width="58.28515625" style="42" customWidth="1"/>
    <col min="14082" max="14090" width="22" style="42" customWidth="1"/>
    <col min="14091" max="14091" width="14.5703125" style="42" customWidth="1"/>
    <col min="14092" max="14092" width="2.5703125" style="42" customWidth="1"/>
    <col min="14093" max="14336" width="9.140625" style="42"/>
    <col min="14337" max="14337" width="58.28515625" style="42" customWidth="1"/>
    <col min="14338" max="14346" width="22" style="42" customWidth="1"/>
    <col min="14347" max="14347" width="14.5703125" style="42" customWidth="1"/>
    <col min="14348" max="14348" width="2.5703125" style="42" customWidth="1"/>
    <col min="14349" max="14592" width="9.140625" style="42"/>
    <col min="14593" max="14593" width="58.28515625" style="42" customWidth="1"/>
    <col min="14594" max="14602" width="22" style="42" customWidth="1"/>
    <col min="14603" max="14603" width="14.5703125" style="42" customWidth="1"/>
    <col min="14604" max="14604" width="2.5703125" style="42" customWidth="1"/>
    <col min="14605" max="14848" width="9.140625" style="42"/>
    <col min="14849" max="14849" width="58.28515625" style="42" customWidth="1"/>
    <col min="14850" max="14858" width="22" style="42" customWidth="1"/>
    <col min="14859" max="14859" width="14.5703125" style="42" customWidth="1"/>
    <col min="14860" max="14860" width="2.5703125" style="42" customWidth="1"/>
    <col min="14861" max="15104" width="9.140625" style="42"/>
    <col min="15105" max="15105" width="58.28515625" style="42" customWidth="1"/>
    <col min="15106" max="15114" width="22" style="42" customWidth="1"/>
    <col min="15115" max="15115" width="14.5703125" style="42" customWidth="1"/>
    <col min="15116" max="15116" width="2.5703125" style="42" customWidth="1"/>
    <col min="15117" max="15360" width="9.140625" style="42"/>
    <col min="15361" max="15361" width="58.28515625" style="42" customWidth="1"/>
    <col min="15362" max="15370" width="22" style="42" customWidth="1"/>
    <col min="15371" max="15371" width="14.5703125" style="42" customWidth="1"/>
    <col min="15372" max="15372" width="2.5703125" style="42" customWidth="1"/>
    <col min="15373" max="15616" width="9.140625" style="42"/>
    <col min="15617" max="15617" width="58.28515625" style="42" customWidth="1"/>
    <col min="15618" max="15626" width="22" style="42" customWidth="1"/>
    <col min="15627" max="15627" width="14.5703125" style="42" customWidth="1"/>
    <col min="15628" max="15628" width="2.5703125" style="42" customWidth="1"/>
    <col min="15629" max="15872" width="9.140625" style="42"/>
    <col min="15873" max="15873" width="58.28515625" style="42" customWidth="1"/>
    <col min="15874" max="15882" width="22" style="42" customWidth="1"/>
    <col min="15883" max="15883" width="14.5703125" style="42" customWidth="1"/>
    <col min="15884" max="15884" width="2.5703125" style="42" customWidth="1"/>
    <col min="15885" max="16128" width="9.140625" style="42"/>
    <col min="16129" max="16129" width="58.28515625" style="42" customWidth="1"/>
    <col min="16130" max="16138" width="22" style="42" customWidth="1"/>
    <col min="16139" max="16139" width="14.5703125" style="42" customWidth="1"/>
    <col min="16140" max="16140" width="2.5703125" style="42" customWidth="1"/>
    <col min="16141" max="16384" width="9.140625" style="42"/>
  </cols>
  <sheetData>
    <row r="1" spans="1:26" s="44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96"/>
    </row>
    <row r="2" spans="1:26" s="44" customFormat="1" ht="51" customHeight="1">
      <c r="A2" s="703" t="s">
        <v>349</v>
      </c>
      <c r="B2" s="703"/>
      <c r="C2" s="703"/>
      <c r="D2" s="703"/>
      <c r="E2" s="703"/>
      <c r="F2" s="703"/>
      <c r="G2" s="703"/>
      <c r="H2" s="703"/>
      <c r="I2" s="703"/>
      <c r="J2" s="703"/>
      <c r="K2" s="703"/>
      <c r="L2" s="196"/>
    </row>
    <row r="3" spans="1:26" s="44" customFormat="1" ht="33.75" customHeight="1">
      <c r="A3" s="703" t="s">
        <v>329</v>
      </c>
      <c r="B3" s="703"/>
      <c r="C3" s="703"/>
      <c r="D3" s="703"/>
      <c r="E3" s="703"/>
      <c r="F3" s="703"/>
      <c r="G3" s="703"/>
      <c r="H3" s="703"/>
      <c r="I3" s="703"/>
      <c r="J3" s="703"/>
      <c r="K3" s="703"/>
      <c r="L3" s="196"/>
    </row>
    <row r="4" spans="1:26" s="44" customFormat="1" ht="26.25" customHeight="1">
      <c r="A4" s="703" t="s">
        <v>2</v>
      </c>
      <c r="B4" s="703"/>
      <c r="C4" s="703"/>
      <c r="D4" s="703"/>
      <c r="E4" s="703"/>
      <c r="F4" s="703"/>
      <c r="G4" s="703"/>
      <c r="H4" s="703"/>
      <c r="I4" s="703"/>
      <c r="J4" s="703"/>
      <c r="K4" s="703"/>
      <c r="L4" s="196"/>
    </row>
    <row r="5" spans="1:26" s="47" customFormat="1" ht="39" customHeight="1">
      <c r="A5" s="704" t="s">
        <v>46</v>
      </c>
      <c r="B5" s="704"/>
      <c r="C5" s="704"/>
      <c r="D5" s="704"/>
      <c r="E5" s="704"/>
      <c r="F5" s="704"/>
      <c r="G5" s="704"/>
      <c r="H5" s="704"/>
      <c r="I5" s="704"/>
      <c r="J5" s="704"/>
      <c r="K5" s="704"/>
      <c r="L5" s="110"/>
    </row>
    <row r="6" spans="1:26" ht="7.5" customHeight="1">
      <c r="A6" s="139"/>
    </row>
    <row r="7" spans="1:26" ht="18" customHeight="1">
      <c r="A7" s="140"/>
      <c r="B7" s="174"/>
      <c r="C7" s="141"/>
      <c r="D7" s="141"/>
      <c r="E7" s="141"/>
      <c r="F7" s="141"/>
      <c r="G7" s="141"/>
      <c r="H7" s="141"/>
      <c r="I7" s="142"/>
      <c r="J7" s="142"/>
      <c r="K7" s="143"/>
      <c r="L7" s="197"/>
      <c r="M7" s="114"/>
      <c r="N7" s="114"/>
      <c r="O7" s="114"/>
      <c r="P7" s="114"/>
      <c r="Q7" s="114"/>
    </row>
    <row r="8" spans="1:26" ht="37.5" customHeight="1">
      <c r="A8" s="367" t="s">
        <v>362</v>
      </c>
      <c r="B8" s="418" t="s">
        <v>71</v>
      </c>
      <c r="C8" s="418" t="s">
        <v>72</v>
      </c>
      <c r="D8" s="418" t="s">
        <v>73</v>
      </c>
      <c r="E8" s="418" t="s">
        <v>74</v>
      </c>
      <c r="F8" s="418" t="s">
        <v>75</v>
      </c>
      <c r="G8" s="418" t="s">
        <v>76</v>
      </c>
      <c r="H8" s="418" t="s">
        <v>77</v>
      </c>
      <c r="I8" s="418" t="s">
        <v>78</v>
      </c>
      <c r="J8" s="419" t="s">
        <v>363</v>
      </c>
      <c r="K8" s="420" t="s">
        <v>15</v>
      </c>
      <c r="L8" s="194"/>
      <c r="Y8" s="42">
        <v>1</v>
      </c>
      <c r="Z8" s="42">
        <v>1</v>
      </c>
    </row>
    <row r="9" spans="1:26" s="180" customFormat="1" ht="25.5" customHeight="1">
      <c r="A9" s="375" t="s">
        <v>332</v>
      </c>
      <c r="B9" s="375">
        <v>0</v>
      </c>
      <c r="C9" s="421">
        <v>0</v>
      </c>
      <c r="D9" s="421">
        <v>0</v>
      </c>
      <c r="E9" s="421">
        <v>0</v>
      </c>
      <c r="F9" s="421">
        <v>0</v>
      </c>
      <c r="G9" s="421">
        <v>0</v>
      </c>
      <c r="H9" s="421">
        <v>0</v>
      </c>
      <c r="I9" s="375">
        <v>0</v>
      </c>
      <c r="J9" s="375">
        <f t="shared" ref="J9:J22" si="0">SUM(B9:I9)</f>
        <v>0</v>
      </c>
      <c r="K9" s="422">
        <f>+J9/$J$23</f>
        <v>0</v>
      </c>
      <c r="L9" s="301"/>
      <c r="M9" s="302"/>
      <c r="N9" s="302"/>
      <c r="O9" s="302"/>
      <c r="P9" s="302"/>
      <c r="Q9" s="302"/>
    </row>
    <row r="10" spans="1:26" s="180" customFormat="1" ht="25.5" customHeight="1">
      <c r="A10" s="375" t="s">
        <v>333</v>
      </c>
      <c r="B10" s="375">
        <v>0</v>
      </c>
      <c r="C10" s="421">
        <v>0</v>
      </c>
      <c r="D10" s="421">
        <v>0</v>
      </c>
      <c r="E10" s="421">
        <v>0</v>
      </c>
      <c r="F10" s="421">
        <v>0</v>
      </c>
      <c r="G10" s="421">
        <v>0</v>
      </c>
      <c r="H10" s="421">
        <v>0</v>
      </c>
      <c r="I10" s="375">
        <v>0</v>
      </c>
      <c r="J10" s="375">
        <f t="shared" si="0"/>
        <v>0</v>
      </c>
      <c r="K10" s="422">
        <f t="shared" ref="K10:K23" si="1">+J10/$J$23</f>
        <v>0</v>
      </c>
      <c r="L10" s="301"/>
      <c r="M10" s="302"/>
      <c r="N10" s="302"/>
      <c r="O10" s="302"/>
      <c r="P10" s="302"/>
      <c r="Q10" s="302"/>
    </row>
    <row r="11" spans="1:26" s="180" customFormat="1" ht="25.5" customHeight="1">
      <c r="A11" s="375" t="s">
        <v>334</v>
      </c>
      <c r="B11" s="375">
        <v>31018.458010000002</v>
      </c>
      <c r="C11" s="421">
        <v>0</v>
      </c>
      <c r="D11" s="421">
        <v>0</v>
      </c>
      <c r="E11" s="421">
        <v>0</v>
      </c>
      <c r="F11" s="421">
        <v>0</v>
      </c>
      <c r="G11" s="421">
        <v>0</v>
      </c>
      <c r="H11" s="421">
        <v>0</v>
      </c>
      <c r="I11" s="375">
        <v>0</v>
      </c>
      <c r="J11" s="375">
        <f t="shared" si="0"/>
        <v>31018.458010000002</v>
      </c>
      <c r="K11" s="422">
        <f t="shared" si="1"/>
        <v>1.0205563543227221E-2</v>
      </c>
      <c r="L11" s="301"/>
      <c r="M11" s="302"/>
      <c r="N11" s="302"/>
      <c r="O11" s="302"/>
      <c r="P11" s="302"/>
      <c r="Q11" s="302"/>
    </row>
    <row r="12" spans="1:26" s="180" customFormat="1" ht="25.5" customHeight="1">
      <c r="A12" s="375" t="s">
        <v>335</v>
      </c>
      <c r="B12" s="375">
        <v>96323.719079999995</v>
      </c>
      <c r="C12" s="421">
        <v>65468.698939999995</v>
      </c>
      <c r="D12" s="421">
        <v>44593.373679999997</v>
      </c>
      <c r="E12" s="421">
        <v>2960.50891</v>
      </c>
      <c r="F12" s="421">
        <v>3134.4985699999997</v>
      </c>
      <c r="G12" s="421">
        <v>0</v>
      </c>
      <c r="H12" s="421">
        <v>0</v>
      </c>
      <c r="I12" s="375">
        <v>0</v>
      </c>
      <c r="J12" s="375">
        <f t="shared" si="0"/>
        <v>212480.79917999997</v>
      </c>
      <c r="K12" s="422">
        <f t="shared" si="1"/>
        <v>6.9909545376114324E-2</v>
      </c>
      <c r="L12" s="301"/>
      <c r="M12" s="302"/>
      <c r="N12" s="302"/>
      <c r="O12" s="302"/>
      <c r="P12" s="302"/>
      <c r="Q12" s="302"/>
    </row>
    <row r="13" spans="1:26" s="180" customFormat="1" ht="25.5" customHeight="1">
      <c r="A13" s="375" t="s">
        <v>336</v>
      </c>
      <c r="B13" s="375">
        <v>144404.63902999999</v>
      </c>
      <c r="C13" s="421">
        <v>133835.00625000001</v>
      </c>
      <c r="D13" s="421">
        <v>59879.562170000005</v>
      </c>
      <c r="E13" s="421">
        <v>6079.7158600000002</v>
      </c>
      <c r="F13" s="421">
        <v>18686.121940000001</v>
      </c>
      <c r="G13" s="421">
        <v>0</v>
      </c>
      <c r="H13" s="421">
        <v>0</v>
      </c>
      <c r="I13" s="375">
        <v>0</v>
      </c>
      <c r="J13" s="375">
        <f t="shared" si="0"/>
        <v>362885.04524999997</v>
      </c>
      <c r="K13" s="422">
        <f t="shared" si="1"/>
        <v>0.11939492243591898</v>
      </c>
      <c r="L13" s="301"/>
      <c r="M13" s="302"/>
      <c r="N13" s="302"/>
      <c r="O13" s="302"/>
      <c r="P13" s="302"/>
      <c r="Q13" s="302"/>
    </row>
    <row r="14" spans="1:26" s="180" customFormat="1" ht="25.5" customHeight="1">
      <c r="A14" s="375" t="s">
        <v>337</v>
      </c>
      <c r="B14" s="375">
        <v>303792.64142</v>
      </c>
      <c r="C14" s="421">
        <v>237538.23624999999</v>
      </c>
      <c r="D14" s="421">
        <v>105788.37398</v>
      </c>
      <c r="E14" s="421">
        <v>22722.41059</v>
      </c>
      <c r="F14" s="421">
        <v>32004.577670000002</v>
      </c>
      <c r="G14" s="421">
        <v>2106.2970399999999</v>
      </c>
      <c r="H14" s="421">
        <v>0</v>
      </c>
      <c r="I14" s="375">
        <v>1130.3930600000001</v>
      </c>
      <c r="J14" s="375">
        <f t="shared" si="0"/>
        <v>705082.93001000001</v>
      </c>
      <c r="K14" s="422">
        <f t="shared" si="1"/>
        <v>0.23198344170242285</v>
      </c>
      <c r="L14" s="301"/>
      <c r="M14" s="302"/>
      <c r="N14" s="302"/>
      <c r="O14" s="302"/>
      <c r="P14" s="302"/>
      <c r="Q14" s="302"/>
    </row>
    <row r="15" spans="1:26" s="180" customFormat="1" ht="25.5" customHeight="1">
      <c r="A15" s="375" t="s">
        <v>338</v>
      </c>
      <c r="B15" s="375">
        <v>289143.35260000004</v>
      </c>
      <c r="C15" s="421">
        <v>147081.52192</v>
      </c>
      <c r="D15" s="421">
        <v>84855.566030000002</v>
      </c>
      <c r="E15" s="421">
        <v>25102.451219999999</v>
      </c>
      <c r="F15" s="421">
        <v>28751.526109999999</v>
      </c>
      <c r="G15" s="421">
        <v>12516.98941</v>
      </c>
      <c r="H15" s="421">
        <v>2619.2496599999999</v>
      </c>
      <c r="I15" s="375">
        <v>10384.161619999999</v>
      </c>
      <c r="J15" s="375">
        <f t="shared" si="0"/>
        <v>600454.81857000012</v>
      </c>
      <c r="K15" s="422">
        <f t="shared" si="1"/>
        <v>0.19755913732969951</v>
      </c>
      <c r="L15" s="301"/>
      <c r="M15" s="302"/>
      <c r="N15" s="302"/>
      <c r="O15" s="302"/>
      <c r="P15" s="302"/>
      <c r="Q15" s="302"/>
    </row>
    <row r="16" spans="1:26" s="180" customFormat="1" ht="25.5" customHeight="1">
      <c r="A16" s="375" t="s">
        <v>339</v>
      </c>
      <c r="B16" s="375">
        <v>189383.22394</v>
      </c>
      <c r="C16" s="421">
        <v>80651.453370000003</v>
      </c>
      <c r="D16" s="421">
        <v>58358.182719999997</v>
      </c>
      <c r="E16" s="421">
        <v>26938.477429999999</v>
      </c>
      <c r="F16" s="421">
        <v>22185.108090000002</v>
      </c>
      <c r="G16" s="421">
        <v>15624.98985</v>
      </c>
      <c r="H16" s="421">
        <v>6673.9544900000001</v>
      </c>
      <c r="I16" s="375">
        <v>10136.786310000001</v>
      </c>
      <c r="J16" s="375">
        <f t="shared" si="0"/>
        <v>409952.17619999993</v>
      </c>
      <c r="K16" s="422">
        <f t="shared" si="1"/>
        <v>0.13488075334191577</v>
      </c>
      <c r="L16" s="301"/>
      <c r="M16" s="302"/>
      <c r="N16" s="302"/>
      <c r="O16" s="302"/>
      <c r="P16" s="302"/>
      <c r="Q16" s="302"/>
    </row>
    <row r="17" spans="1:17" s="180" customFormat="1" ht="25.5" customHeight="1">
      <c r="A17" s="375" t="s">
        <v>340</v>
      </c>
      <c r="B17" s="375">
        <v>99809.384209999989</v>
      </c>
      <c r="C17" s="421">
        <v>45835.825880000004</v>
      </c>
      <c r="D17" s="421">
        <v>23609.944219999998</v>
      </c>
      <c r="E17" s="421">
        <v>18384.071170000003</v>
      </c>
      <c r="F17" s="421">
        <v>13561.07315</v>
      </c>
      <c r="G17" s="421">
        <v>7774.2875700000004</v>
      </c>
      <c r="H17" s="421">
        <v>5245.0394500000002</v>
      </c>
      <c r="I17" s="375">
        <v>6234.9059600000001</v>
      </c>
      <c r="J17" s="375">
        <f t="shared" si="0"/>
        <v>220454.53161000003</v>
      </c>
      <c r="K17" s="422">
        <f t="shared" si="1"/>
        <v>7.2533029527545145E-2</v>
      </c>
      <c r="L17" s="301"/>
      <c r="M17" s="302"/>
      <c r="N17" s="302"/>
      <c r="O17" s="302"/>
      <c r="P17" s="302"/>
      <c r="Q17" s="302"/>
    </row>
    <row r="18" spans="1:17" s="180" customFormat="1" ht="25.5" customHeight="1">
      <c r="A18" s="375" t="s">
        <v>341</v>
      </c>
      <c r="B18" s="375">
        <v>88066.332239999989</v>
      </c>
      <c r="C18" s="421">
        <v>46306.8675</v>
      </c>
      <c r="D18" s="421">
        <v>21865.824270000001</v>
      </c>
      <c r="E18" s="421">
        <v>27625.995699999999</v>
      </c>
      <c r="F18" s="421">
        <v>11228.43699</v>
      </c>
      <c r="G18" s="421">
        <v>10133.09865</v>
      </c>
      <c r="H18" s="421">
        <v>6921.1260599999996</v>
      </c>
      <c r="I18" s="375">
        <v>4913.43282</v>
      </c>
      <c r="J18" s="375">
        <f t="shared" si="0"/>
        <v>217061.11422999998</v>
      </c>
      <c r="K18" s="422">
        <f t="shared" si="1"/>
        <v>7.1416541509697271E-2</v>
      </c>
      <c r="L18" s="301"/>
      <c r="M18" s="302"/>
      <c r="N18" s="302"/>
      <c r="O18" s="302"/>
      <c r="P18" s="302"/>
      <c r="Q18" s="302"/>
    </row>
    <row r="19" spans="1:17" s="180" customFormat="1" ht="25.5" customHeight="1">
      <c r="A19" s="375" t="s">
        <v>342</v>
      </c>
      <c r="B19" s="375">
        <v>64510.395579999997</v>
      </c>
      <c r="C19" s="421">
        <v>30467.426309999999</v>
      </c>
      <c r="D19" s="421">
        <v>20906.997749999999</v>
      </c>
      <c r="E19" s="421">
        <v>26575.38162</v>
      </c>
      <c r="F19" s="421">
        <v>9440.32078</v>
      </c>
      <c r="G19" s="421">
        <v>12502.858340000001</v>
      </c>
      <c r="H19" s="421">
        <v>10055.5201</v>
      </c>
      <c r="I19" s="375">
        <v>6137.7582899999998</v>
      </c>
      <c r="J19" s="375">
        <f t="shared" si="0"/>
        <v>180596.65877000001</v>
      </c>
      <c r="K19" s="422">
        <f t="shared" si="1"/>
        <v>5.9419158624118805E-2</v>
      </c>
      <c r="L19" s="301"/>
      <c r="M19" s="302"/>
      <c r="N19" s="302"/>
      <c r="O19" s="302"/>
      <c r="P19" s="302"/>
      <c r="Q19" s="302"/>
    </row>
    <row r="20" spans="1:17" s="180" customFormat="1" ht="25.5" customHeight="1">
      <c r="A20" s="375" t="s">
        <v>343</v>
      </c>
      <c r="B20" s="375">
        <v>21895.670340000001</v>
      </c>
      <c r="C20" s="421">
        <v>12376.48223</v>
      </c>
      <c r="D20" s="421">
        <v>16123.543210000002</v>
      </c>
      <c r="E20" s="421">
        <v>8271.7063500000004</v>
      </c>
      <c r="F20" s="421">
        <v>5920.6202000000003</v>
      </c>
      <c r="G20" s="421">
        <v>12297.70449</v>
      </c>
      <c r="H20" s="421">
        <v>13772.66409</v>
      </c>
      <c r="I20" s="375">
        <v>4088.3388100000002</v>
      </c>
      <c r="J20" s="375">
        <f t="shared" si="0"/>
        <v>94746.729720000003</v>
      </c>
      <c r="K20" s="422">
        <f t="shared" si="1"/>
        <v>3.1173173416895943E-2</v>
      </c>
      <c r="L20" s="301"/>
      <c r="M20" s="302"/>
      <c r="N20" s="302"/>
      <c r="O20" s="302"/>
      <c r="P20" s="302"/>
      <c r="Q20" s="302"/>
    </row>
    <row r="21" spans="1:17" s="180" customFormat="1" ht="25.5" customHeight="1">
      <c r="A21" s="375" t="s">
        <v>344</v>
      </c>
      <c r="B21" s="375">
        <v>886.07958999999994</v>
      </c>
      <c r="C21" s="421">
        <v>370.80988000000002</v>
      </c>
      <c r="D21" s="421">
        <v>480.96818000000002</v>
      </c>
      <c r="E21" s="421">
        <v>315.53514000000001</v>
      </c>
      <c r="F21" s="421">
        <v>481.38941</v>
      </c>
      <c r="G21" s="421">
        <v>433.86589000000004</v>
      </c>
      <c r="H21" s="421">
        <v>575.08812999999998</v>
      </c>
      <c r="I21" s="375">
        <v>114.70956</v>
      </c>
      <c r="J21" s="375">
        <f t="shared" si="0"/>
        <v>3658.4457800000005</v>
      </c>
      <c r="K21" s="422">
        <f t="shared" si="1"/>
        <v>1.2036865554440072E-3</v>
      </c>
      <c r="L21" s="301"/>
      <c r="M21" s="302"/>
      <c r="N21" s="302"/>
      <c r="O21" s="302"/>
      <c r="P21" s="302"/>
      <c r="Q21" s="302"/>
    </row>
    <row r="22" spans="1:17" s="180" customFormat="1" ht="25.5" customHeight="1">
      <c r="A22" s="375" t="s">
        <v>345</v>
      </c>
      <c r="B22" s="375">
        <v>274.26409999999998</v>
      </c>
      <c r="C22" s="421">
        <v>123.48363000000001</v>
      </c>
      <c r="D22" s="421">
        <v>91.053049999999999</v>
      </c>
      <c r="E22" s="421">
        <v>77.856210000000004</v>
      </c>
      <c r="F22" s="421">
        <v>114.77356</v>
      </c>
      <c r="G22" s="421">
        <v>82.51382000000001</v>
      </c>
      <c r="H22" s="421">
        <v>170.48266000000001</v>
      </c>
      <c r="I22" s="375">
        <v>41.351680000000002</v>
      </c>
      <c r="J22" s="375">
        <f t="shared" si="0"/>
        <v>975.77870999999993</v>
      </c>
      <c r="K22" s="422">
        <f t="shared" si="1"/>
        <v>3.2104663699990564E-4</v>
      </c>
      <c r="L22" s="301"/>
      <c r="M22" s="302"/>
      <c r="N22" s="302"/>
      <c r="O22" s="302"/>
      <c r="P22" s="302"/>
      <c r="Q22" s="302"/>
    </row>
    <row r="23" spans="1:17" s="428" customFormat="1" ht="25.5" customHeight="1" thickBot="1">
      <c r="A23" s="423" t="s">
        <v>42</v>
      </c>
      <c r="B23" s="424">
        <f>SUM(B9:B22)</f>
        <v>1329508.1601399998</v>
      </c>
      <c r="C23" s="424">
        <f t="shared" ref="C23:J23" si="2">SUM(C9:C22)</f>
        <v>800055.81215999997</v>
      </c>
      <c r="D23" s="424">
        <f t="shared" si="2"/>
        <v>436553.38925999997</v>
      </c>
      <c r="E23" s="424">
        <f t="shared" si="2"/>
        <v>165054.1102</v>
      </c>
      <c r="F23" s="424">
        <f t="shared" si="2"/>
        <v>145508.44647000002</v>
      </c>
      <c r="G23" s="424">
        <f t="shared" si="2"/>
        <v>73472.605059999987</v>
      </c>
      <c r="H23" s="424">
        <f t="shared" si="2"/>
        <v>46033.124639999995</v>
      </c>
      <c r="I23" s="424">
        <f t="shared" si="2"/>
        <v>43181.838110000004</v>
      </c>
      <c r="J23" s="424">
        <f t="shared" si="2"/>
        <v>3039367.4860400008</v>
      </c>
      <c r="K23" s="425">
        <f t="shared" si="1"/>
        <v>1</v>
      </c>
      <c r="L23" s="426"/>
      <c r="M23" s="427"/>
      <c r="N23" s="427"/>
      <c r="O23" s="427"/>
      <c r="P23" s="427"/>
      <c r="Q23" s="427"/>
    </row>
    <row r="24" spans="1:17" s="433" customFormat="1" ht="81" customHeight="1" thickTop="1">
      <c r="A24" s="429" t="s">
        <v>307</v>
      </c>
      <c r="B24" s="430">
        <f t="shared" ref="B24:J24" si="3">+B23/$J$23</f>
        <v>0.43742922376004595</v>
      </c>
      <c r="C24" s="430">
        <f t="shared" si="3"/>
        <v>0.26323102284758421</v>
      </c>
      <c r="D24" s="430">
        <f t="shared" si="3"/>
        <v>0.14363297339499623</v>
      </c>
      <c r="E24" s="430">
        <f t="shared" si="3"/>
        <v>5.4305414188347917E-2</v>
      </c>
      <c r="F24" s="430">
        <f t="shared" si="3"/>
        <v>4.7874581516821883E-2</v>
      </c>
      <c r="G24" s="430">
        <f t="shared" si="3"/>
        <v>2.4173649747016152E-2</v>
      </c>
      <c r="H24" s="430">
        <f t="shared" si="3"/>
        <v>1.5145626467162306E-2</v>
      </c>
      <c r="I24" s="430">
        <f t="shared" si="3"/>
        <v>1.4207508078025051E-2</v>
      </c>
      <c r="J24" s="430">
        <f t="shared" si="3"/>
        <v>1</v>
      </c>
      <c r="K24" s="430"/>
      <c r="L24" s="431"/>
      <c r="M24" s="432"/>
      <c r="N24" s="432"/>
      <c r="O24" s="432"/>
      <c r="P24" s="432"/>
      <c r="Q24" s="432"/>
    </row>
    <row r="25" spans="1:17" ht="37.5" customHeight="1">
      <c r="A25" s="368" t="s">
        <v>346</v>
      </c>
      <c r="B25" s="434" t="s">
        <v>71</v>
      </c>
      <c r="C25" s="434" t="s">
        <v>72</v>
      </c>
      <c r="D25" s="434" t="s">
        <v>73</v>
      </c>
      <c r="E25" s="434" t="s">
        <v>74</v>
      </c>
      <c r="F25" s="434" t="s">
        <v>75</v>
      </c>
      <c r="G25" s="434" t="s">
        <v>76</v>
      </c>
      <c r="H25" s="434" t="s">
        <v>77</v>
      </c>
      <c r="I25" s="434" t="s">
        <v>78</v>
      </c>
      <c r="J25" s="419" t="s">
        <v>14</v>
      </c>
      <c r="K25" s="420" t="s">
        <v>15</v>
      </c>
      <c r="L25" s="194"/>
      <c r="M25" s="114"/>
      <c r="N25" s="114"/>
      <c r="O25" s="114"/>
      <c r="P25" s="114"/>
      <c r="Q25" s="114"/>
    </row>
    <row r="26" spans="1:17" s="180" customFormat="1" ht="25.5" customHeight="1">
      <c r="A26" s="375" t="s">
        <v>332</v>
      </c>
      <c r="B26" s="375">
        <v>0</v>
      </c>
      <c r="C26" s="421">
        <v>0</v>
      </c>
      <c r="D26" s="421">
        <v>0</v>
      </c>
      <c r="E26" s="421">
        <v>0</v>
      </c>
      <c r="F26" s="421">
        <v>0</v>
      </c>
      <c r="G26" s="421">
        <v>0</v>
      </c>
      <c r="H26" s="421">
        <v>0</v>
      </c>
      <c r="I26" s="375">
        <v>0</v>
      </c>
      <c r="J26" s="375">
        <f t="shared" ref="J26:J39" si="4">SUM(B26:I26)</f>
        <v>0</v>
      </c>
      <c r="K26" s="422">
        <f>+J26/$J$40</f>
        <v>0</v>
      </c>
      <c r="L26" s="301"/>
      <c r="M26" s="302"/>
      <c r="N26" s="302"/>
      <c r="O26" s="302"/>
      <c r="P26" s="302"/>
      <c r="Q26" s="302"/>
    </row>
    <row r="27" spans="1:17" s="180" customFormat="1" ht="25.5" customHeight="1">
      <c r="A27" s="375" t="s">
        <v>333</v>
      </c>
      <c r="B27" s="375">
        <v>0</v>
      </c>
      <c r="C27" s="421">
        <v>0</v>
      </c>
      <c r="D27" s="421">
        <v>0</v>
      </c>
      <c r="E27" s="421">
        <v>0</v>
      </c>
      <c r="F27" s="421">
        <v>0</v>
      </c>
      <c r="G27" s="421">
        <v>0</v>
      </c>
      <c r="H27" s="421">
        <v>0</v>
      </c>
      <c r="I27" s="375">
        <v>0</v>
      </c>
      <c r="J27" s="375">
        <f t="shared" si="4"/>
        <v>0</v>
      </c>
      <c r="K27" s="422">
        <f t="shared" ref="K27:K40" si="5">+J27/$J$40</f>
        <v>0</v>
      </c>
      <c r="L27" s="301"/>
      <c r="M27" s="302"/>
      <c r="N27" s="302"/>
      <c r="O27" s="302"/>
      <c r="P27" s="302"/>
      <c r="Q27" s="302"/>
    </row>
    <row r="28" spans="1:17" s="180" customFormat="1" ht="25.5" customHeight="1">
      <c r="A28" s="375" t="s">
        <v>334</v>
      </c>
      <c r="B28" s="375">
        <v>6</v>
      </c>
      <c r="C28" s="421">
        <v>0</v>
      </c>
      <c r="D28" s="421">
        <v>0</v>
      </c>
      <c r="E28" s="421">
        <v>0</v>
      </c>
      <c r="F28" s="421">
        <v>0</v>
      </c>
      <c r="G28" s="421">
        <v>0</v>
      </c>
      <c r="H28" s="421">
        <v>0</v>
      </c>
      <c r="I28" s="375">
        <v>0</v>
      </c>
      <c r="J28" s="375">
        <f t="shared" si="4"/>
        <v>6</v>
      </c>
      <c r="K28" s="422">
        <f t="shared" si="5"/>
        <v>2.9000918362414809E-4</v>
      </c>
      <c r="L28" s="301"/>
      <c r="M28" s="302"/>
      <c r="N28" s="302"/>
      <c r="O28" s="302"/>
      <c r="P28" s="302"/>
      <c r="Q28" s="302"/>
    </row>
    <row r="29" spans="1:17" s="180" customFormat="1" ht="25.5" customHeight="1">
      <c r="A29" s="375" t="s">
        <v>335</v>
      </c>
      <c r="B29" s="375">
        <v>49</v>
      </c>
      <c r="C29" s="421">
        <v>34</v>
      </c>
      <c r="D29" s="421">
        <v>26</v>
      </c>
      <c r="E29" s="421">
        <v>1</v>
      </c>
      <c r="F29" s="421">
        <v>2</v>
      </c>
      <c r="G29" s="421">
        <v>0</v>
      </c>
      <c r="H29" s="421">
        <v>0</v>
      </c>
      <c r="I29" s="375">
        <v>0</v>
      </c>
      <c r="J29" s="375">
        <f t="shared" si="4"/>
        <v>112</v>
      </c>
      <c r="K29" s="422">
        <f t="shared" si="5"/>
        <v>5.4135047609840982E-3</v>
      </c>
      <c r="L29" s="301"/>
      <c r="M29" s="302"/>
      <c r="N29" s="302"/>
      <c r="O29" s="302"/>
      <c r="P29" s="302"/>
      <c r="Q29" s="302"/>
    </row>
    <row r="30" spans="1:17" s="180" customFormat="1" ht="25.5" customHeight="1">
      <c r="A30" s="375" t="s">
        <v>336</v>
      </c>
      <c r="B30" s="375">
        <v>156</v>
      </c>
      <c r="C30" s="421">
        <v>148</v>
      </c>
      <c r="D30" s="421">
        <v>65</v>
      </c>
      <c r="E30" s="421">
        <v>7</v>
      </c>
      <c r="F30" s="421">
        <v>21</v>
      </c>
      <c r="G30" s="421">
        <v>0</v>
      </c>
      <c r="H30" s="421">
        <v>0</v>
      </c>
      <c r="I30" s="375">
        <v>0</v>
      </c>
      <c r="J30" s="375">
        <f t="shared" si="4"/>
        <v>397</v>
      </c>
      <c r="K30" s="422">
        <f t="shared" si="5"/>
        <v>1.9188940983131134E-2</v>
      </c>
      <c r="L30" s="301"/>
      <c r="M30" s="302"/>
      <c r="N30" s="302"/>
      <c r="O30" s="302"/>
      <c r="P30" s="302"/>
      <c r="Q30" s="302"/>
    </row>
    <row r="31" spans="1:17" s="180" customFormat="1" ht="25.5" customHeight="1">
      <c r="A31" s="375" t="s">
        <v>337</v>
      </c>
      <c r="B31" s="375">
        <v>664</v>
      </c>
      <c r="C31" s="421">
        <v>509</v>
      </c>
      <c r="D31" s="421">
        <v>231</v>
      </c>
      <c r="E31" s="421">
        <v>49</v>
      </c>
      <c r="F31" s="421">
        <v>70</v>
      </c>
      <c r="G31" s="421">
        <v>6</v>
      </c>
      <c r="H31" s="421">
        <v>0</v>
      </c>
      <c r="I31" s="375">
        <v>3</v>
      </c>
      <c r="J31" s="375">
        <f t="shared" si="4"/>
        <v>1532</v>
      </c>
      <c r="K31" s="422">
        <f t="shared" si="5"/>
        <v>7.4049011552032487E-2</v>
      </c>
      <c r="L31" s="301"/>
      <c r="M31" s="302"/>
      <c r="N31" s="302"/>
      <c r="O31" s="302"/>
      <c r="P31" s="302"/>
      <c r="Q31" s="302"/>
    </row>
    <row r="32" spans="1:17" s="180" customFormat="1" ht="25.5" customHeight="1">
      <c r="A32" s="375" t="s">
        <v>338</v>
      </c>
      <c r="B32" s="375">
        <v>1093</v>
      </c>
      <c r="C32" s="421">
        <v>545</v>
      </c>
      <c r="D32" s="421">
        <v>321</v>
      </c>
      <c r="E32" s="421">
        <v>96</v>
      </c>
      <c r="F32" s="421">
        <v>111</v>
      </c>
      <c r="G32" s="421">
        <v>50</v>
      </c>
      <c r="H32" s="421">
        <v>7</v>
      </c>
      <c r="I32" s="375">
        <v>42</v>
      </c>
      <c r="J32" s="375">
        <f t="shared" si="4"/>
        <v>2265</v>
      </c>
      <c r="K32" s="422">
        <f t="shared" si="5"/>
        <v>0.1094784668181159</v>
      </c>
      <c r="L32" s="301"/>
      <c r="M32" s="302"/>
      <c r="N32" s="302"/>
      <c r="O32" s="302"/>
      <c r="P32" s="302"/>
      <c r="Q32" s="302"/>
    </row>
    <row r="33" spans="1:17" s="180" customFormat="1" ht="25.5" customHeight="1">
      <c r="A33" s="375" t="s">
        <v>339</v>
      </c>
      <c r="B33" s="375">
        <v>1120</v>
      </c>
      <c r="C33" s="421">
        <v>478</v>
      </c>
      <c r="D33" s="421">
        <v>344</v>
      </c>
      <c r="E33" s="421">
        <v>163</v>
      </c>
      <c r="F33" s="421">
        <v>132</v>
      </c>
      <c r="G33" s="421">
        <v>93</v>
      </c>
      <c r="H33" s="421">
        <v>40</v>
      </c>
      <c r="I33" s="375">
        <v>61</v>
      </c>
      <c r="J33" s="375">
        <f t="shared" si="4"/>
        <v>2431</v>
      </c>
      <c r="K33" s="422">
        <f t="shared" si="5"/>
        <v>0.11750205423171733</v>
      </c>
      <c r="L33" s="301"/>
      <c r="M33" s="302"/>
      <c r="N33" s="302"/>
      <c r="O33" s="302"/>
      <c r="P33" s="302"/>
      <c r="Q33" s="302"/>
    </row>
    <row r="34" spans="1:17" s="180" customFormat="1" ht="25.5" customHeight="1">
      <c r="A34" s="375" t="s">
        <v>340</v>
      </c>
      <c r="B34" s="375">
        <v>823</v>
      </c>
      <c r="C34" s="421">
        <v>384</v>
      </c>
      <c r="D34" s="421">
        <v>196</v>
      </c>
      <c r="E34" s="421">
        <v>156</v>
      </c>
      <c r="F34" s="421">
        <v>113</v>
      </c>
      <c r="G34" s="421">
        <v>65</v>
      </c>
      <c r="H34" s="421">
        <v>48</v>
      </c>
      <c r="I34" s="375">
        <v>52</v>
      </c>
      <c r="J34" s="375">
        <f t="shared" si="4"/>
        <v>1837</v>
      </c>
      <c r="K34" s="422">
        <f t="shared" si="5"/>
        <v>8.8791145052926679E-2</v>
      </c>
      <c r="L34" s="301"/>
      <c r="M34" s="302"/>
      <c r="N34" s="302"/>
      <c r="O34" s="302"/>
      <c r="P34" s="302"/>
      <c r="Q34" s="302"/>
    </row>
    <row r="35" spans="1:17" s="180" customFormat="1" ht="25.5" customHeight="1">
      <c r="A35" s="375" t="s">
        <v>341</v>
      </c>
      <c r="B35" s="375">
        <v>1027</v>
      </c>
      <c r="C35" s="421">
        <v>542</v>
      </c>
      <c r="D35" s="421">
        <v>252</v>
      </c>
      <c r="E35" s="421">
        <v>325</v>
      </c>
      <c r="F35" s="421">
        <v>132</v>
      </c>
      <c r="G35" s="421">
        <v>119</v>
      </c>
      <c r="H35" s="421">
        <v>80</v>
      </c>
      <c r="I35" s="375">
        <v>59</v>
      </c>
      <c r="J35" s="375">
        <f t="shared" si="4"/>
        <v>2536</v>
      </c>
      <c r="K35" s="422">
        <f t="shared" si="5"/>
        <v>0.12257721494513993</v>
      </c>
      <c r="L35" s="301"/>
      <c r="M35" s="302"/>
      <c r="N35" s="302"/>
      <c r="O35" s="302"/>
      <c r="P35" s="302"/>
      <c r="Q35" s="302"/>
    </row>
    <row r="36" spans="1:17" s="180" customFormat="1" ht="25.5" customHeight="1">
      <c r="A36" s="375" t="s">
        <v>342</v>
      </c>
      <c r="B36" s="375">
        <v>1251</v>
      </c>
      <c r="C36" s="421">
        <v>595</v>
      </c>
      <c r="D36" s="421">
        <v>416</v>
      </c>
      <c r="E36" s="421">
        <v>509</v>
      </c>
      <c r="F36" s="421">
        <v>189</v>
      </c>
      <c r="G36" s="421">
        <v>254</v>
      </c>
      <c r="H36" s="421">
        <v>210</v>
      </c>
      <c r="I36" s="375">
        <v>135</v>
      </c>
      <c r="J36" s="375">
        <f t="shared" si="4"/>
        <v>3559</v>
      </c>
      <c r="K36" s="422">
        <f t="shared" si="5"/>
        <v>0.17202378075305719</v>
      </c>
      <c r="L36" s="301"/>
      <c r="M36" s="302"/>
      <c r="N36" s="302"/>
      <c r="O36" s="302"/>
      <c r="P36" s="302"/>
      <c r="Q36" s="302"/>
    </row>
    <row r="37" spans="1:17" s="180" customFormat="1" ht="25.5" customHeight="1">
      <c r="A37" s="375" t="s">
        <v>343</v>
      </c>
      <c r="B37" s="375">
        <v>1051</v>
      </c>
      <c r="C37" s="421">
        <v>613</v>
      </c>
      <c r="D37" s="421">
        <v>802</v>
      </c>
      <c r="E37" s="421">
        <v>396</v>
      </c>
      <c r="F37" s="421">
        <v>324</v>
      </c>
      <c r="G37" s="421">
        <v>622</v>
      </c>
      <c r="H37" s="421">
        <v>697</v>
      </c>
      <c r="I37" s="375">
        <v>200</v>
      </c>
      <c r="J37" s="375">
        <f t="shared" si="4"/>
        <v>4705</v>
      </c>
      <c r="K37" s="422">
        <f t="shared" si="5"/>
        <v>0.22741553482526947</v>
      </c>
      <c r="L37" s="301"/>
      <c r="M37" s="302"/>
      <c r="N37" s="302"/>
      <c r="O37" s="302"/>
      <c r="P37" s="302"/>
      <c r="Q37" s="302"/>
    </row>
    <row r="38" spans="1:17" s="180" customFormat="1" ht="25.5" customHeight="1">
      <c r="A38" s="375" t="s">
        <v>344</v>
      </c>
      <c r="B38" s="375">
        <v>171</v>
      </c>
      <c r="C38" s="421">
        <v>72</v>
      </c>
      <c r="D38" s="421">
        <v>92</v>
      </c>
      <c r="E38" s="421">
        <v>62</v>
      </c>
      <c r="F38" s="421">
        <v>98</v>
      </c>
      <c r="G38" s="421">
        <v>85</v>
      </c>
      <c r="H38" s="421">
        <v>121</v>
      </c>
      <c r="I38" s="375">
        <v>24</v>
      </c>
      <c r="J38" s="375">
        <f t="shared" si="4"/>
        <v>725</v>
      </c>
      <c r="K38" s="422">
        <f t="shared" si="5"/>
        <v>3.5042776354584561E-2</v>
      </c>
      <c r="L38" s="301"/>
      <c r="M38" s="302"/>
      <c r="N38" s="302"/>
      <c r="O38" s="302"/>
      <c r="P38" s="302"/>
      <c r="Q38" s="302"/>
    </row>
    <row r="39" spans="1:17" s="180" customFormat="1" ht="25.5" customHeight="1">
      <c r="A39" s="375" t="s">
        <v>345</v>
      </c>
      <c r="B39" s="375">
        <v>175</v>
      </c>
      <c r="C39" s="421">
        <v>105</v>
      </c>
      <c r="D39" s="421">
        <v>48</v>
      </c>
      <c r="E39" s="421">
        <v>43</v>
      </c>
      <c r="F39" s="421">
        <v>66</v>
      </c>
      <c r="G39" s="421">
        <v>44</v>
      </c>
      <c r="H39" s="421">
        <v>83</v>
      </c>
      <c r="I39" s="375">
        <v>20</v>
      </c>
      <c r="J39" s="375">
        <f t="shared" si="4"/>
        <v>584</v>
      </c>
      <c r="K39" s="422">
        <f t="shared" si="5"/>
        <v>2.8227560539417083E-2</v>
      </c>
      <c r="L39" s="301"/>
      <c r="M39" s="302"/>
      <c r="N39" s="302"/>
      <c r="O39" s="302"/>
      <c r="P39" s="302"/>
      <c r="Q39" s="302"/>
    </row>
    <row r="40" spans="1:17" s="180" customFormat="1" ht="25.5" customHeight="1">
      <c r="A40" s="371" t="s">
        <v>364</v>
      </c>
      <c r="B40" s="372">
        <f>SUM(B26:B39)</f>
        <v>7586</v>
      </c>
      <c r="C40" s="372">
        <f t="shared" ref="C40:J40" si="6">SUM(C26:C39)</f>
        <v>4025</v>
      </c>
      <c r="D40" s="372">
        <f t="shared" si="6"/>
        <v>2793</v>
      </c>
      <c r="E40" s="372">
        <f t="shared" si="6"/>
        <v>1807</v>
      </c>
      <c r="F40" s="372">
        <f t="shared" si="6"/>
        <v>1258</v>
      </c>
      <c r="G40" s="372">
        <f t="shared" si="6"/>
        <v>1338</v>
      </c>
      <c r="H40" s="372">
        <f t="shared" si="6"/>
        <v>1286</v>
      </c>
      <c r="I40" s="372">
        <f t="shared" si="6"/>
        <v>596</v>
      </c>
      <c r="J40" s="372">
        <f t="shared" si="6"/>
        <v>20689</v>
      </c>
      <c r="K40" s="435">
        <f t="shared" si="5"/>
        <v>1</v>
      </c>
      <c r="L40" s="301"/>
      <c r="M40" s="302"/>
      <c r="N40" s="302"/>
      <c r="O40" s="302"/>
      <c r="P40" s="302"/>
      <c r="Q40" s="302"/>
    </row>
    <row r="41" spans="1:17" ht="25.5" customHeight="1">
      <c r="A41" s="404" t="s">
        <v>307</v>
      </c>
      <c r="B41" s="63">
        <f t="shared" ref="B41:J41" si="7">+B40/$J$40</f>
        <v>0.36666827782879791</v>
      </c>
      <c r="C41" s="63">
        <f t="shared" si="7"/>
        <v>0.19454782734786602</v>
      </c>
      <c r="D41" s="63">
        <f t="shared" si="7"/>
        <v>0.13499927497704095</v>
      </c>
      <c r="E41" s="63">
        <f t="shared" si="7"/>
        <v>8.7341099134805936E-2</v>
      </c>
      <c r="F41" s="63">
        <f t="shared" si="7"/>
        <v>6.0805258833196388E-2</v>
      </c>
      <c r="G41" s="63">
        <f t="shared" si="7"/>
        <v>6.4672047948185027E-2</v>
      </c>
      <c r="H41" s="63">
        <f t="shared" si="7"/>
        <v>6.2158635023442411E-2</v>
      </c>
      <c r="I41" s="63">
        <f t="shared" si="7"/>
        <v>2.8807578906665379E-2</v>
      </c>
      <c r="J41" s="63">
        <f t="shared" si="7"/>
        <v>1</v>
      </c>
      <c r="K41" s="63"/>
      <c r="L41" s="194"/>
      <c r="M41" s="114"/>
      <c r="N41" s="114"/>
      <c r="O41" s="114"/>
      <c r="P41" s="114"/>
      <c r="Q41" s="114"/>
    </row>
    <row r="42" spans="1:17" ht="14.25" customHeight="1" thickBot="1">
      <c r="A42" s="185"/>
      <c r="B42" s="436"/>
      <c r="C42" s="187"/>
      <c r="D42" s="187"/>
      <c r="E42" s="187"/>
      <c r="F42" s="187"/>
      <c r="G42" s="187"/>
      <c r="H42" s="187"/>
      <c r="I42" s="188"/>
      <c r="J42" s="188"/>
      <c r="K42" s="189"/>
      <c r="L42" s="194"/>
      <c r="M42" s="114"/>
      <c r="N42" s="114"/>
      <c r="O42" s="114"/>
      <c r="P42" s="114"/>
      <c r="Q42" s="114"/>
    </row>
    <row r="43" spans="1:17" ht="15" customHeight="1" thickTop="1">
      <c r="A43" s="195" t="s">
        <v>238</v>
      </c>
      <c r="B43" s="70"/>
      <c r="C43" s="191"/>
      <c r="D43" s="191"/>
      <c r="E43" s="191"/>
      <c r="F43" s="191"/>
      <c r="G43" s="191"/>
      <c r="H43" s="191"/>
      <c r="I43" s="192"/>
      <c r="J43" s="192"/>
      <c r="K43" s="192"/>
      <c r="L43" s="194"/>
      <c r="M43" s="192"/>
      <c r="N43" s="114"/>
      <c r="O43" s="114"/>
      <c r="P43" s="114"/>
      <c r="Q43" s="114"/>
    </row>
    <row r="44" spans="1:17" ht="9" customHeight="1">
      <c r="C44" s="135"/>
      <c r="D44" s="135"/>
      <c r="E44" s="135"/>
      <c r="F44" s="135"/>
      <c r="G44" s="135"/>
      <c r="H44" s="135"/>
      <c r="I44" s="114"/>
      <c r="J44" s="114"/>
      <c r="K44" s="192"/>
      <c r="L44" s="194"/>
      <c r="M44" s="114"/>
      <c r="N44" s="114"/>
      <c r="O44" s="114"/>
      <c r="P44" s="114"/>
      <c r="Q44" s="114"/>
    </row>
    <row r="45" spans="1:17" ht="9" customHeight="1">
      <c r="A45" s="164"/>
      <c r="C45" s="135"/>
      <c r="D45" s="135"/>
      <c r="E45" s="135"/>
      <c r="F45" s="135"/>
      <c r="G45" s="135"/>
      <c r="H45" s="135"/>
      <c r="I45" s="114"/>
      <c r="J45" s="114"/>
      <c r="K45" s="192"/>
      <c r="L45" s="194"/>
      <c r="M45" s="114"/>
      <c r="N45" s="114"/>
      <c r="O45" s="114"/>
      <c r="P45" s="114"/>
      <c r="Q45" s="114"/>
    </row>
    <row r="46" spans="1:17" ht="9" customHeight="1">
      <c r="A46" s="168"/>
      <c r="C46" s="135"/>
      <c r="D46" s="135"/>
      <c r="E46" s="135"/>
      <c r="F46" s="135"/>
      <c r="G46" s="135"/>
      <c r="H46" s="135"/>
      <c r="I46" s="114"/>
      <c r="J46" s="114"/>
      <c r="K46" s="192"/>
      <c r="L46" s="194"/>
      <c r="M46" s="114"/>
      <c r="N46" s="114"/>
      <c r="O46" s="114"/>
      <c r="P46" s="114"/>
      <c r="Q46" s="114"/>
    </row>
    <row r="47" spans="1:17" ht="9" customHeight="1">
      <c r="A47" s="164"/>
      <c r="C47" s="135"/>
      <c r="D47" s="135"/>
      <c r="E47" s="135"/>
      <c r="F47" s="135"/>
      <c r="G47" s="135"/>
      <c r="H47" s="135"/>
      <c r="I47" s="114"/>
      <c r="J47" s="114"/>
      <c r="K47" s="192"/>
      <c r="L47" s="194"/>
      <c r="M47" s="114"/>
      <c r="N47" s="114"/>
      <c r="O47" s="114"/>
      <c r="P47" s="114"/>
      <c r="Q47" s="114"/>
    </row>
    <row r="48" spans="1:17" ht="9" customHeight="1">
      <c r="A48" s="164"/>
      <c r="C48" s="135"/>
      <c r="D48" s="135"/>
      <c r="E48" s="135"/>
      <c r="F48" s="135"/>
      <c r="G48" s="135"/>
      <c r="H48" s="135"/>
      <c r="I48" s="114"/>
      <c r="J48" s="114"/>
      <c r="K48" s="192"/>
      <c r="L48" s="194"/>
      <c r="M48" s="114"/>
      <c r="N48" s="114"/>
      <c r="O48" s="114"/>
      <c r="P48" s="114"/>
      <c r="Q48" s="114"/>
    </row>
    <row r="49" spans="1:17" ht="9" customHeight="1">
      <c r="A49" s="164"/>
      <c r="B49" s="62"/>
      <c r="C49" s="135"/>
      <c r="D49" s="135"/>
      <c r="E49" s="135"/>
      <c r="F49" s="135"/>
      <c r="G49" s="135"/>
      <c r="H49" s="135"/>
      <c r="I49" s="114"/>
      <c r="J49" s="114"/>
      <c r="K49" s="192"/>
      <c r="L49" s="194"/>
      <c r="M49" s="114"/>
      <c r="N49" s="114"/>
      <c r="O49" s="114"/>
      <c r="P49" s="114"/>
      <c r="Q49" s="114"/>
    </row>
    <row r="50" spans="1:17" ht="9" customHeight="1">
      <c r="A50" s="164"/>
      <c r="B50" s="62"/>
      <c r="C50" s="135"/>
      <c r="D50" s="135"/>
      <c r="E50" s="135"/>
      <c r="F50" s="135"/>
      <c r="G50" s="135"/>
      <c r="H50" s="135"/>
      <c r="I50" s="114"/>
      <c r="J50" s="114"/>
      <c r="K50" s="192"/>
      <c r="L50" s="194"/>
      <c r="M50" s="114"/>
      <c r="N50" s="114"/>
      <c r="O50" s="114"/>
      <c r="P50" s="114"/>
      <c r="Q50" s="114"/>
    </row>
    <row r="51" spans="1:17" ht="9" customHeight="1">
      <c r="A51" s="164"/>
      <c r="B51" s="62"/>
      <c r="C51" s="135"/>
      <c r="D51" s="135"/>
      <c r="E51" s="135"/>
      <c r="F51" s="135"/>
      <c r="G51" s="135"/>
      <c r="H51" s="135"/>
      <c r="I51" s="114"/>
      <c r="J51" s="114"/>
      <c r="K51" s="192"/>
      <c r="L51" s="194"/>
      <c r="M51" s="114"/>
      <c r="N51" s="114"/>
      <c r="O51" s="114"/>
      <c r="P51" s="114"/>
      <c r="Q51" s="114"/>
    </row>
    <row r="52" spans="1:17" ht="9" customHeight="1">
      <c r="A52" s="165"/>
      <c r="B52" s="62"/>
      <c r="C52" s="135"/>
      <c r="D52" s="135"/>
      <c r="E52" s="135"/>
      <c r="F52" s="135"/>
      <c r="G52" s="135"/>
      <c r="H52" s="135"/>
      <c r="I52" s="114"/>
      <c r="J52" s="114"/>
      <c r="K52" s="192"/>
      <c r="L52" s="194"/>
      <c r="M52" s="114"/>
      <c r="N52" s="114"/>
      <c r="O52" s="114"/>
      <c r="P52" s="114"/>
      <c r="Q52" s="114"/>
    </row>
    <row r="53" spans="1:17" ht="9" customHeight="1">
      <c r="A53" s="164"/>
      <c r="B53" s="62"/>
      <c r="C53" s="135"/>
      <c r="D53" s="135"/>
      <c r="E53" s="135"/>
      <c r="F53" s="135"/>
      <c r="G53" s="135"/>
      <c r="H53" s="135"/>
      <c r="I53" s="114"/>
      <c r="J53" s="114"/>
      <c r="K53" s="192"/>
      <c r="L53" s="194"/>
      <c r="M53" s="114"/>
      <c r="N53" s="114"/>
      <c r="O53" s="114"/>
      <c r="P53" s="114"/>
      <c r="Q53" s="114"/>
    </row>
    <row r="54" spans="1:17" ht="9" customHeight="1">
      <c r="A54" s="164"/>
      <c r="B54" s="62"/>
      <c r="C54" s="135"/>
      <c r="D54" s="135"/>
      <c r="E54" s="135"/>
      <c r="F54" s="135"/>
      <c r="G54" s="135"/>
      <c r="H54" s="135"/>
      <c r="I54" s="114"/>
      <c r="J54" s="114"/>
      <c r="K54" s="192"/>
      <c r="L54" s="194"/>
      <c r="M54" s="114"/>
      <c r="N54" s="114"/>
      <c r="O54" s="114"/>
      <c r="P54" s="114"/>
      <c r="Q54" s="114"/>
    </row>
    <row r="55" spans="1:17" ht="9" customHeight="1">
      <c r="A55" s="164"/>
      <c r="B55" s="62"/>
      <c r="C55" s="135"/>
      <c r="D55" s="135"/>
      <c r="E55" s="135"/>
      <c r="F55" s="135"/>
      <c r="G55" s="135"/>
      <c r="H55" s="135"/>
      <c r="I55" s="114"/>
      <c r="J55" s="114"/>
      <c r="K55" s="192"/>
      <c r="L55" s="194"/>
      <c r="M55" s="114"/>
      <c r="N55" s="114"/>
      <c r="O55" s="114"/>
      <c r="P55" s="114"/>
      <c r="Q55" s="114"/>
    </row>
    <row r="56" spans="1:17" ht="9" customHeight="1">
      <c r="A56" s="164"/>
      <c r="C56" s="135"/>
      <c r="D56" s="135"/>
      <c r="E56" s="135"/>
      <c r="F56" s="135"/>
      <c r="G56" s="135"/>
      <c r="H56" s="135"/>
      <c r="I56" s="114"/>
      <c r="J56" s="114"/>
      <c r="K56" s="192"/>
      <c r="L56" s="194"/>
      <c r="M56" s="114"/>
      <c r="N56" s="114"/>
      <c r="O56" s="114"/>
      <c r="P56" s="114"/>
      <c r="Q56" s="114"/>
    </row>
    <row r="57" spans="1:17" ht="9" customHeight="1">
      <c r="A57" s="164"/>
      <c r="C57" s="135"/>
      <c r="D57" s="135"/>
      <c r="E57" s="135"/>
      <c r="F57" s="135"/>
      <c r="G57" s="135"/>
      <c r="H57" s="135"/>
      <c r="I57" s="114"/>
      <c r="J57" s="114"/>
      <c r="K57" s="192"/>
      <c r="L57" s="194"/>
      <c r="M57" s="114"/>
      <c r="N57" s="114"/>
      <c r="O57" s="114"/>
      <c r="P57" s="114"/>
      <c r="Q57" s="114"/>
    </row>
    <row r="58" spans="1:17" ht="9" customHeight="1">
      <c r="A58" s="165"/>
      <c r="C58" s="135"/>
      <c r="D58" s="135"/>
      <c r="E58" s="135"/>
      <c r="F58" s="135"/>
      <c r="G58" s="135"/>
      <c r="H58" s="135"/>
      <c r="I58" s="114"/>
      <c r="J58" s="114"/>
      <c r="K58" s="192"/>
      <c r="L58" s="194"/>
      <c r="M58" s="114"/>
      <c r="N58" s="114"/>
      <c r="O58" s="114"/>
      <c r="P58" s="114"/>
      <c r="Q58" s="114"/>
    </row>
    <row r="59" spans="1:17" ht="9" customHeight="1">
      <c r="A59" s="164"/>
      <c r="C59" s="135"/>
      <c r="D59" s="135"/>
      <c r="E59" s="135"/>
      <c r="F59" s="135"/>
      <c r="G59" s="135"/>
      <c r="H59" s="135"/>
      <c r="I59" s="114"/>
      <c r="J59" s="114"/>
      <c r="K59" s="192"/>
      <c r="L59" s="194"/>
      <c r="M59" s="114"/>
      <c r="N59" s="114"/>
      <c r="O59" s="114"/>
      <c r="P59" s="114"/>
      <c r="Q59" s="114"/>
    </row>
    <row r="60" spans="1:17" ht="9" customHeight="1">
      <c r="A60" s="164"/>
      <c r="C60" s="135"/>
      <c r="D60" s="135"/>
      <c r="E60" s="135"/>
      <c r="F60" s="135"/>
      <c r="G60" s="135"/>
      <c r="H60" s="135"/>
      <c r="I60" s="114"/>
      <c r="J60" s="114"/>
      <c r="K60" s="192"/>
      <c r="L60" s="194"/>
      <c r="M60" s="114"/>
      <c r="N60" s="114"/>
      <c r="O60" s="114"/>
      <c r="P60" s="114"/>
      <c r="Q60" s="114"/>
    </row>
    <row r="61" spans="1:17" ht="9" customHeight="1">
      <c r="A61" s="164"/>
      <c r="C61" s="135"/>
      <c r="D61" s="135"/>
      <c r="E61" s="135"/>
      <c r="F61" s="135"/>
      <c r="G61" s="135"/>
      <c r="H61" s="135"/>
      <c r="I61" s="114"/>
      <c r="J61" s="114"/>
      <c r="K61" s="192"/>
      <c r="L61" s="194"/>
      <c r="M61" s="114"/>
      <c r="N61" s="114"/>
      <c r="O61" s="114"/>
      <c r="P61" s="114"/>
      <c r="Q61" s="114"/>
    </row>
    <row r="62" spans="1:17" ht="9" customHeight="1">
      <c r="A62" s="164"/>
      <c r="C62" s="135"/>
      <c r="D62" s="135"/>
      <c r="E62" s="135"/>
      <c r="F62" s="135"/>
      <c r="G62" s="135"/>
      <c r="H62" s="135"/>
      <c r="I62" s="114"/>
      <c r="J62" s="114"/>
      <c r="K62" s="192"/>
      <c r="L62" s="194"/>
      <c r="M62" s="114"/>
      <c r="N62" s="114"/>
      <c r="O62" s="114"/>
      <c r="P62" s="114"/>
      <c r="Q62" s="114"/>
    </row>
    <row r="63" spans="1:17" ht="9" customHeight="1">
      <c r="A63" s="164"/>
      <c r="C63" s="135"/>
      <c r="D63" s="135"/>
      <c r="E63" s="135"/>
      <c r="F63" s="135"/>
      <c r="G63" s="135"/>
      <c r="H63" s="135"/>
      <c r="I63" s="114"/>
      <c r="J63" s="114"/>
      <c r="K63" s="192"/>
      <c r="L63" s="194"/>
      <c r="M63" s="114"/>
      <c r="N63" s="114"/>
      <c r="O63" s="114"/>
      <c r="P63" s="114"/>
      <c r="Q63" s="114"/>
    </row>
    <row r="64" spans="1:17" ht="9" customHeight="1">
      <c r="A64" s="165"/>
      <c r="C64" s="135"/>
      <c r="D64" s="135"/>
      <c r="E64" s="135"/>
      <c r="F64" s="135"/>
      <c r="G64" s="135"/>
      <c r="H64" s="135"/>
      <c r="I64" s="114"/>
      <c r="J64" s="114"/>
      <c r="K64" s="192"/>
      <c r="L64" s="194"/>
      <c r="M64" s="114"/>
      <c r="N64" s="114"/>
      <c r="O64" s="114"/>
      <c r="P64" s="114"/>
      <c r="Q64" s="114"/>
    </row>
    <row r="65" spans="1:17" ht="9" customHeight="1">
      <c r="A65" s="164"/>
      <c r="C65" s="135"/>
      <c r="D65" s="135"/>
      <c r="E65" s="135"/>
      <c r="F65" s="135"/>
      <c r="G65" s="135"/>
      <c r="H65" s="135"/>
      <c r="I65" s="114"/>
      <c r="J65" s="114"/>
      <c r="K65" s="192"/>
      <c r="L65" s="194"/>
      <c r="M65" s="114"/>
      <c r="N65" s="114"/>
      <c r="O65" s="114"/>
      <c r="P65" s="114"/>
      <c r="Q65" s="114"/>
    </row>
    <row r="66" spans="1:17" ht="9" customHeight="1">
      <c r="A66" s="164"/>
      <c r="C66" s="135"/>
      <c r="D66" s="135"/>
      <c r="E66" s="135"/>
      <c r="F66" s="135"/>
      <c r="G66" s="135"/>
      <c r="H66" s="135"/>
      <c r="I66" s="114"/>
      <c r="J66" s="114"/>
      <c r="K66" s="192"/>
      <c r="L66" s="194"/>
      <c r="M66" s="114"/>
      <c r="N66" s="114"/>
      <c r="O66" s="114"/>
      <c r="P66" s="114"/>
      <c r="Q66" s="114"/>
    </row>
    <row r="67" spans="1:17" ht="9" customHeight="1">
      <c r="A67" s="164"/>
      <c r="C67" s="135"/>
      <c r="D67" s="135"/>
      <c r="E67" s="135"/>
      <c r="F67" s="135"/>
      <c r="G67" s="135"/>
      <c r="H67" s="135"/>
      <c r="I67" s="114"/>
      <c r="J67" s="114"/>
      <c r="K67" s="192"/>
      <c r="L67" s="194"/>
      <c r="M67" s="114"/>
      <c r="N67" s="114"/>
      <c r="O67" s="114"/>
      <c r="P67" s="114"/>
      <c r="Q67" s="114"/>
    </row>
    <row r="68" spans="1:17" ht="9" customHeight="1">
      <c r="A68" s="164"/>
      <c r="C68" s="135"/>
      <c r="D68" s="135"/>
      <c r="E68" s="135"/>
      <c r="F68" s="135"/>
      <c r="G68" s="135"/>
      <c r="H68" s="135"/>
      <c r="I68" s="114"/>
      <c r="J68" s="114"/>
      <c r="K68" s="192"/>
      <c r="L68" s="194"/>
      <c r="M68" s="114"/>
      <c r="N68" s="114"/>
      <c r="O68" s="114"/>
      <c r="P68" s="114"/>
      <c r="Q68" s="114"/>
    </row>
    <row r="69" spans="1:17" ht="9" customHeight="1">
      <c r="A69" s="165"/>
      <c r="C69" s="135"/>
      <c r="D69" s="135"/>
      <c r="E69" s="135"/>
      <c r="F69" s="135"/>
      <c r="G69" s="135"/>
      <c r="H69" s="135"/>
      <c r="I69" s="114"/>
      <c r="J69" s="114"/>
      <c r="K69" s="192"/>
      <c r="L69" s="194"/>
      <c r="M69" s="114"/>
      <c r="N69" s="114"/>
      <c r="O69" s="114"/>
      <c r="P69" s="114"/>
      <c r="Q69" s="114"/>
    </row>
    <row r="70" spans="1:17" ht="9" customHeight="1">
      <c r="A70" s="166"/>
      <c r="C70" s="135"/>
      <c r="D70" s="135"/>
      <c r="E70" s="135"/>
      <c r="F70" s="135"/>
      <c r="G70" s="135"/>
      <c r="H70" s="135"/>
      <c r="I70" s="114"/>
      <c r="J70" s="114"/>
      <c r="K70" s="192"/>
      <c r="L70" s="194"/>
      <c r="M70" s="114"/>
      <c r="N70" s="114"/>
      <c r="O70" s="114"/>
      <c r="P70" s="114"/>
      <c r="Q70" s="114"/>
    </row>
    <row r="71" spans="1:17" ht="9" customHeight="1">
      <c r="A71" s="166"/>
      <c r="C71" s="135"/>
      <c r="D71" s="135"/>
      <c r="E71" s="135"/>
      <c r="F71" s="135"/>
      <c r="G71" s="135"/>
      <c r="H71" s="135"/>
      <c r="I71" s="114"/>
      <c r="J71" s="114"/>
      <c r="K71" s="192"/>
      <c r="L71" s="194"/>
      <c r="M71" s="114"/>
      <c r="N71" s="114"/>
      <c r="O71" s="114"/>
      <c r="P71" s="114"/>
      <c r="Q71" s="114"/>
    </row>
    <row r="72" spans="1:17" ht="9" customHeight="1">
      <c r="A72" s="166"/>
      <c r="C72" s="135"/>
      <c r="D72" s="135"/>
      <c r="E72" s="135"/>
      <c r="F72" s="135"/>
      <c r="G72" s="135"/>
      <c r="H72" s="135"/>
      <c r="I72" s="114"/>
      <c r="J72" s="114"/>
      <c r="K72" s="192"/>
      <c r="L72" s="194"/>
      <c r="M72" s="114"/>
      <c r="N72" s="114"/>
      <c r="O72" s="114"/>
      <c r="P72" s="114"/>
      <c r="Q72" s="114"/>
    </row>
    <row r="73" spans="1:17" ht="9" customHeight="1">
      <c r="A73" s="166"/>
      <c r="C73" s="135"/>
      <c r="D73" s="135"/>
      <c r="E73" s="135"/>
      <c r="F73" s="135"/>
      <c r="G73" s="135"/>
      <c r="H73" s="135"/>
      <c r="I73" s="114"/>
      <c r="J73" s="114"/>
      <c r="K73" s="192"/>
      <c r="L73" s="194"/>
      <c r="M73" s="114"/>
      <c r="N73" s="114"/>
      <c r="O73" s="114"/>
      <c r="P73" s="114"/>
      <c r="Q73" s="114"/>
    </row>
    <row r="74" spans="1:17" ht="9" customHeight="1">
      <c r="A74" s="167"/>
      <c r="C74" s="135"/>
      <c r="D74" s="135"/>
      <c r="E74" s="135"/>
      <c r="F74" s="135"/>
      <c r="G74" s="135"/>
      <c r="H74" s="135"/>
      <c r="I74" s="114"/>
      <c r="J74" s="114"/>
      <c r="K74" s="192"/>
      <c r="L74" s="194"/>
      <c r="M74" s="114"/>
      <c r="N74" s="114"/>
      <c r="O74" s="114"/>
      <c r="P74" s="114"/>
      <c r="Q74" s="114"/>
    </row>
    <row r="75" spans="1:17" ht="9" customHeight="1">
      <c r="A75" s="167"/>
      <c r="C75" s="135"/>
      <c r="D75" s="135"/>
      <c r="E75" s="135"/>
      <c r="F75" s="135"/>
      <c r="G75" s="135"/>
      <c r="H75" s="135"/>
      <c r="I75" s="114"/>
      <c r="J75" s="114"/>
      <c r="K75" s="192"/>
      <c r="L75" s="194"/>
      <c r="M75" s="114"/>
      <c r="N75" s="114"/>
      <c r="O75" s="114"/>
      <c r="P75" s="114"/>
      <c r="Q75" s="114"/>
    </row>
    <row r="76" spans="1:17" ht="9" customHeight="1">
      <c r="A76" s="168"/>
      <c r="C76" s="135"/>
      <c r="D76" s="135"/>
      <c r="E76" s="135"/>
      <c r="F76" s="135"/>
      <c r="G76" s="135"/>
      <c r="H76" s="135"/>
      <c r="I76" s="114"/>
      <c r="J76" s="114"/>
      <c r="K76" s="192"/>
      <c r="L76" s="194"/>
      <c r="M76" s="114"/>
      <c r="N76" s="114"/>
      <c r="O76" s="114"/>
      <c r="P76" s="114"/>
      <c r="Q76" s="114"/>
    </row>
    <row r="77" spans="1:17" ht="9" customHeight="1">
      <c r="A77" s="164"/>
      <c r="C77" s="135"/>
      <c r="D77" s="135"/>
      <c r="E77" s="135"/>
      <c r="F77" s="135"/>
      <c r="G77" s="135"/>
      <c r="H77" s="135"/>
      <c r="I77" s="114"/>
      <c r="J77" s="114"/>
      <c r="K77" s="192"/>
      <c r="L77" s="194"/>
      <c r="M77" s="114"/>
      <c r="N77" s="114"/>
      <c r="O77" s="114"/>
      <c r="P77" s="114"/>
      <c r="Q77" s="114"/>
    </row>
    <row r="78" spans="1:17" ht="9" customHeight="1">
      <c r="A78" s="164"/>
      <c r="C78" s="135"/>
      <c r="D78" s="135"/>
      <c r="E78" s="135"/>
      <c r="F78" s="135"/>
      <c r="G78" s="135"/>
      <c r="H78" s="135"/>
      <c r="I78" s="114"/>
      <c r="J78" s="114"/>
      <c r="K78" s="192"/>
      <c r="L78" s="194"/>
      <c r="M78" s="114"/>
      <c r="N78" s="114"/>
      <c r="O78" s="114"/>
      <c r="P78" s="114"/>
      <c r="Q78" s="114"/>
    </row>
    <row r="79" spans="1:17" ht="9" customHeight="1">
      <c r="A79" s="164"/>
      <c r="C79" s="135"/>
      <c r="D79" s="135"/>
      <c r="E79" s="135"/>
      <c r="F79" s="135"/>
      <c r="G79" s="135"/>
      <c r="H79" s="135"/>
      <c r="I79" s="114"/>
      <c r="J79" s="114"/>
      <c r="K79" s="192"/>
      <c r="L79" s="194"/>
      <c r="M79" s="114"/>
      <c r="N79" s="114"/>
      <c r="O79" s="114"/>
      <c r="P79" s="114"/>
      <c r="Q79" s="114"/>
    </row>
    <row r="80" spans="1:17" ht="9" customHeight="1">
      <c r="A80" s="164"/>
      <c r="C80" s="135"/>
      <c r="D80" s="135"/>
      <c r="E80" s="135"/>
      <c r="F80" s="135"/>
      <c r="G80" s="135"/>
      <c r="H80" s="135"/>
      <c r="I80" s="114"/>
      <c r="J80" s="114"/>
      <c r="K80" s="192"/>
      <c r="L80" s="194"/>
      <c r="M80" s="114"/>
      <c r="N80" s="114"/>
      <c r="O80" s="114"/>
      <c r="P80" s="114"/>
      <c r="Q80" s="114"/>
    </row>
    <row r="81" spans="1:17" ht="9" customHeight="1">
      <c r="A81" s="166"/>
      <c r="C81" s="135"/>
      <c r="D81" s="135"/>
      <c r="E81" s="135"/>
      <c r="F81" s="135"/>
      <c r="G81" s="135"/>
      <c r="H81" s="135"/>
      <c r="I81" s="114"/>
      <c r="J81" s="114"/>
      <c r="K81" s="192"/>
      <c r="L81" s="194"/>
      <c r="M81" s="114"/>
      <c r="N81" s="114"/>
      <c r="O81" s="114"/>
      <c r="P81" s="114"/>
      <c r="Q81" s="114"/>
    </row>
    <row r="82" spans="1:17" ht="9" customHeight="1">
      <c r="A82" s="168"/>
      <c r="C82" s="135"/>
      <c r="D82" s="135"/>
      <c r="E82" s="135"/>
      <c r="F82" s="135"/>
      <c r="G82" s="135"/>
      <c r="H82" s="135"/>
      <c r="I82" s="114"/>
      <c r="J82" s="114"/>
      <c r="K82" s="192"/>
      <c r="L82" s="194"/>
      <c r="M82" s="114"/>
      <c r="N82" s="114"/>
      <c r="O82" s="114"/>
      <c r="P82" s="114"/>
      <c r="Q82" s="114"/>
    </row>
    <row r="83" spans="1:17" ht="9" customHeight="1">
      <c r="A83" s="164"/>
      <c r="C83" s="135"/>
      <c r="D83" s="135"/>
      <c r="E83" s="135"/>
      <c r="F83" s="135"/>
      <c r="G83" s="135"/>
      <c r="H83" s="135"/>
      <c r="I83" s="114"/>
      <c r="J83" s="114"/>
      <c r="K83" s="192"/>
      <c r="L83" s="194"/>
      <c r="M83" s="114"/>
      <c r="N83" s="114"/>
      <c r="O83" s="114"/>
      <c r="P83" s="114"/>
      <c r="Q83" s="114"/>
    </row>
    <row r="84" spans="1:17" ht="9" customHeight="1">
      <c r="A84" s="164"/>
      <c r="C84" s="135"/>
      <c r="D84" s="135"/>
      <c r="E84" s="135"/>
      <c r="F84" s="135"/>
      <c r="G84" s="135"/>
      <c r="H84" s="135"/>
      <c r="I84" s="114"/>
      <c r="J84" s="114"/>
      <c r="K84" s="192"/>
      <c r="L84" s="194"/>
      <c r="M84" s="114"/>
      <c r="N84" s="114"/>
      <c r="O84" s="114"/>
      <c r="P84" s="114"/>
      <c r="Q84" s="114"/>
    </row>
    <row r="85" spans="1:17" ht="9" customHeight="1">
      <c r="A85" s="164"/>
      <c r="C85" s="135"/>
      <c r="D85" s="135"/>
      <c r="E85" s="135"/>
      <c r="F85" s="135"/>
      <c r="G85" s="135"/>
      <c r="H85" s="135"/>
      <c r="I85" s="114"/>
      <c r="J85" s="114"/>
      <c r="K85" s="192"/>
      <c r="L85" s="194"/>
      <c r="M85" s="114"/>
      <c r="N85" s="114"/>
      <c r="O85" s="114"/>
      <c r="P85" s="114"/>
      <c r="Q85" s="114"/>
    </row>
    <row r="86" spans="1:17" ht="9" customHeight="1">
      <c r="A86" s="164"/>
      <c r="C86" s="135"/>
      <c r="D86" s="135"/>
      <c r="E86" s="135"/>
      <c r="F86" s="135"/>
      <c r="G86" s="135"/>
      <c r="H86" s="135"/>
      <c r="I86" s="114"/>
      <c r="J86" s="114"/>
      <c r="K86" s="192"/>
      <c r="L86" s="194"/>
      <c r="M86" s="114"/>
      <c r="N86" s="114"/>
      <c r="O86" s="114"/>
      <c r="P86" s="114"/>
      <c r="Q86" s="114"/>
    </row>
    <row r="87" spans="1:17" ht="9" customHeight="1">
      <c r="A87" s="166"/>
      <c r="C87" s="135"/>
      <c r="D87" s="135"/>
      <c r="E87" s="135"/>
      <c r="F87" s="135"/>
      <c r="G87" s="135"/>
      <c r="H87" s="135"/>
      <c r="I87" s="114"/>
      <c r="J87" s="114"/>
      <c r="K87" s="192"/>
      <c r="L87" s="194"/>
      <c r="M87" s="114"/>
      <c r="N87" s="114"/>
      <c r="O87" s="114"/>
      <c r="P87" s="114"/>
      <c r="Q87" s="114"/>
    </row>
    <row r="88" spans="1:17" ht="9" customHeight="1">
      <c r="A88" s="168"/>
      <c r="C88" s="135"/>
      <c r="D88" s="135"/>
      <c r="E88" s="135"/>
      <c r="F88" s="135"/>
      <c r="G88" s="135"/>
      <c r="H88" s="135"/>
      <c r="I88" s="114"/>
      <c r="J88" s="114"/>
      <c r="K88" s="192"/>
      <c r="L88" s="194"/>
      <c r="M88" s="114"/>
      <c r="N88" s="114"/>
      <c r="O88" s="114"/>
      <c r="P88" s="114"/>
      <c r="Q88" s="114"/>
    </row>
    <row r="89" spans="1:17" ht="9" customHeight="1">
      <c r="A89" s="164"/>
      <c r="C89" s="135"/>
      <c r="D89" s="135"/>
      <c r="E89" s="135"/>
      <c r="F89" s="135"/>
      <c r="G89" s="135"/>
      <c r="H89" s="135"/>
      <c r="I89" s="114"/>
      <c r="J89" s="114"/>
      <c r="K89" s="192"/>
      <c r="L89" s="194"/>
      <c r="M89" s="114"/>
      <c r="N89" s="114"/>
      <c r="O89" s="114"/>
      <c r="P89" s="114"/>
      <c r="Q89" s="114"/>
    </row>
    <row r="90" spans="1:17" ht="9" customHeight="1">
      <c r="A90" s="164"/>
      <c r="C90" s="135"/>
      <c r="D90" s="135"/>
      <c r="E90" s="135"/>
      <c r="F90" s="135"/>
      <c r="G90" s="135"/>
      <c r="H90" s="135"/>
      <c r="I90" s="114"/>
      <c r="J90" s="114"/>
      <c r="K90" s="192"/>
      <c r="L90" s="194"/>
      <c r="M90" s="114"/>
      <c r="N90" s="114"/>
      <c r="O90" s="114"/>
      <c r="P90" s="114"/>
      <c r="Q90" s="114"/>
    </row>
    <row r="91" spans="1:17" ht="9" customHeight="1">
      <c r="A91" s="164"/>
      <c r="C91" s="67"/>
      <c r="D91" s="67"/>
      <c r="E91" s="67"/>
      <c r="F91" s="67"/>
      <c r="G91" s="67"/>
      <c r="H91" s="67"/>
      <c r="K91" s="70"/>
      <c r="L91" s="194"/>
    </row>
    <row r="92" spans="1:17" ht="9" customHeight="1">
      <c r="A92" s="164"/>
      <c r="C92" s="67"/>
      <c r="D92" s="67"/>
      <c r="E92" s="67"/>
      <c r="F92" s="67"/>
      <c r="G92" s="67"/>
      <c r="H92" s="67"/>
      <c r="K92" s="70"/>
      <c r="L92" s="194"/>
    </row>
    <row r="93" spans="1:17" ht="9" customHeight="1">
      <c r="A93" s="164"/>
      <c r="C93" s="67"/>
      <c r="D93" s="67"/>
      <c r="E93" s="67"/>
      <c r="F93" s="67"/>
      <c r="G93" s="67"/>
      <c r="H93" s="67"/>
      <c r="K93" s="70"/>
      <c r="L93" s="194"/>
    </row>
    <row r="94" spans="1:17" ht="9" customHeight="1">
      <c r="A94" s="164"/>
      <c r="C94" s="67"/>
      <c r="D94" s="67"/>
      <c r="E94" s="67"/>
      <c r="F94" s="67"/>
      <c r="G94" s="67"/>
      <c r="H94" s="67"/>
      <c r="K94" s="70"/>
      <c r="L94" s="194"/>
    </row>
    <row r="95" spans="1:17" ht="9" customHeight="1">
      <c r="A95" s="164"/>
      <c r="C95" s="67"/>
      <c r="D95" s="67"/>
      <c r="E95" s="67"/>
      <c r="F95" s="67"/>
      <c r="G95" s="67"/>
      <c r="H95" s="67"/>
      <c r="K95" s="70"/>
      <c r="L95" s="194"/>
    </row>
    <row r="96" spans="1:17" ht="9" customHeight="1">
      <c r="A96" s="164"/>
      <c r="C96" s="67"/>
      <c r="D96" s="67"/>
      <c r="E96" s="67"/>
      <c r="F96" s="67"/>
      <c r="G96" s="67"/>
      <c r="H96" s="67"/>
      <c r="K96" s="70"/>
      <c r="L96" s="194"/>
    </row>
    <row r="97" spans="1:12" ht="9" customHeight="1">
      <c r="A97" s="166"/>
      <c r="C97" s="67"/>
      <c r="D97" s="67"/>
      <c r="E97" s="67"/>
      <c r="F97" s="67"/>
      <c r="G97" s="67"/>
      <c r="H97" s="67"/>
      <c r="K97" s="70"/>
      <c r="L97" s="194"/>
    </row>
    <row r="98" spans="1:12" ht="9" customHeight="1">
      <c r="A98" s="168"/>
      <c r="C98" s="67"/>
      <c r="D98" s="67"/>
      <c r="E98" s="67"/>
      <c r="F98" s="67"/>
      <c r="G98" s="67"/>
      <c r="H98" s="67"/>
      <c r="K98" s="70"/>
      <c r="L98" s="194"/>
    </row>
    <row r="99" spans="1:12" ht="9" customHeight="1">
      <c r="A99" s="164"/>
      <c r="C99" s="67"/>
      <c r="D99" s="67"/>
      <c r="E99" s="67"/>
      <c r="F99" s="67"/>
      <c r="G99" s="67"/>
      <c r="H99" s="67"/>
      <c r="K99" s="70"/>
      <c r="L99" s="194"/>
    </row>
    <row r="100" spans="1:12" ht="9" customHeight="1">
      <c r="A100" s="164"/>
      <c r="C100" s="67"/>
      <c r="D100" s="67"/>
      <c r="E100" s="67"/>
      <c r="F100" s="67"/>
      <c r="G100" s="67"/>
      <c r="H100" s="67"/>
      <c r="K100" s="70"/>
      <c r="L100" s="194"/>
    </row>
    <row r="101" spans="1:12" ht="9" customHeight="1">
      <c r="A101" s="164"/>
      <c r="C101" s="67"/>
      <c r="D101" s="67"/>
      <c r="E101" s="67"/>
      <c r="F101" s="67"/>
      <c r="G101" s="67"/>
      <c r="H101" s="67"/>
      <c r="K101" s="70"/>
      <c r="L101" s="194"/>
    </row>
    <row r="102" spans="1:12" ht="9" customHeight="1">
      <c r="A102" s="164"/>
      <c r="C102" s="67"/>
      <c r="D102" s="67"/>
      <c r="E102" s="67"/>
      <c r="F102" s="67"/>
      <c r="G102" s="67"/>
      <c r="H102" s="67"/>
      <c r="K102" s="70"/>
      <c r="L102" s="194"/>
    </row>
    <row r="103" spans="1:12" ht="9" customHeight="1">
      <c r="A103" s="164"/>
      <c r="C103" s="67"/>
      <c r="D103" s="67"/>
      <c r="E103" s="67"/>
      <c r="F103" s="67"/>
      <c r="G103" s="67"/>
      <c r="H103" s="67"/>
      <c r="K103" s="70"/>
      <c r="L103" s="194"/>
    </row>
    <row r="104" spans="1:12" ht="9" customHeight="1">
      <c r="A104" s="164"/>
      <c r="C104" s="67"/>
      <c r="D104" s="67"/>
      <c r="E104" s="67"/>
      <c r="F104" s="67"/>
      <c r="G104" s="67"/>
      <c r="H104" s="67"/>
      <c r="K104" s="70"/>
      <c r="L104" s="194"/>
    </row>
    <row r="105" spans="1:12" ht="9" customHeight="1">
      <c r="A105" s="164"/>
      <c r="C105" s="67"/>
      <c r="D105" s="67"/>
      <c r="E105" s="67"/>
      <c r="F105" s="67"/>
      <c r="G105" s="67"/>
      <c r="H105" s="67"/>
      <c r="K105" s="70"/>
      <c r="L105" s="194"/>
    </row>
    <row r="106" spans="1:12" ht="9" customHeight="1">
      <c r="A106" s="164"/>
      <c r="C106" s="67"/>
      <c r="D106" s="67"/>
      <c r="E106" s="67"/>
      <c r="F106" s="67"/>
      <c r="G106" s="67"/>
      <c r="H106" s="67"/>
      <c r="K106" s="70"/>
      <c r="L106" s="194"/>
    </row>
    <row r="107" spans="1:12" ht="9" customHeight="1">
      <c r="A107" s="164"/>
      <c r="C107" s="67"/>
      <c r="D107" s="67"/>
      <c r="E107" s="67"/>
      <c r="F107" s="67"/>
      <c r="G107" s="67"/>
      <c r="H107" s="67"/>
      <c r="K107" s="70"/>
      <c r="L107" s="194"/>
    </row>
    <row r="108" spans="1:12" ht="9" customHeight="1">
      <c r="A108" s="168"/>
      <c r="C108" s="67"/>
      <c r="D108" s="67"/>
      <c r="E108" s="67"/>
      <c r="F108" s="67"/>
      <c r="G108" s="67"/>
      <c r="H108" s="67"/>
      <c r="K108" s="70"/>
      <c r="L108" s="194"/>
    </row>
    <row r="109" spans="1:12" ht="9" customHeight="1">
      <c r="A109" s="164"/>
      <c r="C109" s="67"/>
      <c r="D109" s="67"/>
      <c r="E109" s="67"/>
      <c r="F109" s="67"/>
      <c r="G109" s="67"/>
      <c r="H109" s="67"/>
      <c r="K109" s="70"/>
      <c r="L109" s="194"/>
    </row>
    <row r="110" spans="1:12" ht="9" customHeight="1">
      <c r="A110" s="164"/>
      <c r="C110" s="67"/>
      <c r="D110" s="67"/>
      <c r="E110" s="67"/>
      <c r="F110" s="67"/>
      <c r="G110" s="67"/>
      <c r="H110" s="67"/>
      <c r="K110" s="70"/>
      <c r="L110" s="194"/>
    </row>
    <row r="111" spans="1:12" ht="9" customHeight="1">
      <c r="A111" s="164"/>
      <c r="C111" s="67"/>
      <c r="D111" s="67"/>
      <c r="E111" s="67"/>
      <c r="F111" s="67"/>
      <c r="G111" s="67"/>
      <c r="H111" s="67"/>
      <c r="K111" s="70"/>
      <c r="L111" s="194"/>
    </row>
    <row r="112" spans="1:12">
      <c r="A112" s="169"/>
      <c r="C112" s="67"/>
      <c r="D112" s="67"/>
      <c r="E112" s="67"/>
      <c r="F112" s="67"/>
      <c r="G112" s="67"/>
      <c r="H112" s="67"/>
      <c r="K112" s="70"/>
      <c r="L112" s="194"/>
    </row>
    <row r="113" spans="1:12">
      <c r="A113" s="169"/>
      <c r="C113" s="67"/>
      <c r="D113" s="67"/>
      <c r="E113" s="67"/>
      <c r="F113" s="67"/>
      <c r="G113" s="67"/>
      <c r="H113" s="67"/>
      <c r="K113" s="70"/>
      <c r="L113" s="194"/>
    </row>
    <row r="114" spans="1:12">
      <c r="A114" s="169"/>
      <c r="C114" s="67"/>
      <c r="D114" s="67"/>
      <c r="E114" s="67"/>
      <c r="F114" s="67"/>
      <c r="G114" s="67"/>
      <c r="H114" s="67"/>
      <c r="K114" s="70"/>
      <c r="L114" s="194"/>
    </row>
    <row r="115" spans="1:12">
      <c r="A115" s="169"/>
      <c r="C115" s="67"/>
      <c r="D115" s="67"/>
      <c r="E115" s="67"/>
      <c r="F115" s="67"/>
      <c r="G115" s="67"/>
      <c r="H115" s="67"/>
      <c r="K115" s="70"/>
    </row>
    <row r="116" spans="1:12">
      <c r="A116" s="169"/>
      <c r="C116" s="67"/>
      <c r="D116" s="67"/>
      <c r="E116" s="67"/>
      <c r="F116" s="67"/>
      <c r="G116" s="67"/>
      <c r="H116" s="67"/>
      <c r="K116" s="70"/>
    </row>
    <row r="117" spans="1:12">
      <c r="A117" s="169"/>
      <c r="C117" s="67"/>
      <c r="D117" s="67"/>
      <c r="E117" s="67"/>
      <c r="F117" s="67"/>
      <c r="G117" s="67"/>
      <c r="H117" s="67"/>
      <c r="K117" s="70"/>
    </row>
    <row r="118" spans="1:12">
      <c r="A118" s="169"/>
      <c r="C118" s="67"/>
      <c r="D118" s="67"/>
      <c r="E118" s="67"/>
      <c r="F118" s="67"/>
      <c r="G118" s="67"/>
      <c r="H118" s="67"/>
      <c r="K118" s="70"/>
    </row>
    <row r="119" spans="1:12" ht="15.75">
      <c r="A119" s="170"/>
      <c r="C119" s="67"/>
      <c r="D119" s="67"/>
      <c r="E119" s="67"/>
      <c r="F119" s="67"/>
      <c r="G119" s="67"/>
      <c r="H119" s="67"/>
      <c r="K119" s="70"/>
    </row>
    <row r="120" spans="1:12" ht="15.75">
      <c r="A120" s="170"/>
      <c r="C120" s="67"/>
      <c r="D120" s="67"/>
      <c r="E120" s="67"/>
      <c r="F120" s="67"/>
      <c r="G120" s="67"/>
      <c r="H120" s="67"/>
      <c r="K120" s="70"/>
    </row>
    <row r="121" spans="1:12" ht="15.75">
      <c r="A121" s="170"/>
      <c r="C121" s="67"/>
      <c r="D121" s="67"/>
      <c r="E121" s="67"/>
      <c r="F121" s="67"/>
      <c r="G121" s="67"/>
      <c r="H121" s="67"/>
      <c r="K121" s="70"/>
    </row>
    <row r="122" spans="1:12" ht="15.75">
      <c r="A122" s="170"/>
      <c r="C122" s="67"/>
      <c r="D122" s="67"/>
      <c r="E122" s="67"/>
      <c r="F122" s="67"/>
      <c r="G122" s="67"/>
      <c r="H122" s="67"/>
      <c r="K122" s="70"/>
    </row>
    <row r="123" spans="1:12" ht="15.75">
      <c r="A123" s="170"/>
      <c r="C123" s="67"/>
      <c r="D123" s="67"/>
      <c r="E123" s="67"/>
      <c r="F123" s="67"/>
      <c r="G123" s="67"/>
      <c r="H123" s="67"/>
      <c r="K123" s="70"/>
    </row>
    <row r="124" spans="1:12" ht="15.75">
      <c r="A124" s="170"/>
      <c r="C124" s="67"/>
      <c r="D124" s="67"/>
      <c r="E124" s="67"/>
      <c r="F124" s="67"/>
      <c r="G124" s="67"/>
      <c r="H124" s="67"/>
      <c r="K124" s="70"/>
    </row>
    <row r="125" spans="1:12" ht="15.75">
      <c r="A125" s="170"/>
      <c r="C125" s="67"/>
      <c r="D125" s="67"/>
      <c r="E125" s="67"/>
      <c r="F125" s="67"/>
      <c r="G125" s="67"/>
      <c r="H125" s="67"/>
      <c r="K125" s="70"/>
    </row>
    <row r="126" spans="1:12" ht="15.75">
      <c r="A126" s="170"/>
      <c r="C126" s="67"/>
      <c r="D126" s="67"/>
      <c r="E126" s="67"/>
      <c r="F126" s="67"/>
      <c r="G126" s="67"/>
      <c r="H126" s="67"/>
      <c r="K126" s="70"/>
    </row>
    <row r="127" spans="1:12" ht="15.75">
      <c r="A127" s="170"/>
      <c r="C127" s="67"/>
      <c r="D127" s="67"/>
      <c r="E127" s="67"/>
      <c r="F127" s="67"/>
      <c r="G127" s="67"/>
      <c r="H127" s="67"/>
      <c r="K127" s="70"/>
    </row>
    <row r="128" spans="1:12" ht="15.75">
      <c r="A128" s="170"/>
      <c r="C128" s="67"/>
      <c r="D128" s="67"/>
      <c r="E128" s="67"/>
      <c r="F128" s="67"/>
      <c r="G128" s="67"/>
      <c r="H128" s="67"/>
      <c r="K128" s="70"/>
    </row>
    <row r="129" spans="1:11" ht="15.75">
      <c r="A129" s="170"/>
      <c r="C129" s="67"/>
      <c r="D129" s="67"/>
      <c r="E129" s="67"/>
      <c r="F129" s="67"/>
      <c r="G129" s="67"/>
      <c r="H129" s="67"/>
      <c r="K129" s="70"/>
    </row>
    <row r="130" spans="1:11" ht="15.75">
      <c r="A130" s="170"/>
      <c r="C130" s="67"/>
      <c r="D130" s="67"/>
      <c r="E130" s="67"/>
      <c r="F130" s="67"/>
      <c r="G130" s="67"/>
      <c r="H130" s="67"/>
      <c r="K130" s="70"/>
    </row>
    <row r="131" spans="1:11" ht="15.75">
      <c r="A131" s="170"/>
      <c r="C131" s="67"/>
      <c r="D131" s="67"/>
      <c r="E131" s="67"/>
      <c r="F131" s="67"/>
      <c r="G131" s="67"/>
      <c r="H131" s="67"/>
      <c r="K131" s="70"/>
    </row>
    <row r="132" spans="1:11" ht="15.75">
      <c r="A132" s="170"/>
      <c r="C132" s="67"/>
      <c r="D132" s="67"/>
      <c r="E132" s="67"/>
      <c r="F132" s="67"/>
      <c r="G132" s="67"/>
      <c r="H132" s="67"/>
      <c r="K132" s="70"/>
    </row>
    <row r="133" spans="1:11" ht="15.75">
      <c r="A133" s="170"/>
      <c r="C133" s="67"/>
      <c r="D133" s="67"/>
      <c r="E133" s="67"/>
      <c r="F133" s="67"/>
      <c r="G133" s="67"/>
      <c r="H133" s="67"/>
      <c r="K133" s="70"/>
    </row>
    <row r="134" spans="1:11" ht="15.75">
      <c r="A134" s="170"/>
      <c r="C134" s="67"/>
      <c r="D134" s="67"/>
      <c r="E134" s="67"/>
      <c r="F134" s="67"/>
      <c r="G134" s="67"/>
      <c r="H134" s="67"/>
      <c r="K134" s="70"/>
    </row>
    <row r="135" spans="1:11" ht="15.75">
      <c r="A135" s="170"/>
      <c r="C135" s="67"/>
      <c r="D135" s="67"/>
      <c r="E135" s="67"/>
      <c r="F135" s="67"/>
      <c r="G135" s="67"/>
      <c r="H135" s="67"/>
      <c r="K135" s="70"/>
    </row>
    <row r="136" spans="1:11" ht="15.75">
      <c r="A136" s="170"/>
      <c r="C136" s="67"/>
      <c r="D136" s="67"/>
      <c r="E136" s="67"/>
      <c r="F136" s="67"/>
      <c r="G136" s="67"/>
      <c r="H136" s="67"/>
      <c r="K136" s="70"/>
    </row>
    <row r="137" spans="1:11" ht="15.75">
      <c r="A137" s="170"/>
      <c r="C137" s="67"/>
      <c r="D137" s="67"/>
      <c r="E137" s="67"/>
      <c r="F137" s="67"/>
      <c r="G137" s="67"/>
      <c r="H137" s="67"/>
      <c r="K137" s="70"/>
    </row>
    <row r="138" spans="1:11" ht="15.75">
      <c r="A138" s="170"/>
      <c r="C138" s="67"/>
      <c r="D138" s="67"/>
      <c r="E138" s="67"/>
      <c r="F138" s="67"/>
      <c r="G138" s="67"/>
      <c r="H138" s="67"/>
      <c r="K138" s="70"/>
    </row>
    <row r="139" spans="1:11" ht="15.75">
      <c r="A139" s="170"/>
      <c r="C139" s="67"/>
      <c r="D139" s="67"/>
      <c r="E139" s="67"/>
      <c r="F139" s="67"/>
      <c r="G139" s="67"/>
      <c r="H139" s="67"/>
      <c r="K139" s="70"/>
    </row>
    <row r="140" spans="1:11" ht="15.75">
      <c r="A140" s="170"/>
      <c r="C140" s="67"/>
      <c r="D140" s="67"/>
      <c r="E140" s="67"/>
      <c r="F140" s="67"/>
      <c r="G140" s="67"/>
      <c r="H140" s="67"/>
      <c r="K140" s="70"/>
    </row>
    <row r="141" spans="1:11" ht="15.75">
      <c r="A141" s="170"/>
      <c r="C141" s="67"/>
      <c r="D141" s="67"/>
      <c r="E141" s="67"/>
      <c r="F141" s="67"/>
      <c r="G141" s="67"/>
      <c r="H141" s="67"/>
      <c r="K141" s="70"/>
    </row>
    <row r="142" spans="1:11" ht="15.75">
      <c r="A142" s="170"/>
      <c r="C142" s="67"/>
      <c r="D142" s="67"/>
      <c r="E142" s="67"/>
      <c r="F142" s="67"/>
      <c r="G142" s="67"/>
      <c r="H142" s="67"/>
      <c r="K142" s="70"/>
    </row>
    <row r="143" spans="1:11" ht="15.75">
      <c r="A143" s="170"/>
      <c r="C143" s="67"/>
      <c r="D143" s="67"/>
      <c r="E143" s="67"/>
      <c r="F143" s="67"/>
      <c r="G143" s="67"/>
      <c r="H143" s="67"/>
      <c r="K143" s="70"/>
    </row>
    <row r="144" spans="1:11" ht="15.75">
      <c r="A144" s="170"/>
      <c r="C144" s="67"/>
      <c r="D144" s="67"/>
      <c r="E144" s="67"/>
      <c r="F144" s="67"/>
      <c r="G144" s="67"/>
      <c r="H144" s="67"/>
      <c r="K144" s="70"/>
    </row>
    <row r="145" spans="1:11" ht="15.75">
      <c r="A145" s="170"/>
      <c r="C145" s="67"/>
      <c r="D145" s="67"/>
      <c r="E145" s="67"/>
      <c r="F145" s="67"/>
      <c r="G145" s="67"/>
      <c r="H145" s="67"/>
      <c r="K145" s="70"/>
    </row>
    <row r="146" spans="1:11" ht="15.75">
      <c r="A146" s="170"/>
      <c r="C146" s="67"/>
      <c r="D146" s="67"/>
      <c r="E146" s="67"/>
      <c r="F146" s="67"/>
      <c r="G146" s="67"/>
      <c r="H146" s="67"/>
      <c r="K146" s="70"/>
    </row>
    <row r="147" spans="1:11" ht="15.75">
      <c r="A147" s="170"/>
      <c r="C147" s="67"/>
      <c r="D147" s="67"/>
      <c r="E147" s="67"/>
      <c r="F147" s="67"/>
      <c r="G147" s="67"/>
      <c r="H147" s="67"/>
      <c r="K147" s="70"/>
    </row>
    <row r="148" spans="1:11" ht="15.75">
      <c r="A148" s="170"/>
      <c r="C148" s="67"/>
      <c r="D148" s="67"/>
      <c r="E148" s="67"/>
      <c r="F148" s="67"/>
      <c r="G148" s="67"/>
      <c r="H148" s="67"/>
      <c r="K148" s="70"/>
    </row>
    <row r="149" spans="1:11" ht="15.75">
      <c r="A149" s="170"/>
      <c r="C149" s="67"/>
      <c r="D149" s="67"/>
      <c r="E149" s="67"/>
      <c r="F149" s="67"/>
      <c r="G149" s="67"/>
      <c r="H149" s="67"/>
      <c r="K149" s="70"/>
    </row>
    <row r="150" spans="1:11" ht="15.75">
      <c r="A150" s="170"/>
      <c r="C150" s="67"/>
      <c r="D150" s="67"/>
      <c r="E150" s="67"/>
      <c r="F150" s="67"/>
      <c r="G150" s="67"/>
      <c r="H150" s="67"/>
      <c r="K150" s="70"/>
    </row>
    <row r="151" spans="1:11" ht="15.75">
      <c r="A151" s="170"/>
      <c r="C151" s="67"/>
      <c r="D151" s="67"/>
      <c r="E151" s="67"/>
      <c r="F151" s="67"/>
      <c r="G151" s="67"/>
      <c r="H151" s="67"/>
      <c r="K151" s="70"/>
    </row>
    <row r="152" spans="1:11" ht="15.75">
      <c r="A152" s="170"/>
      <c r="C152" s="67"/>
      <c r="D152" s="67"/>
      <c r="E152" s="67"/>
      <c r="F152" s="67"/>
      <c r="G152" s="67"/>
      <c r="H152" s="67"/>
      <c r="K152" s="70"/>
    </row>
    <row r="153" spans="1:11" ht="15.75">
      <c r="A153" s="170"/>
      <c r="C153" s="67"/>
      <c r="D153" s="67"/>
      <c r="E153" s="67"/>
      <c r="F153" s="67"/>
      <c r="G153" s="67"/>
      <c r="H153" s="67"/>
      <c r="K153" s="70"/>
    </row>
    <row r="154" spans="1:11" ht="15.75">
      <c r="A154" s="170"/>
      <c r="C154" s="67"/>
      <c r="D154" s="67"/>
      <c r="E154" s="67"/>
      <c r="F154" s="67"/>
      <c r="G154" s="67"/>
      <c r="H154" s="67"/>
      <c r="K154" s="70"/>
    </row>
    <row r="155" spans="1:11" ht="15.75">
      <c r="A155" s="170"/>
      <c r="C155" s="67"/>
      <c r="D155" s="67"/>
      <c r="E155" s="67"/>
      <c r="F155" s="67"/>
      <c r="G155" s="67"/>
      <c r="H155" s="67"/>
      <c r="K155" s="70"/>
    </row>
    <row r="156" spans="1:11" ht="15.75">
      <c r="A156" s="170"/>
      <c r="C156" s="67"/>
      <c r="D156" s="67"/>
      <c r="E156" s="67"/>
      <c r="F156" s="67"/>
      <c r="G156" s="67"/>
      <c r="H156" s="67"/>
      <c r="K156" s="70"/>
    </row>
    <row r="157" spans="1:11" ht="15.75">
      <c r="A157" s="170"/>
      <c r="C157" s="67"/>
      <c r="D157" s="67"/>
      <c r="E157" s="67"/>
      <c r="F157" s="67"/>
      <c r="G157" s="67"/>
      <c r="H157" s="67"/>
      <c r="K157" s="70"/>
    </row>
    <row r="158" spans="1:11" ht="15.75">
      <c r="A158" s="170"/>
      <c r="C158" s="67"/>
      <c r="D158" s="67"/>
      <c r="E158" s="67"/>
      <c r="F158" s="67"/>
      <c r="G158" s="67"/>
      <c r="H158" s="67"/>
      <c r="K158" s="70"/>
    </row>
    <row r="159" spans="1:11" ht="15.75">
      <c r="A159" s="170"/>
      <c r="C159" s="67"/>
      <c r="D159" s="67"/>
      <c r="E159" s="67"/>
      <c r="F159" s="67"/>
      <c r="G159" s="67"/>
      <c r="H159" s="67"/>
      <c r="K159" s="70"/>
    </row>
    <row r="160" spans="1:11" ht="15.75">
      <c r="A160" s="170"/>
      <c r="C160" s="67"/>
      <c r="D160" s="67"/>
      <c r="E160" s="67"/>
      <c r="F160" s="67"/>
      <c r="G160" s="67"/>
      <c r="H160" s="67"/>
      <c r="K160" s="70"/>
    </row>
    <row r="161" spans="1:11" ht="15.75">
      <c r="A161" s="170"/>
      <c r="C161" s="67"/>
      <c r="D161" s="67"/>
      <c r="E161" s="67"/>
      <c r="F161" s="67"/>
      <c r="G161" s="67"/>
      <c r="H161" s="67"/>
      <c r="K161" s="70"/>
    </row>
    <row r="162" spans="1:11" ht="15.75">
      <c r="A162" s="170"/>
      <c r="C162" s="67"/>
      <c r="D162" s="67"/>
      <c r="E162" s="67"/>
      <c r="F162" s="67"/>
      <c r="G162" s="67"/>
      <c r="H162" s="67"/>
      <c r="K162" s="70"/>
    </row>
    <row r="163" spans="1:11" ht="15.75">
      <c r="A163" s="170"/>
      <c r="C163" s="67"/>
      <c r="D163" s="67"/>
      <c r="E163" s="67"/>
      <c r="F163" s="67"/>
      <c r="G163" s="67"/>
      <c r="H163" s="67"/>
      <c r="K163" s="70"/>
    </row>
    <row r="164" spans="1:11" ht="15.75">
      <c r="A164" s="170"/>
      <c r="C164" s="67"/>
      <c r="D164" s="67"/>
      <c r="E164" s="67"/>
      <c r="F164" s="67"/>
      <c r="G164" s="67"/>
      <c r="H164" s="67"/>
      <c r="K164" s="70"/>
    </row>
    <row r="165" spans="1:11" ht="15.75">
      <c r="A165" s="170"/>
      <c r="C165" s="67"/>
      <c r="D165" s="67"/>
      <c r="E165" s="67"/>
      <c r="F165" s="67"/>
      <c r="G165" s="67"/>
      <c r="H165" s="67"/>
      <c r="K165" s="70"/>
    </row>
    <row r="166" spans="1:11" ht="15.75">
      <c r="A166" s="170"/>
      <c r="C166" s="67"/>
      <c r="D166" s="67"/>
      <c r="E166" s="67"/>
      <c r="F166" s="67"/>
      <c r="G166" s="67"/>
      <c r="H166" s="67"/>
      <c r="K166" s="70"/>
    </row>
    <row r="167" spans="1:11" ht="15.75">
      <c r="A167" s="170"/>
      <c r="C167" s="67"/>
      <c r="D167" s="67"/>
      <c r="E167" s="67"/>
      <c r="F167" s="67"/>
      <c r="G167" s="67"/>
      <c r="H167" s="67"/>
      <c r="K167" s="70"/>
    </row>
    <row r="168" spans="1:11" ht="15.75">
      <c r="A168" s="170"/>
      <c r="C168" s="67"/>
      <c r="D168" s="67"/>
      <c r="E168" s="67"/>
      <c r="F168" s="67"/>
      <c r="G168" s="67"/>
      <c r="H168" s="67"/>
      <c r="K168" s="70"/>
    </row>
    <row r="169" spans="1:11" ht="15.75">
      <c r="A169" s="170"/>
      <c r="C169" s="67"/>
      <c r="D169" s="67"/>
      <c r="E169" s="67"/>
      <c r="F169" s="67"/>
      <c r="G169" s="67"/>
      <c r="H169" s="67"/>
      <c r="K169" s="70"/>
    </row>
    <row r="170" spans="1:11" ht="15.75">
      <c r="A170" s="170"/>
      <c r="C170" s="67"/>
      <c r="D170" s="67"/>
      <c r="E170" s="67"/>
      <c r="F170" s="67"/>
      <c r="G170" s="67"/>
      <c r="H170" s="67"/>
      <c r="K170" s="70"/>
    </row>
    <row r="171" spans="1:11" ht="15.75">
      <c r="A171" s="170"/>
      <c r="C171" s="67"/>
      <c r="D171" s="67"/>
      <c r="E171" s="67"/>
      <c r="F171" s="67"/>
      <c r="G171" s="67"/>
      <c r="H171" s="67"/>
      <c r="K171" s="70"/>
    </row>
    <row r="172" spans="1:11" ht="15.75">
      <c r="A172" s="170"/>
      <c r="C172" s="67"/>
      <c r="D172" s="67"/>
      <c r="E172" s="67"/>
      <c r="F172" s="67"/>
      <c r="G172" s="67"/>
      <c r="H172" s="67"/>
      <c r="K172" s="70"/>
    </row>
    <row r="173" spans="1:11" ht="15.75">
      <c r="A173" s="170"/>
      <c r="C173" s="67"/>
      <c r="D173" s="67"/>
      <c r="E173" s="67"/>
      <c r="F173" s="67"/>
      <c r="G173" s="67"/>
      <c r="H173" s="67"/>
      <c r="K173" s="70"/>
    </row>
    <row r="174" spans="1:11" ht="15.75">
      <c r="A174" s="170"/>
      <c r="C174" s="67"/>
      <c r="D174" s="67"/>
      <c r="E174" s="67"/>
      <c r="F174" s="67"/>
      <c r="G174" s="67"/>
      <c r="H174" s="67"/>
      <c r="K174" s="70"/>
    </row>
    <row r="175" spans="1:11" ht="15.75">
      <c r="A175" s="170"/>
      <c r="C175" s="67"/>
      <c r="D175" s="67"/>
      <c r="E175" s="67"/>
      <c r="F175" s="67"/>
      <c r="G175" s="67"/>
      <c r="H175" s="67"/>
      <c r="K175" s="70"/>
    </row>
    <row r="176" spans="1:11" ht="15.75">
      <c r="A176" s="170"/>
      <c r="C176" s="67"/>
      <c r="D176" s="67"/>
      <c r="E176" s="67"/>
      <c r="F176" s="67"/>
      <c r="G176" s="67"/>
      <c r="H176" s="67"/>
      <c r="K176" s="70"/>
    </row>
    <row r="177" spans="1:11" ht="15.75">
      <c r="A177" s="170"/>
      <c r="C177" s="67"/>
      <c r="D177" s="67"/>
      <c r="E177" s="67"/>
      <c r="F177" s="67"/>
      <c r="G177" s="67"/>
      <c r="H177" s="67"/>
      <c r="K177" s="70"/>
    </row>
    <row r="178" spans="1:11" ht="15.75">
      <c r="A178" s="170"/>
      <c r="C178" s="67"/>
      <c r="D178" s="67"/>
      <c r="E178" s="67"/>
      <c r="F178" s="67"/>
      <c r="G178" s="67"/>
      <c r="H178" s="67"/>
      <c r="K178" s="70"/>
    </row>
    <row r="179" spans="1:11" ht="15.75">
      <c r="A179" s="170"/>
      <c r="C179" s="67"/>
      <c r="D179" s="67"/>
      <c r="E179" s="67"/>
      <c r="F179" s="67"/>
      <c r="G179" s="67"/>
      <c r="H179" s="67"/>
      <c r="K179" s="70"/>
    </row>
    <row r="180" spans="1:11" ht="15.75">
      <c r="A180" s="170"/>
      <c r="C180" s="67"/>
      <c r="D180" s="67"/>
      <c r="E180" s="67"/>
      <c r="F180" s="67"/>
      <c r="G180" s="67"/>
      <c r="H180" s="67"/>
      <c r="K180" s="70"/>
    </row>
    <row r="181" spans="1:11" ht="15.75">
      <c r="A181" s="170"/>
      <c r="C181" s="67"/>
      <c r="D181" s="67"/>
      <c r="E181" s="67"/>
      <c r="F181" s="67"/>
      <c r="G181" s="67"/>
      <c r="H181" s="67"/>
      <c r="K181" s="70"/>
    </row>
    <row r="182" spans="1:11" ht="15.75">
      <c r="A182" s="170"/>
      <c r="C182" s="67"/>
      <c r="D182" s="67"/>
      <c r="E182" s="67"/>
      <c r="F182" s="67"/>
      <c r="G182" s="67"/>
      <c r="H182" s="67"/>
      <c r="K182" s="70"/>
    </row>
    <row r="183" spans="1:11" ht="15.75">
      <c r="A183" s="170"/>
      <c r="C183" s="67"/>
      <c r="D183" s="67"/>
      <c r="E183" s="67"/>
      <c r="F183" s="67"/>
      <c r="G183" s="67"/>
      <c r="H183" s="67"/>
      <c r="K183" s="70"/>
    </row>
    <row r="184" spans="1:11" ht="15.75">
      <c r="A184" s="170"/>
      <c r="C184" s="67"/>
      <c r="D184" s="67"/>
      <c r="E184" s="67"/>
      <c r="F184" s="67"/>
      <c r="G184" s="67"/>
      <c r="H184" s="67"/>
      <c r="K184" s="70"/>
    </row>
    <row r="185" spans="1:11" ht="15.75">
      <c r="A185" s="170"/>
      <c r="C185" s="67"/>
      <c r="D185" s="67"/>
      <c r="E185" s="67"/>
      <c r="F185" s="67"/>
      <c r="G185" s="67"/>
      <c r="H185" s="67"/>
      <c r="K185" s="70"/>
    </row>
    <row r="186" spans="1:11" ht="15.75">
      <c r="A186" s="170"/>
      <c r="C186" s="67"/>
      <c r="D186" s="67"/>
      <c r="E186" s="67"/>
      <c r="F186" s="67"/>
      <c r="G186" s="67"/>
      <c r="H186" s="67"/>
      <c r="K186" s="70"/>
    </row>
    <row r="187" spans="1:11" ht="15.75">
      <c r="A187" s="170"/>
      <c r="C187" s="67"/>
      <c r="D187" s="67"/>
      <c r="E187" s="67"/>
      <c r="F187" s="67"/>
      <c r="G187" s="67"/>
      <c r="H187" s="67"/>
      <c r="K187" s="70"/>
    </row>
    <row r="188" spans="1:11" ht="15.75">
      <c r="A188" s="170"/>
      <c r="C188" s="67"/>
      <c r="D188" s="67"/>
      <c r="E188" s="67"/>
      <c r="F188" s="67"/>
      <c r="G188" s="67"/>
      <c r="H188" s="67"/>
      <c r="K188" s="70"/>
    </row>
    <row r="189" spans="1:11" ht="15.75">
      <c r="A189" s="170"/>
      <c r="C189" s="67"/>
      <c r="D189" s="67"/>
      <c r="E189" s="67"/>
      <c r="F189" s="67"/>
      <c r="G189" s="67"/>
      <c r="H189" s="67"/>
      <c r="K189" s="70"/>
    </row>
    <row r="190" spans="1:11" ht="15.75">
      <c r="A190" s="170"/>
      <c r="C190" s="67"/>
      <c r="D190" s="67"/>
      <c r="E190" s="67"/>
      <c r="F190" s="67"/>
      <c r="G190" s="67"/>
      <c r="H190" s="67"/>
      <c r="K190" s="70"/>
    </row>
    <row r="191" spans="1:11" ht="15.75">
      <c r="A191" s="170"/>
      <c r="C191" s="67"/>
      <c r="D191" s="67"/>
      <c r="E191" s="67"/>
      <c r="F191" s="67"/>
      <c r="G191" s="67"/>
      <c r="H191" s="67"/>
      <c r="K191" s="70"/>
    </row>
    <row r="192" spans="1:11" ht="15.75">
      <c r="A192" s="170"/>
      <c r="C192" s="67"/>
      <c r="D192" s="67"/>
      <c r="E192" s="67"/>
      <c r="F192" s="67"/>
      <c r="G192" s="67"/>
      <c r="H192" s="67"/>
      <c r="K192" s="70"/>
    </row>
    <row r="193" spans="1:11" ht="15.75">
      <c r="A193" s="170"/>
      <c r="C193" s="67"/>
      <c r="D193" s="67"/>
      <c r="E193" s="67"/>
      <c r="F193" s="67"/>
      <c r="G193" s="67"/>
      <c r="H193" s="67"/>
      <c r="K193" s="70"/>
    </row>
    <row r="194" spans="1:11" ht="15.75">
      <c r="A194" s="170"/>
      <c r="C194" s="67"/>
      <c r="D194" s="67"/>
      <c r="E194" s="67"/>
      <c r="F194" s="67"/>
      <c r="G194" s="67"/>
      <c r="H194" s="67"/>
      <c r="K194" s="70"/>
    </row>
    <row r="195" spans="1:11" ht="15.75">
      <c r="A195" s="170"/>
      <c r="C195" s="67"/>
      <c r="D195" s="67"/>
      <c r="E195" s="67"/>
      <c r="F195" s="67"/>
      <c r="G195" s="67"/>
      <c r="H195" s="67"/>
      <c r="K195" s="70"/>
    </row>
    <row r="196" spans="1:11" ht="15.75">
      <c r="A196" s="170"/>
      <c r="C196" s="67"/>
      <c r="D196" s="67"/>
      <c r="E196" s="67"/>
      <c r="F196" s="67"/>
      <c r="G196" s="67"/>
      <c r="H196" s="67"/>
      <c r="K196" s="70"/>
    </row>
    <row r="197" spans="1:11" ht="15.75">
      <c r="A197" s="170"/>
      <c r="C197" s="67"/>
      <c r="D197" s="67"/>
      <c r="E197" s="67"/>
      <c r="F197" s="67"/>
      <c r="G197" s="67"/>
      <c r="H197" s="67"/>
      <c r="K197" s="70"/>
    </row>
    <row r="198" spans="1:11" ht="15.75">
      <c r="A198" s="170"/>
      <c r="C198" s="67"/>
      <c r="D198" s="67"/>
      <c r="E198" s="67"/>
      <c r="F198" s="67"/>
      <c r="G198" s="67"/>
      <c r="H198" s="67"/>
      <c r="K198" s="70"/>
    </row>
    <row r="199" spans="1:11" ht="15.75">
      <c r="A199" s="170"/>
      <c r="C199" s="67"/>
      <c r="D199" s="67"/>
      <c r="E199" s="67"/>
      <c r="F199" s="67"/>
      <c r="G199" s="67"/>
      <c r="H199" s="67"/>
      <c r="K199" s="70"/>
    </row>
    <row r="200" spans="1:11" ht="15.75">
      <c r="A200" s="170"/>
      <c r="C200" s="67"/>
      <c r="D200" s="67"/>
      <c r="E200" s="67"/>
      <c r="F200" s="67"/>
      <c r="G200" s="67"/>
      <c r="H200" s="67"/>
      <c r="K200" s="70"/>
    </row>
    <row r="201" spans="1:11" ht="15.75">
      <c r="A201" s="170"/>
      <c r="C201" s="67"/>
      <c r="D201" s="67"/>
      <c r="E201" s="67"/>
      <c r="F201" s="67"/>
      <c r="G201" s="67"/>
      <c r="H201" s="67"/>
      <c r="K201" s="70"/>
    </row>
    <row r="202" spans="1:11" ht="15.75">
      <c r="A202" s="170"/>
      <c r="C202" s="67"/>
      <c r="D202" s="67"/>
      <c r="E202" s="67"/>
      <c r="F202" s="67"/>
      <c r="G202" s="67"/>
      <c r="H202" s="67"/>
      <c r="K202" s="70"/>
    </row>
    <row r="203" spans="1:11" ht="15.75">
      <c r="A203" s="170"/>
      <c r="C203" s="67"/>
      <c r="D203" s="67"/>
      <c r="E203" s="67"/>
      <c r="F203" s="67"/>
      <c r="G203" s="67"/>
      <c r="H203" s="67"/>
      <c r="K203" s="70"/>
    </row>
    <row r="204" spans="1:11" ht="15.75">
      <c r="A204" s="170"/>
      <c r="C204" s="67"/>
      <c r="D204" s="67"/>
      <c r="E204" s="67"/>
      <c r="F204" s="67"/>
      <c r="G204" s="67"/>
      <c r="H204" s="67"/>
      <c r="K204" s="70"/>
    </row>
    <row r="205" spans="1:11" ht="15.75">
      <c r="A205" s="170"/>
      <c r="C205" s="67"/>
      <c r="D205" s="67"/>
      <c r="E205" s="67"/>
      <c r="F205" s="67"/>
      <c r="G205" s="67"/>
      <c r="H205" s="67"/>
      <c r="K205" s="70"/>
    </row>
    <row r="206" spans="1:11" ht="15.75">
      <c r="A206" s="170"/>
      <c r="C206" s="67"/>
      <c r="D206" s="67"/>
      <c r="E206" s="67"/>
      <c r="F206" s="67"/>
      <c r="G206" s="67"/>
      <c r="H206" s="67"/>
      <c r="K206" s="70"/>
    </row>
    <row r="207" spans="1:11" ht="15.75">
      <c r="A207" s="170"/>
      <c r="C207" s="67"/>
      <c r="D207" s="67"/>
      <c r="E207" s="67"/>
      <c r="F207" s="67"/>
      <c r="G207" s="67"/>
      <c r="H207" s="67"/>
      <c r="K207" s="70"/>
    </row>
    <row r="208" spans="1:11" ht="15.75">
      <c r="A208" s="170"/>
      <c r="C208" s="67"/>
      <c r="D208" s="67"/>
      <c r="E208" s="67"/>
      <c r="F208" s="67"/>
      <c r="G208" s="67"/>
      <c r="H208" s="67"/>
      <c r="K208" s="70"/>
    </row>
    <row r="209" spans="1:11" ht="15.75">
      <c r="A209" s="170"/>
      <c r="C209" s="67"/>
      <c r="D209" s="67"/>
      <c r="E209" s="67"/>
      <c r="F209" s="67"/>
      <c r="G209" s="67"/>
      <c r="H209" s="67"/>
      <c r="K209" s="70"/>
    </row>
    <row r="210" spans="1:11" ht="15.75">
      <c r="A210" s="66"/>
      <c r="C210" s="67"/>
      <c r="D210" s="67"/>
      <c r="E210" s="67"/>
      <c r="F210" s="67"/>
      <c r="G210" s="67"/>
      <c r="H210" s="67"/>
      <c r="K210" s="70"/>
    </row>
    <row r="211" spans="1:11" ht="15.75">
      <c r="A211" s="66"/>
      <c r="C211" s="67"/>
      <c r="D211" s="67"/>
      <c r="E211" s="67"/>
      <c r="F211" s="67"/>
      <c r="G211" s="67"/>
      <c r="H211" s="67"/>
      <c r="K211" s="70"/>
    </row>
    <row r="212" spans="1:11" ht="15.75">
      <c r="A212" s="66"/>
      <c r="C212" s="67"/>
      <c r="D212" s="67"/>
      <c r="E212" s="67"/>
      <c r="F212" s="67"/>
      <c r="G212" s="67"/>
      <c r="H212" s="67"/>
      <c r="K212" s="70"/>
    </row>
    <row r="213" spans="1:11" ht="15.75">
      <c r="A213" s="66"/>
      <c r="C213" s="67"/>
      <c r="D213" s="67"/>
      <c r="E213" s="67"/>
      <c r="F213" s="67"/>
      <c r="G213" s="67"/>
      <c r="H213" s="67"/>
    </row>
    <row r="214" spans="1:11" ht="15.75">
      <c r="A214" s="66"/>
      <c r="C214" s="67"/>
      <c r="D214" s="67"/>
      <c r="E214" s="67"/>
      <c r="F214" s="67"/>
      <c r="G214" s="67"/>
      <c r="H214" s="67"/>
    </row>
    <row r="215" spans="1:11" ht="15.75">
      <c r="A215" s="66"/>
      <c r="C215" s="67"/>
      <c r="D215" s="67"/>
      <c r="E215" s="67"/>
      <c r="F215" s="67"/>
      <c r="G215" s="67"/>
      <c r="H215" s="67"/>
    </row>
    <row r="216" spans="1:11" ht="15.75">
      <c r="A216" s="66"/>
      <c r="C216" s="67"/>
      <c r="D216" s="67"/>
      <c r="E216" s="67"/>
      <c r="F216" s="67"/>
      <c r="G216" s="67"/>
      <c r="H216" s="67"/>
    </row>
    <row r="217" spans="1:11" ht="15.75">
      <c r="A217" s="66"/>
      <c r="C217" s="67"/>
      <c r="D217" s="67"/>
      <c r="E217" s="67"/>
      <c r="F217" s="67"/>
      <c r="G217" s="67"/>
      <c r="H217" s="67"/>
    </row>
    <row r="218" spans="1:11" ht="15.75">
      <c r="A218" s="66"/>
      <c r="C218" s="67"/>
      <c r="D218" s="67"/>
      <c r="E218" s="67"/>
      <c r="F218" s="67"/>
      <c r="G218" s="67"/>
      <c r="H218" s="67"/>
    </row>
    <row r="219" spans="1:11" ht="15.75">
      <c r="A219" s="66"/>
      <c r="C219" s="67"/>
      <c r="D219" s="67"/>
      <c r="E219" s="67"/>
      <c r="F219" s="67"/>
      <c r="G219" s="67"/>
      <c r="H219" s="67"/>
    </row>
    <row r="220" spans="1:11" ht="15.75">
      <c r="A220" s="66"/>
      <c r="C220" s="67"/>
      <c r="D220" s="67"/>
      <c r="E220" s="67"/>
      <c r="F220" s="67"/>
      <c r="G220" s="67"/>
      <c r="H220" s="67"/>
    </row>
    <row r="221" spans="1:11" ht="15.75">
      <c r="A221" s="66"/>
      <c r="C221" s="67"/>
      <c r="D221" s="67"/>
      <c r="E221" s="67"/>
      <c r="F221" s="67"/>
      <c r="G221" s="67"/>
      <c r="H221" s="67"/>
    </row>
    <row r="222" spans="1:11" ht="15.75">
      <c r="A222" s="66"/>
      <c r="C222" s="67"/>
      <c r="D222" s="67"/>
      <c r="E222" s="67"/>
      <c r="F222" s="67"/>
      <c r="G222" s="67"/>
      <c r="H222" s="67"/>
    </row>
    <row r="223" spans="1:11" ht="15.75">
      <c r="A223" s="66"/>
      <c r="C223" s="67"/>
      <c r="D223" s="67"/>
      <c r="E223" s="67"/>
      <c r="F223" s="67"/>
      <c r="G223" s="67"/>
      <c r="H223" s="67"/>
    </row>
    <row r="224" spans="1:11" ht="15.75">
      <c r="A224" s="66"/>
      <c r="C224" s="67"/>
      <c r="D224" s="67"/>
      <c r="E224" s="67"/>
      <c r="F224" s="67"/>
      <c r="G224" s="67"/>
      <c r="H224" s="67"/>
    </row>
    <row r="225" spans="1:8" ht="15.75">
      <c r="A225" s="66"/>
      <c r="C225" s="67"/>
      <c r="D225" s="67"/>
      <c r="E225" s="67"/>
      <c r="F225" s="67"/>
      <c r="G225" s="67"/>
      <c r="H225" s="67"/>
    </row>
    <row r="226" spans="1:8" ht="15.75">
      <c r="A226" s="66"/>
      <c r="C226" s="67"/>
      <c r="D226" s="67"/>
      <c r="E226" s="67"/>
      <c r="F226" s="67"/>
      <c r="G226" s="67"/>
      <c r="H226" s="67"/>
    </row>
    <row r="227" spans="1:8" ht="15.75">
      <c r="A227" s="66"/>
      <c r="C227" s="67"/>
      <c r="D227" s="67"/>
      <c r="E227" s="67"/>
      <c r="F227" s="67"/>
      <c r="G227" s="67"/>
      <c r="H227" s="67"/>
    </row>
    <row r="228" spans="1:8" ht="15.75">
      <c r="A228" s="66"/>
      <c r="C228" s="67"/>
      <c r="D228" s="67"/>
      <c r="E228" s="67"/>
      <c r="F228" s="67"/>
      <c r="G228" s="67"/>
      <c r="H228" s="67"/>
    </row>
    <row r="229" spans="1:8" ht="15.75">
      <c r="A229" s="66"/>
      <c r="C229" s="67"/>
      <c r="D229" s="67"/>
      <c r="E229" s="67"/>
      <c r="F229" s="67"/>
      <c r="G229" s="67"/>
      <c r="H229" s="67"/>
    </row>
    <row r="230" spans="1:8" ht="15.75">
      <c r="A230" s="66"/>
      <c r="C230" s="67"/>
      <c r="D230" s="67"/>
      <c r="E230" s="67"/>
      <c r="F230" s="67"/>
      <c r="G230" s="67"/>
      <c r="H230" s="67"/>
    </row>
    <row r="231" spans="1:8" ht="15.75">
      <c r="A231" s="66"/>
      <c r="C231" s="67"/>
      <c r="D231" s="67"/>
      <c r="E231" s="67"/>
      <c r="F231" s="67"/>
      <c r="G231" s="67"/>
      <c r="H231" s="67"/>
    </row>
    <row r="232" spans="1:8" ht="15.75">
      <c r="A232" s="66"/>
      <c r="C232" s="67"/>
      <c r="D232" s="67"/>
      <c r="E232" s="67"/>
      <c r="F232" s="67"/>
      <c r="G232" s="67"/>
      <c r="H232" s="67"/>
    </row>
    <row r="233" spans="1:8" ht="15.75">
      <c r="A233" s="66"/>
      <c r="C233" s="67"/>
      <c r="D233" s="67"/>
      <c r="E233" s="67"/>
      <c r="F233" s="67"/>
      <c r="G233" s="67"/>
      <c r="H233" s="67"/>
    </row>
    <row r="234" spans="1:8" ht="15.75">
      <c r="A234" s="66"/>
      <c r="C234" s="67"/>
      <c r="D234" s="67"/>
      <c r="E234" s="67"/>
      <c r="F234" s="67"/>
      <c r="G234" s="67"/>
      <c r="H234" s="67"/>
    </row>
    <row r="235" spans="1:8" ht="15.75">
      <c r="A235" s="66"/>
      <c r="C235" s="67"/>
      <c r="D235" s="67"/>
      <c r="E235" s="67"/>
      <c r="F235" s="67"/>
      <c r="G235" s="67"/>
      <c r="H235" s="67"/>
    </row>
    <row r="236" spans="1:8" ht="15.75">
      <c r="A236" s="66"/>
      <c r="C236" s="67"/>
      <c r="D236" s="67"/>
      <c r="E236" s="67"/>
      <c r="F236" s="67"/>
      <c r="G236" s="67"/>
      <c r="H236" s="67"/>
    </row>
    <row r="237" spans="1:8" ht="15.75">
      <c r="A237" s="66"/>
      <c r="C237" s="67"/>
      <c r="D237" s="67"/>
      <c r="E237" s="67"/>
      <c r="F237" s="67"/>
      <c r="G237" s="67"/>
      <c r="H237" s="67"/>
    </row>
    <row r="238" spans="1:8" ht="15.75">
      <c r="A238" s="66"/>
      <c r="C238" s="67"/>
      <c r="D238" s="67"/>
      <c r="E238" s="67"/>
      <c r="F238" s="67"/>
      <c r="G238" s="67"/>
      <c r="H238" s="67"/>
    </row>
    <row r="239" spans="1:8" ht="15.75">
      <c r="A239" s="66"/>
      <c r="C239" s="67"/>
      <c r="D239" s="67"/>
      <c r="E239" s="67"/>
      <c r="F239" s="67"/>
      <c r="G239" s="67"/>
      <c r="H239" s="67"/>
    </row>
    <row r="240" spans="1:8" ht="15.75">
      <c r="A240" s="66"/>
      <c r="C240" s="67"/>
      <c r="D240" s="67"/>
      <c r="E240" s="67"/>
      <c r="F240" s="67"/>
      <c r="G240" s="67"/>
      <c r="H240" s="67"/>
    </row>
    <row r="241" spans="1:8" ht="15.75">
      <c r="A241" s="66"/>
      <c r="C241" s="67"/>
      <c r="D241" s="67"/>
      <c r="E241" s="67"/>
      <c r="F241" s="67"/>
      <c r="G241" s="67"/>
      <c r="H241" s="67"/>
    </row>
    <row r="242" spans="1:8" ht="15.75">
      <c r="A242" s="66"/>
      <c r="C242" s="67"/>
      <c r="D242" s="67"/>
      <c r="E242" s="67"/>
      <c r="F242" s="67"/>
      <c r="G242" s="67"/>
      <c r="H242" s="67"/>
    </row>
    <row r="243" spans="1:8" ht="15.75">
      <c r="A243" s="66"/>
      <c r="C243" s="67"/>
      <c r="D243" s="67"/>
      <c r="E243" s="67"/>
      <c r="F243" s="67"/>
      <c r="G243" s="67"/>
      <c r="H243" s="67"/>
    </row>
    <row r="244" spans="1:8" ht="15.75">
      <c r="A244" s="66"/>
      <c r="C244" s="67"/>
      <c r="D244" s="67"/>
      <c r="E244" s="67"/>
      <c r="F244" s="67"/>
      <c r="G244" s="67"/>
      <c r="H244" s="67"/>
    </row>
    <row r="245" spans="1:8" ht="15.75">
      <c r="A245" s="66"/>
      <c r="C245" s="67"/>
      <c r="D245" s="67"/>
      <c r="E245" s="67"/>
      <c r="F245" s="67"/>
      <c r="G245" s="67"/>
      <c r="H245" s="67"/>
    </row>
    <row r="246" spans="1:8" ht="15.75">
      <c r="A246" s="66"/>
      <c r="C246" s="67"/>
      <c r="D246" s="67"/>
      <c r="E246" s="67"/>
      <c r="F246" s="67"/>
      <c r="G246" s="67"/>
      <c r="H246" s="67"/>
    </row>
    <row r="247" spans="1:8" ht="15.75">
      <c r="A247" s="66"/>
      <c r="C247" s="67"/>
      <c r="D247" s="67"/>
      <c r="E247" s="67"/>
      <c r="F247" s="67"/>
      <c r="G247" s="67"/>
      <c r="H247" s="67"/>
    </row>
    <row r="248" spans="1:8" ht="15.75">
      <c r="A248" s="66"/>
      <c r="C248" s="67"/>
      <c r="D248" s="67"/>
      <c r="E248" s="67"/>
      <c r="F248" s="67"/>
      <c r="G248" s="67"/>
      <c r="H248" s="67"/>
    </row>
    <row r="249" spans="1:8" ht="15.75">
      <c r="A249" s="66"/>
      <c r="C249" s="67"/>
      <c r="D249" s="67"/>
      <c r="E249" s="67"/>
      <c r="F249" s="67"/>
      <c r="G249" s="67"/>
      <c r="H249" s="67"/>
    </row>
    <row r="250" spans="1:8" ht="15.75">
      <c r="A250" s="66"/>
      <c r="C250" s="67"/>
      <c r="D250" s="67"/>
      <c r="E250" s="67"/>
      <c r="F250" s="67"/>
      <c r="G250" s="67"/>
      <c r="H250" s="67"/>
    </row>
    <row r="251" spans="1:8" ht="15.75">
      <c r="A251" s="66"/>
      <c r="C251" s="67"/>
      <c r="D251" s="67"/>
      <c r="E251" s="67"/>
      <c r="F251" s="67"/>
      <c r="G251" s="67"/>
      <c r="H251" s="67"/>
    </row>
    <row r="252" spans="1:8" ht="15.75">
      <c r="A252" s="66"/>
      <c r="C252" s="67"/>
      <c r="D252" s="67"/>
      <c r="E252" s="67"/>
      <c r="F252" s="67"/>
      <c r="G252" s="67"/>
      <c r="H252" s="67"/>
    </row>
    <row r="253" spans="1:8" ht="15.75">
      <c r="A253" s="66"/>
      <c r="C253" s="67"/>
      <c r="D253" s="67"/>
      <c r="E253" s="67"/>
      <c r="F253" s="67"/>
      <c r="G253" s="67"/>
      <c r="H253" s="67"/>
    </row>
    <row r="254" spans="1:8" ht="15.75">
      <c r="A254" s="66"/>
      <c r="C254" s="67"/>
      <c r="D254" s="67"/>
      <c r="E254" s="67"/>
      <c r="F254" s="67"/>
      <c r="G254" s="67"/>
      <c r="H254" s="67"/>
    </row>
    <row r="255" spans="1:8" ht="15.75">
      <c r="A255" s="66"/>
      <c r="C255" s="67"/>
      <c r="D255" s="67"/>
      <c r="E255" s="67"/>
      <c r="F255" s="67"/>
      <c r="G255" s="67"/>
      <c r="H255" s="67"/>
    </row>
    <row r="256" spans="1:8" ht="15.75">
      <c r="A256" s="66"/>
      <c r="C256" s="67"/>
      <c r="D256" s="67"/>
      <c r="E256" s="67"/>
      <c r="F256" s="67"/>
      <c r="G256" s="67"/>
      <c r="H256" s="67"/>
    </row>
    <row r="257" spans="1:8" ht="15.75">
      <c r="A257" s="66"/>
      <c r="C257" s="67"/>
      <c r="D257" s="67"/>
      <c r="E257" s="67"/>
      <c r="F257" s="67"/>
      <c r="G257" s="67"/>
      <c r="H257" s="67"/>
    </row>
    <row r="258" spans="1:8" ht="15.75">
      <c r="A258" s="66"/>
      <c r="C258" s="67"/>
      <c r="D258" s="67"/>
      <c r="E258" s="67"/>
      <c r="F258" s="67"/>
      <c r="G258" s="67"/>
      <c r="H258" s="67"/>
    </row>
    <row r="259" spans="1:8" ht="15.75">
      <c r="A259" s="66"/>
      <c r="C259" s="67"/>
      <c r="D259" s="67"/>
      <c r="E259" s="67"/>
      <c r="F259" s="67"/>
      <c r="G259" s="67"/>
      <c r="H259" s="67"/>
    </row>
    <row r="260" spans="1:8" ht="15.75">
      <c r="A260" s="66"/>
      <c r="C260" s="67"/>
      <c r="D260" s="67"/>
      <c r="E260" s="67"/>
      <c r="F260" s="67"/>
      <c r="G260" s="67"/>
      <c r="H260" s="67"/>
    </row>
    <row r="261" spans="1:8" ht="15.75">
      <c r="A261" s="66"/>
      <c r="C261" s="67"/>
      <c r="D261" s="67"/>
      <c r="E261" s="67"/>
      <c r="F261" s="67"/>
      <c r="G261" s="67"/>
      <c r="H261" s="67"/>
    </row>
    <row r="262" spans="1:8" ht="15.75">
      <c r="A262" s="66"/>
      <c r="C262" s="67"/>
      <c r="D262" s="67"/>
      <c r="E262" s="67"/>
      <c r="F262" s="67"/>
      <c r="G262" s="67"/>
      <c r="H262" s="67"/>
    </row>
    <row r="263" spans="1:8" ht="15.75">
      <c r="A263" s="66"/>
      <c r="C263" s="67"/>
      <c r="D263" s="67"/>
      <c r="E263" s="67"/>
      <c r="F263" s="67"/>
      <c r="G263" s="67"/>
      <c r="H263" s="67"/>
    </row>
    <row r="264" spans="1:8" ht="15.75">
      <c r="A264" s="66"/>
      <c r="C264" s="67"/>
      <c r="D264" s="67"/>
      <c r="E264" s="67"/>
      <c r="F264" s="67"/>
      <c r="G264" s="67"/>
      <c r="H264" s="67"/>
    </row>
    <row r="265" spans="1:8" ht="15.75">
      <c r="A265" s="66"/>
      <c r="C265" s="67"/>
      <c r="D265" s="67"/>
      <c r="E265" s="67"/>
      <c r="F265" s="67"/>
      <c r="G265" s="67"/>
      <c r="H265" s="67"/>
    </row>
    <row r="266" spans="1:8" ht="15.75">
      <c r="A266" s="66"/>
      <c r="C266" s="67"/>
      <c r="D266" s="67"/>
      <c r="E266" s="67"/>
      <c r="F266" s="67"/>
      <c r="G266" s="67"/>
      <c r="H266" s="67"/>
    </row>
    <row r="267" spans="1:8" ht="15.75">
      <c r="A267" s="66"/>
      <c r="C267" s="67"/>
      <c r="D267" s="67"/>
      <c r="E267" s="67"/>
      <c r="F267" s="67"/>
      <c r="G267" s="67"/>
      <c r="H267" s="67"/>
    </row>
    <row r="268" spans="1:8" ht="15.75">
      <c r="A268" s="66"/>
      <c r="C268" s="67"/>
      <c r="D268" s="67"/>
      <c r="E268" s="67"/>
      <c r="F268" s="67"/>
      <c r="G268" s="67"/>
      <c r="H268" s="67"/>
    </row>
    <row r="269" spans="1:8" ht="15.75">
      <c r="A269" s="66"/>
      <c r="C269" s="67"/>
      <c r="D269" s="67"/>
      <c r="E269" s="67"/>
      <c r="F269" s="67"/>
      <c r="G269" s="67"/>
      <c r="H269" s="67"/>
    </row>
    <row r="270" spans="1:8" ht="15.75">
      <c r="A270" s="66"/>
      <c r="C270" s="67"/>
      <c r="D270" s="67"/>
      <c r="E270" s="67"/>
      <c r="F270" s="67"/>
      <c r="G270" s="67"/>
      <c r="H270" s="67"/>
    </row>
    <row r="271" spans="1:8" ht="15.75">
      <c r="A271" s="66"/>
      <c r="C271" s="67"/>
      <c r="D271" s="67"/>
      <c r="E271" s="67"/>
      <c r="F271" s="67"/>
      <c r="G271" s="67"/>
      <c r="H271" s="67"/>
    </row>
    <row r="272" spans="1:8" ht="15.75">
      <c r="A272" s="66"/>
      <c r="C272" s="67"/>
      <c r="D272" s="67"/>
      <c r="E272" s="67"/>
      <c r="F272" s="67"/>
      <c r="G272" s="67"/>
      <c r="H272" s="67"/>
    </row>
    <row r="273" spans="1:8" ht="15.75">
      <c r="A273" s="66"/>
      <c r="C273" s="67"/>
      <c r="D273" s="67"/>
      <c r="E273" s="67"/>
      <c r="F273" s="67"/>
      <c r="G273" s="67"/>
      <c r="H273" s="67"/>
    </row>
    <row r="274" spans="1:8" ht="15.75">
      <c r="A274" s="66"/>
      <c r="C274" s="67"/>
      <c r="D274" s="67"/>
      <c r="E274" s="67"/>
      <c r="F274" s="67"/>
      <c r="G274" s="67"/>
      <c r="H274" s="67"/>
    </row>
    <row r="275" spans="1:8" ht="15.75">
      <c r="A275" s="66"/>
      <c r="C275" s="67"/>
      <c r="D275" s="67"/>
      <c r="E275" s="67"/>
      <c r="F275" s="67"/>
      <c r="G275" s="67"/>
      <c r="H275" s="67"/>
    </row>
    <row r="276" spans="1:8" ht="15.75">
      <c r="A276" s="66"/>
      <c r="C276" s="67"/>
      <c r="D276" s="67"/>
      <c r="E276" s="67"/>
      <c r="F276" s="67"/>
      <c r="G276" s="67"/>
      <c r="H276" s="67"/>
    </row>
    <row r="277" spans="1:8" ht="15.75">
      <c r="A277" s="66"/>
      <c r="C277" s="67"/>
      <c r="D277" s="67"/>
      <c r="E277" s="67"/>
      <c r="F277" s="67"/>
      <c r="G277" s="67"/>
      <c r="H277" s="67"/>
    </row>
    <row r="278" spans="1:8" ht="15.75">
      <c r="A278" s="66"/>
      <c r="C278" s="67"/>
      <c r="D278" s="67"/>
      <c r="E278" s="67"/>
      <c r="F278" s="67"/>
      <c r="G278" s="67"/>
      <c r="H278" s="67"/>
    </row>
    <row r="279" spans="1:8" ht="15.75">
      <c r="A279" s="66"/>
      <c r="C279" s="67"/>
      <c r="D279" s="67"/>
      <c r="E279" s="67"/>
      <c r="F279" s="67"/>
      <c r="G279" s="67"/>
      <c r="H279" s="67"/>
    </row>
    <row r="280" spans="1:8" ht="15.75">
      <c r="A280" s="66"/>
      <c r="C280" s="67"/>
      <c r="D280" s="67"/>
      <c r="E280" s="67"/>
      <c r="F280" s="67"/>
      <c r="G280" s="67"/>
      <c r="H280" s="67"/>
    </row>
    <row r="281" spans="1:8" ht="15.75">
      <c r="A281" s="66"/>
      <c r="C281" s="67"/>
      <c r="D281" s="67"/>
      <c r="E281" s="67"/>
      <c r="F281" s="67"/>
      <c r="G281" s="67"/>
      <c r="H281" s="67"/>
    </row>
    <row r="282" spans="1:8" ht="15.75">
      <c r="A282" s="66"/>
    </row>
    <row r="283" spans="1:8" ht="15.75">
      <c r="A283" s="66"/>
    </row>
    <row r="284" spans="1:8" ht="15.75">
      <c r="A284" s="66"/>
    </row>
    <row r="285" spans="1:8" ht="15.75">
      <c r="A285" s="66"/>
    </row>
    <row r="286" spans="1:8" ht="15.75">
      <c r="A286" s="66"/>
    </row>
    <row r="287" spans="1:8" ht="15.75">
      <c r="A287" s="66"/>
    </row>
    <row r="288" spans="1:8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Q647"/>
  <sheetViews>
    <sheetView topLeftCell="A2" zoomScaleNormal="100" workbookViewId="0"/>
  </sheetViews>
  <sheetFormatPr defaultRowHeight="12.75"/>
  <cols>
    <col min="1" max="1" width="37.7109375" style="69" customWidth="1"/>
    <col min="2" max="2" width="12.85546875" style="42" customWidth="1"/>
    <col min="3" max="14" width="13" style="42" customWidth="1"/>
    <col min="15" max="15" width="13" style="92" customWidth="1"/>
    <col min="16" max="16" width="13.85546875" style="171" hidden="1" customWidth="1"/>
    <col min="17" max="17" width="2.5703125" style="171" customWidth="1"/>
    <col min="18" max="256" width="9.140625" style="42"/>
    <col min="257" max="257" width="37.7109375" style="42" customWidth="1"/>
    <col min="258" max="258" width="12.85546875" style="42" customWidth="1"/>
    <col min="259" max="271" width="13" style="42" customWidth="1"/>
    <col min="272" max="272" width="0" style="42" hidden="1" customWidth="1"/>
    <col min="273" max="273" width="2.5703125" style="42" customWidth="1"/>
    <col min="274" max="512" width="9.140625" style="42"/>
    <col min="513" max="513" width="37.7109375" style="42" customWidth="1"/>
    <col min="514" max="514" width="12.85546875" style="42" customWidth="1"/>
    <col min="515" max="527" width="13" style="42" customWidth="1"/>
    <col min="528" max="528" width="0" style="42" hidden="1" customWidth="1"/>
    <col min="529" max="529" width="2.5703125" style="42" customWidth="1"/>
    <col min="530" max="768" width="9.140625" style="42"/>
    <col min="769" max="769" width="37.7109375" style="42" customWidth="1"/>
    <col min="770" max="770" width="12.85546875" style="42" customWidth="1"/>
    <col min="771" max="783" width="13" style="42" customWidth="1"/>
    <col min="784" max="784" width="0" style="42" hidden="1" customWidth="1"/>
    <col min="785" max="785" width="2.5703125" style="42" customWidth="1"/>
    <col min="786" max="1024" width="9.140625" style="42"/>
    <col min="1025" max="1025" width="37.7109375" style="42" customWidth="1"/>
    <col min="1026" max="1026" width="12.85546875" style="42" customWidth="1"/>
    <col min="1027" max="1039" width="13" style="42" customWidth="1"/>
    <col min="1040" max="1040" width="0" style="42" hidden="1" customWidth="1"/>
    <col min="1041" max="1041" width="2.5703125" style="42" customWidth="1"/>
    <col min="1042" max="1280" width="9.140625" style="42"/>
    <col min="1281" max="1281" width="37.7109375" style="42" customWidth="1"/>
    <col min="1282" max="1282" width="12.85546875" style="42" customWidth="1"/>
    <col min="1283" max="1295" width="13" style="42" customWidth="1"/>
    <col min="1296" max="1296" width="0" style="42" hidden="1" customWidth="1"/>
    <col min="1297" max="1297" width="2.5703125" style="42" customWidth="1"/>
    <col min="1298" max="1536" width="9.140625" style="42"/>
    <col min="1537" max="1537" width="37.7109375" style="42" customWidth="1"/>
    <col min="1538" max="1538" width="12.85546875" style="42" customWidth="1"/>
    <col min="1539" max="1551" width="13" style="42" customWidth="1"/>
    <col min="1552" max="1552" width="0" style="42" hidden="1" customWidth="1"/>
    <col min="1553" max="1553" width="2.5703125" style="42" customWidth="1"/>
    <col min="1554" max="1792" width="9.140625" style="42"/>
    <col min="1793" max="1793" width="37.7109375" style="42" customWidth="1"/>
    <col min="1794" max="1794" width="12.85546875" style="42" customWidth="1"/>
    <col min="1795" max="1807" width="13" style="42" customWidth="1"/>
    <col min="1808" max="1808" width="0" style="42" hidden="1" customWidth="1"/>
    <col min="1809" max="1809" width="2.5703125" style="42" customWidth="1"/>
    <col min="1810" max="2048" width="9.140625" style="42"/>
    <col min="2049" max="2049" width="37.7109375" style="42" customWidth="1"/>
    <col min="2050" max="2050" width="12.85546875" style="42" customWidth="1"/>
    <col min="2051" max="2063" width="13" style="42" customWidth="1"/>
    <col min="2064" max="2064" width="0" style="42" hidden="1" customWidth="1"/>
    <col min="2065" max="2065" width="2.5703125" style="42" customWidth="1"/>
    <col min="2066" max="2304" width="9.140625" style="42"/>
    <col min="2305" max="2305" width="37.7109375" style="42" customWidth="1"/>
    <col min="2306" max="2306" width="12.85546875" style="42" customWidth="1"/>
    <col min="2307" max="2319" width="13" style="42" customWidth="1"/>
    <col min="2320" max="2320" width="0" style="42" hidden="1" customWidth="1"/>
    <col min="2321" max="2321" width="2.5703125" style="42" customWidth="1"/>
    <col min="2322" max="2560" width="9.140625" style="42"/>
    <col min="2561" max="2561" width="37.7109375" style="42" customWidth="1"/>
    <col min="2562" max="2562" width="12.85546875" style="42" customWidth="1"/>
    <col min="2563" max="2575" width="13" style="42" customWidth="1"/>
    <col min="2576" max="2576" width="0" style="42" hidden="1" customWidth="1"/>
    <col min="2577" max="2577" width="2.5703125" style="42" customWidth="1"/>
    <col min="2578" max="2816" width="9.140625" style="42"/>
    <col min="2817" max="2817" width="37.7109375" style="42" customWidth="1"/>
    <col min="2818" max="2818" width="12.85546875" style="42" customWidth="1"/>
    <col min="2819" max="2831" width="13" style="42" customWidth="1"/>
    <col min="2832" max="2832" width="0" style="42" hidden="1" customWidth="1"/>
    <col min="2833" max="2833" width="2.5703125" style="42" customWidth="1"/>
    <col min="2834" max="3072" width="9.140625" style="42"/>
    <col min="3073" max="3073" width="37.7109375" style="42" customWidth="1"/>
    <col min="3074" max="3074" width="12.85546875" style="42" customWidth="1"/>
    <col min="3075" max="3087" width="13" style="42" customWidth="1"/>
    <col min="3088" max="3088" width="0" style="42" hidden="1" customWidth="1"/>
    <col min="3089" max="3089" width="2.5703125" style="42" customWidth="1"/>
    <col min="3090" max="3328" width="9.140625" style="42"/>
    <col min="3329" max="3329" width="37.7109375" style="42" customWidth="1"/>
    <col min="3330" max="3330" width="12.85546875" style="42" customWidth="1"/>
    <col min="3331" max="3343" width="13" style="42" customWidth="1"/>
    <col min="3344" max="3344" width="0" style="42" hidden="1" customWidth="1"/>
    <col min="3345" max="3345" width="2.5703125" style="42" customWidth="1"/>
    <col min="3346" max="3584" width="9.140625" style="42"/>
    <col min="3585" max="3585" width="37.7109375" style="42" customWidth="1"/>
    <col min="3586" max="3586" width="12.85546875" style="42" customWidth="1"/>
    <col min="3587" max="3599" width="13" style="42" customWidth="1"/>
    <col min="3600" max="3600" width="0" style="42" hidden="1" customWidth="1"/>
    <col min="3601" max="3601" width="2.5703125" style="42" customWidth="1"/>
    <col min="3602" max="3840" width="9.140625" style="42"/>
    <col min="3841" max="3841" width="37.7109375" style="42" customWidth="1"/>
    <col min="3842" max="3842" width="12.85546875" style="42" customWidth="1"/>
    <col min="3843" max="3855" width="13" style="42" customWidth="1"/>
    <col min="3856" max="3856" width="0" style="42" hidden="1" customWidth="1"/>
    <col min="3857" max="3857" width="2.5703125" style="42" customWidth="1"/>
    <col min="3858" max="4096" width="9.140625" style="42"/>
    <col min="4097" max="4097" width="37.7109375" style="42" customWidth="1"/>
    <col min="4098" max="4098" width="12.85546875" style="42" customWidth="1"/>
    <col min="4099" max="4111" width="13" style="42" customWidth="1"/>
    <col min="4112" max="4112" width="0" style="42" hidden="1" customWidth="1"/>
    <col min="4113" max="4113" width="2.5703125" style="42" customWidth="1"/>
    <col min="4114" max="4352" width="9.140625" style="42"/>
    <col min="4353" max="4353" width="37.7109375" style="42" customWidth="1"/>
    <col min="4354" max="4354" width="12.85546875" style="42" customWidth="1"/>
    <col min="4355" max="4367" width="13" style="42" customWidth="1"/>
    <col min="4368" max="4368" width="0" style="42" hidden="1" customWidth="1"/>
    <col min="4369" max="4369" width="2.5703125" style="42" customWidth="1"/>
    <col min="4370" max="4608" width="9.140625" style="42"/>
    <col min="4609" max="4609" width="37.7109375" style="42" customWidth="1"/>
    <col min="4610" max="4610" width="12.85546875" style="42" customWidth="1"/>
    <col min="4611" max="4623" width="13" style="42" customWidth="1"/>
    <col min="4624" max="4624" width="0" style="42" hidden="1" customWidth="1"/>
    <col min="4625" max="4625" width="2.5703125" style="42" customWidth="1"/>
    <col min="4626" max="4864" width="9.140625" style="42"/>
    <col min="4865" max="4865" width="37.7109375" style="42" customWidth="1"/>
    <col min="4866" max="4866" width="12.85546875" style="42" customWidth="1"/>
    <col min="4867" max="4879" width="13" style="42" customWidth="1"/>
    <col min="4880" max="4880" width="0" style="42" hidden="1" customWidth="1"/>
    <col min="4881" max="4881" width="2.5703125" style="42" customWidth="1"/>
    <col min="4882" max="5120" width="9.140625" style="42"/>
    <col min="5121" max="5121" width="37.7109375" style="42" customWidth="1"/>
    <col min="5122" max="5122" width="12.85546875" style="42" customWidth="1"/>
    <col min="5123" max="5135" width="13" style="42" customWidth="1"/>
    <col min="5136" max="5136" width="0" style="42" hidden="1" customWidth="1"/>
    <col min="5137" max="5137" width="2.5703125" style="42" customWidth="1"/>
    <col min="5138" max="5376" width="9.140625" style="42"/>
    <col min="5377" max="5377" width="37.7109375" style="42" customWidth="1"/>
    <col min="5378" max="5378" width="12.85546875" style="42" customWidth="1"/>
    <col min="5379" max="5391" width="13" style="42" customWidth="1"/>
    <col min="5392" max="5392" width="0" style="42" hidden="1" customWidth="1"/>
    <col min="5393" max="5393" width="2.5703125" style="42" customWidth="1"/>
    <col min="5394" max="5632" width="9.140625" style="42"/>
    <col min="5633" max="5633" width="37.7109375" style="42" customWidth="1"/>
    <col min="5634" max="5634" width="12.85546875" style="42" customWidth="1"/>
    <col min="5635" max="5647" width="13" style="42" customWidth="1"/>
    <col min="5648" max="5648" width="0" style="42" hidden="1" customWidth="1"/>
    <col min="5649" max="5649" width="2.5703125" style="42" customWidth="1"/>
    <col min="5650" max="5888" width="9.140625" style="42"/>
    <col min="5889" max="5889" width="37.7109375" style="42" customWidth="1"/>
    <col min="5890" max="5890" width="12.85546875" style="42" customWidth="1"/>
    <col min="5891" max="5903" width="13" style="42" customWidth="1"/>
    <col min="5904" max="5904" width="0" style="42" hidden="1" customWidth="1"/>
    <col min="5905" max="5905" width="2.5703125" style="42" customWidth="1"/>
    <col min="5906" max="6144" width="9.140625" style="42"/>
    <col min="6145" max="6145" width="37.7109375" style="42" customWidth="1"/>
    <col min="6146" max="6146" width="12.85546875" style="42" customWidth="1"/>
    <col min="6147" max="6159" width="13" style="42" customWidth="1"/>
    <col min="6160" max="6160" width="0" style="42" hidden="1" customWidth="1"/>
    <col min="6161" max="6161" width="2.5703125" style="42" customWidth="1"/>
    <col min="6162" max="6400" width="9.140625" style="42"/>
    <col min="6401" max="6401" width="37.7109375" style="42" customWidth="1"/>
    <col min="6402" max="6402" width="12.85546875" style="42" customWidth="1"/>
    <col min="6403" max="6415" width="13" style="42" customWidth="1"/>
    <col min="6416" max="6416" width="0" style="42" hidden="1" customWidth="1"/>
    <col min="6417" max="6417" width="2.5703125" style="42" customWidth="1"/>
    <col min="6418" max="6656" width="9.140625" style="42"/>
    <col min="6657" max="6657" width="37.7109375" style="42" customWidth="1"/>
    <col min="6658" max="6658" width="12.85546875" style="42" customWidth="1"/>
    <col min="6659" max="6671" width="13" style="42" customWidth="1"/>
    <col min="6672" max="6672" width="0" style="42" hidden="1" customWidth="1"/>
    <col min="6673" max="6673" width="2.5703125" style="42" customWidth="1"/>
    <col min="6674" max="6912" width="9.140625" style="42"/>
    <col min="6913" max="6913" width="37.7109375" style="42" customWidth="1"/>
    <col min="6914" max="6914" width="12.85546875" style="42" customWidth="1"/>
    <col min="6915" max="6927" width="13" style="42" customWidth="1"/>
    <col min="6928" max="6928" width="0" style="42" hidden="1" customWidth="1"/>
    <col min="6929" max="6929" width="2.5703125" style="42" customWidth="1"/>
    <col min="6930" max="7168" width="9.140625" style="42"/>
    <col min="7169" max="7169" width="37.7109375" style="42" customWidth="1"/>
    <col min="7170" max="7170" width="12.85546875" style="42" customWidth="1"/>
    <col min="7171" max="7183" width="13" style="42" customWidth="1"/>
    <col min="7184" max="7184" width="0" style="42" hidden="1" customWidth="1"/>
    <col min="7185" max="7185" width="2.5703125" style="42" customWidth="1"/>
    <col min="7186" max="7424" width="9.140625" style="42"/>
    <col min="7425" max="7425" width="37.7109375" style="42" customWidth="1"/>
    <col min="7426" max="7426" width="12.85546875" style="42" customWidth="1"/>
    <col min="7427" max="7439" width="13" style="42" customWidth="1"/>
    <col min="7440" max="7440" width="0" style="42" hidden="1" customWidth="1"/>
    <col min="7441" max="7441" width="2.5703125" style="42" customWidth="1"/>
    <col min="7442" max="7680" width="9.140625" style="42"/>
    <col min="7681" max="7681" width="37.7109375" style="42" customWidth="1"/>
    <col min="7682" max="7682" width="12.85546875" style="42" customWidth="1"/>
    <col min="7683" max="7695" width="13" style="42" customWidth="1"/>
    <col min="7696" max="7696" width="0" style="42" hidden="1" customWidth="1"/>
    <col min="7697" max="7697" width="2.5703125" style="42" customWidth="1"/>
    <col min="7698" max="7936" width="9.140625" style="42"/>
    <col min="7937" max="7937" width="37.7109375" style="42" customWidth="1"/>
    <col min="7938" max="7938" width="12.85546875" style="42" customWidth="1"/>
    <col min="7939" max="7951" width="13" style="42" customWidth="1"/>
    <col min="7952" max="7952" width="0" style="42" hidden="1" customWidth="1"/>
    <col min="7953" max="7953" width="2.5703125" style="42" customWidth="1"/>
    <col min="7954" max="8192" width="9.140625" style="42"/>
    <col min="8193" max="8193" width="37.7109375" style="42" customWidth="1"/>
    <col min="8194" max="8194" width="12.85546875" style="42" customWidth="1"/>
    <col min="8195" max="8207" width="13" style="42" customWidth="1"/>
    <col min="8208" max="8208" width="0" style="42" hidden="1" customWidth="1"/>
    <col min="8209" max="8209" width="2.5703125" style="42" customWidth="1"/>
    <col min="8210" max="8448" width="9.140625" style="42"/>
    <col min="8449" max="8449" width="37.7109375" style="42" customWidth="1"/>
    <col min="8450" max="8450" width="12.85546875" style="42" customWidth="1"/>
    <col min="8451" max="8463" width="13" style="42" customWidth="1"/>
    <col min="8464" max="8464" width="0" style="42" hidden="1" customWidth="1"/>
    <col min="8465" max="8465" width="2.5703125" style="42" customWidth="1"/>
    <col min="8466" max="8704" width="9.140625" style="42"/>
    <col min="8705" max="8705" width="37.7109375" style="42" customWidth="1"/>
    <col min="8706" max="8706" width="12.85546875" style="42" customWidth="1"/>
    <col min="8707" max="8719" width="13" style="42" customWidth="1"/>
    <col min="8720" max="8720" width="0" style="42" hidden="1" customWidth="1"/>
    <col min="8721" max="8721" width="2.5703125" style="42" customWidth="1"/>
    <col min="8722" max="8960" width="9.140625" style="42"/>
    <col min="8961" max="8961" width="37.7109375" style="42" customWidth="1"/>
    <col min="8962" max="8962" width="12.85546875" style="42" customWidth="1"/>
    <col min="8963" max="8975" width="13" style="42" customWidth="1"/>
    <col min="8976" max="8976" width="0" style="42" hidden="1" customWidth="1"/>
    <col min="8977" max="8977" width="2.5703125" style="42" customWidth="1"/>
    <col min="8978" max="9216" width="9.140625" style="42"/>
    <col min="9217" max="9217" width="37.7109375" style="42" customWidth="1"/>
    <col min="9218" max="9218" width="12.85546875" style="42" customWidth="1"/>
    <col min="9219" max="9231" width="13" style="42" customWidth="1"/>
    <col min="9232" max="9232" width="0" style="42" hidden="1" customWidth="1"/>
    <col min="9233" max="9233" width="2.5703125" style="42" customWidth="1"/>
    <col min="9234" max="9472" width="9.140625" style="42"/>
    <col min="9473" max="9473" width="37.7109375" style="42" customWidth="1"/>
    <col min="9474" max="9474" width="12.85546875" style="42" customWidth="1"/>
    <col min="9475" max="9487" width="13" style="42" customWidth="1"/>
    <col min="9488" max="9488" width="0" style="42" hidden="1" customWidth="1"/>
    <col min="9489" max="9489" width="2.5703125" style="42" customWidth="1"/>
    <col min="9490" max="9728" width="9.140625" style="42"/>
    <col min="9729" max="9729" width="37.7109375" style="42" customWidth="1"/>
    <col min="9730" max="9730" width="12.85546875" style="42" customWidth="1"/>
    <col min="9731" max="9743" width="13" style="42" customWidth="1"/>
    <col min="9744" max="9744" width="0" style="42" hidden="1" customWidth="1"/>
    <col min="9745" max="9745" width="2.5703125" style="42" customWidth="1"/>
    <col min="9746" max="9984" width="9.140625" style="42"/>
    <col min="9985" max="9985" width="37.7109375" style="42" customWidth="1"/>
    <col min="9986" max="9986" width="12.85546875" style="42" customWidth="1"/>
    <col min="9987" max="9999" width="13" style="42" customWidth="1"/>
    <col min="10000" max="10000" width="0" style="42" hidden="1" customWidth="1"/>
    <col min="10001" max="10001" width="2.5703125" style="42" customWidth="1"/>
    <col min="10002" max="10240" width="9.140625" style="42"/>
    <col min="10241" max="10241" width="37.7109375" style="42" customWidth="1"/>
    <col min="10242" max="10242" width="12.85546875" style="42" customWidth="1"/>
    <col min="10243" max="10255" width="13" style="42" customWidth="1"/>
    <col min="10256" max="10256" width="0" style="42" hidden="1" customWidth="1"/>
    <col min="10257" max="10257" width="2.5703125" style="42" customWidth="1"/>
    <col min="10258" max="10496" width="9.140625" style="42"/>
    <col min="10497" max="10497" width="37.7109375" style="42" customWidth="1"/>
    <col min="10498" max="10498" width="12.85546875" style="42" customWidth="1"/>
    <col min="10499" max="10511" width="13" style="42" customWidth="1"/>
    <col min="10512" max="10512" width="0" style="42" hidden="1" customWidth="1"/>
    <col min="10513" max="10513" width="2.5703125" style="42" customWidth="1"/>
    <col min="10514" max="10752" width="9.140625" style="42"/>
    <col min="10753" max="10753" width="37.7109375" style="42" customWidth="1"/>
    <col min="10754" max="10754" width="12.85546875" style="42" customWidth="1"/>
    <col min="10755" max="10767" width="13" style="42" customWidth="1"/>
    <col min="10768" max="10768" width="0" style="42" hidden="1" customWidth="1"/>
    <col min="10769" max="10769" width="2.5703125" style="42" customWidth="1"/>
    <col min="10770" max="11008" width="9.140625" style="42"/>
    <col min="11009" max="11009" width="37.7109375" style="42" customWidth="1"/>
    <col min="11010" max="11010" width="12.85546875" style="42" customWidth="1"/>
    <col min="11011" max="11023" width="13" style="42" customWidth="1"/>
    <col min="11024" max="11024" width="0" style="42" hidden="1" customWidth="1"/>
    <col min="11025" max="11025" width="2.5703125" style="42" customWidth="1"/>
    <col min="11026" max="11264" width="9.140625" style="42"/>
    <col min="11265" max="11265" width="37.7109375" style="42" customWidth="1"/>
    <col min="11266" max="11266" width="12.85546875" style="42" customWidth="1"/>
    <col min="11267" max="11279" width="13" style="42" customWidth="1"/>
    <col min="11280" max="11280" width="0" style="42" hidden="1" customWidth="1"/>
    <col min="11281" max="11281" width="2.5703125" style="42" customWidth="1"/>
    <col min="11282" max="11520" width="9.140625" style="42"/>
    <col min="11521" max="11521" width="37.7109375" style="42" customWidth="1"/>
    <col min="11522" max="11522" width="12.85546875" style="42" customWidth="1"/>
    <col min="11523" max="11535" width="13" style="42" customWidth="1"/>
    <col min="11536" max="11536" width="0" style="42" hidden="1" customWidth="1"/>
    <col min="11537" max="11537" width="2.5703125" style="42" customWidth="1"/>
    <col min="11538" max="11776" width="9.140625" style="42"/>
    <col min="11777" max="11777" width="37.7109375" style="42" customWidth="1"/>
    <col min="11778" max="11778" width="12.85546875" style="42" customWidth="1"/>
    <col min="11779" max="11791" width="13" style="42" customWidth="1"/>
    <col min="11792" max="11792" width="0" style="42" hidden="1" customWidth="1"/>
    <col min="11793" max="11793" width="2.5703125" style="42" customWidth="1"/>
    <col min="11794" max="12032" width="9.140625" style="42"/>
    <col min="12033" max="12033" width="37.7109375" style="42" customWidth="1"/>
    <col min="12034" max="12034" width="12.85546875" style="42" customWidth="1"/>
    <col min="12035" max="12047" width="13" style="42" customWidth="1"/>
    <col min="12048" max="12048" width="0" style="42" hidden="1" customWidth="1"/>
    <col min="12049" max="12049" width="2.5703125" style="42" customWidth="1"/>
    <col min="12050" max="12288" width="9.140625" style="42"/>
    <col min="12289" max="12289" width="37.7109375" style="42" customWidth="1"/>
    <col min="12290" max="12290" width="12.85546875" style="42" customWidth="1"/>
    <col min="12291" max="12303" width="13" style="42" customWidth="1"/>
    <col min="12304" max="12304" width="0" style="42" hidden="1" customWidth="1"/>
    <col min="12305" max="12305" width="2.5703125" style="42" customWidth="1"/>
    <col min="12306" max="12544" width="9.140625" style="42"/>
    <col min="12545" max="12545" width="37.7109375" style="42" customWidth="1"/>
    <col min="12546" max="12546" width="12.85546875" style="42" customWidth="1"/>
    <col min="12547" max="12559" width="13" style="42" customWidth="1"/>
    <col min="12560" max="12560" width="0" style="42" hidden="1" customWidth="1"/>
    <col min="12561" max="12561" width="2.5703125" style="42" customWidth="1"/>
    <col min="12562" max="12800" width="9.140625" style="42"/>
    <col min="12801" max="12801" width="37.7109375" style="42" customWidth="1"/>
    <col min="12802" max="12802" width="12.85546875" style="42" customWidth="1"/>
    <col min="12803" max="12815" width="13" style="42" customWidth="1"/>
    <col min="12816" max="12816" width="0" style="42" hidden="1" customWidth="1"/>
    <col min="12817" max="12817" width="2.5703125" style="42" customWidth="1"/>
    <col min="12818" max="13056" width="9.140625" style="42"/>
    <col min="13057" max="13057" width="37.7109375" style="42" customWidth="1"/>
    <col min="13058" max="13058" width="12.85546875" style="42" customWidth="1"/>
    <col min="13059" max="13071" width="13" style="42" customWidth="1"/>
    <col min="13072" max="13072" width="0" style="42" hidden="1" customWidth="1"/>
    <col min="13073" max="13073" width="2.5703125" style="42" customWidth="1"/>
    <col min="13074" max="13312" width="9.140625" style="42"/>
    <col min="13313" max="13313" width="37.7109375" style="42" customWidth="1"/>
    <col min="13314" max="13314" width="12.85546875" style="42" customWidth="1"/>
    <col min="13315" max="13327" width="13" style="42" customWidth="1"/>
    <col min="13328" max="13328" width="0" style="42" hidden="1" customWidth="1"/>
    <col min="13329" max="13329" width="2.5703125" style="42" customWidth="1"/>
    <col min="13330" max="13568" width="9.140625" style="42"/>
    <col min="13569" max="13569" width="37.7109375" style="42" customWidth="1"/>
    <col min="13570" max="13570" width="12.85546875" style="42" customWidth="1"/>
    <col min="13571" max="13583" width="13" style="42" customWidth="1"/>
    <col min="13584" max="13584" width="0" style="42" hidden="1" customWidth="1"/>
    <col min="13585" max="13585" width="2.5703125" style="42" customWidth="1"/>
    <col min="13586" max="13824" width="9.140625" style="42"/>
    <col min="13825" max="13825" width="37.7109375" style="42" customWidth="1"/>
    <col min="13826" max="13826" width="12.85546875" style="42" customWidth="1"/>
    <col min="13827" max="13839" width="13" style="42" customWidth="1"/>
    <col min="13840" max="13840" width="0" style="42" hidden="1" customWidth="1"/>
    <col min="13841" max="13841" width="2.5703125" style="42" customWidth="1"/>
    <col min="13842" max="14080" width="9.140625" style="42"/>
    <col min="14081" max="14081" width="37.7109375" style="42" customWidth="1"/>
    <col min="14082" max="14082" width="12.85546875" style="42" customWidth="1"/>
    <col min="14083" max="14095" width="13" style="42" customWidth="1"/>
    <col min="14096" max="14096" width="0" style="42" hidden="1" customWidth="1"/>
    <col min="14097" max="14097" width="2.5703125" style="42" customWidth="1"/>
    <col min="14098" max="14336" width="9.140625" style="42"/>
    <col min="14337" max="14337" width="37.7109375" style="42" customWidth="1"/>
    <col min="14338" max="14338" width="12.85546875" style="42" customWidth="1"/>
    <col min="14339" max="14351" width="13" style="42" customWidth="1"/>
    <col min="14352" max="14352" width="0" style="42" hidden="1" customWidth="1"/>
    <col min="14353" max="14353" width="2.5703125" style="42" customWidth="1"/>
    <col min="14354" max="14592" width="9.140625" style="42"/>
    <col min="14593" max="14593" width="37.7109375" style="42" customWidth="1"/>
    <col min="14594" max="14594" width="12.85546875" style="42" customWidth="1"/>
    <col min="14595" max="14607" width="13" style="42" customWidth="1"/>
    <col min="14608" max="14608" width="0" style="42" hidden="1" customWidth="1"/>
    <col min="14609" max="14609" width="2.5703125" style="42" customWidth="1"/>
    <col min="14610" max="14848" width="9.140625" style="42"/>
    <col min="14849" max="14849" width="37.7109375" style="42" customWidth="1"/>
    <col min="14850" max="14850" width="12.85546875" style="42" customWidth="1"/>
    <col min="14851" max="14863" width="13" style="42" customWidth="1"/>
    <col min="14864" max="14864" width="0" style="42" hidden="1" customWidth="1"/>
    <col min="14865" max="14865" width="2.5703125" style="42" customWidth="1"/>
    <col min="14866" max="15104" width="9.140625" style="42"/>
    <col min="15105" max="15105" width="37.7109375" style="42" customWidth="1"/>
    <col min="15106" max="15106" width="12.85546875" style="42" customWidth="1"/>
    <col min="15107" max="15119" width="13" style="42" customWidth="1"/>
    <col min="15120" max="15120" width="0" style="42" hidden="1" customWidth="1"/>
    <col min="15121" max="15121" width="2.5703125" style="42" customWidth="1"/>
    <col min="15122" max="15360" width="9.140625" style="42"/>
    <col min="15361" max="15361" width="37.7109375" style="42" customWidth="1"/>
    <col min="15362" max="15362" width="12.85546875" style="42" customWidth="1"/>
    <col min="15363" max="15375" width="13" style="42" customWidth="1"/>
    <col min="15376" max="15376" width="0" style="42" hidden="1" customWidth="1"/>
    <col min="15377" max="15377" width="2.5703125" style="42" customWidth="1"/>
    <col min="15378" max="15616" width="9.140625" style="42"/>
    <col min="15617" max="15617" width="37.7109375" style="42" customWidth="1"/>
    <col min="15618" max="15618" width="12.85546875" style="42" customWidth="1"/>
    <col min="15619" max="15631" width="13" style="42" customWidth="1"/>
    <col min="15632" max="15632" width="0" style="42" hidden="1" customWidth="1"/>
    <col min="15633" max="15633" width="2.5703125" style="42" customWidth="1"/>
    <col min="15634" max="15872" width="9.140625" style="42"/>
    <col min="15873" max="15873" width="37.7109375" style="42" customWidth="1"/>
    <col min="15874" max="15874" width="12.85546875" style="42" customWidth="1"/>
    <col min="15875" max="15887" width="13" style="42" customWidth="1"/>
    <col min="15888" max="15888" width="0" style="42" hidden="1" customWidth="1"/>
    <col min="15889" max="15889" width="2.5703125" style="42" customWidth="1"/>
    <col min="15890" max="16128" width="9.140625" style="42"/>
    <col min="16129" max="16129" width="37.7109375" style="42" customWidth="1"/>
    <col min="16130" max="16130" width="12.85546875" style="42" customWidth="1"/>
    <col min="16131" max="16143" width="13" style="42" customWidth="1"/>
    <col min="16144" max="16144" width="0" style="42" hidden="1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365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196"/>
    </row>
    <row r="2" spans="1:17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  <c r="O2" s="670"/>
      <c r="P2" s="196"/>
    </row>
    <row r="3" spans="1:17" s="44" customFormat="1" ht="30" customHeight="1">
      <c r="A3" s="670" t="s">
        <v>197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  <c r="O3" s="670"/>
      <c r="P3" s="196"/>
    </row>
    <row r="4" spans="1:17" s="44" customFormat="1" ht="30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  <c r="O4" s="670"/>
      <c r="P4" s="196"/>
    </row>
    <row r="5" spans="1:17" s="47" customFormat="1" ht="39" customHeight="1">
      <c r="A5" s="708" t="s">
        <v>3</v>
      </c>
      <c r="B5" s="708"/>
      <c r="C5" s="708"/>
      <c r="D5" s="708"/>
      <c r="E5" s="708"/>
      <c r="F5" s="708"/>
      <c r="G5" s="708"/>
      <c r="H5" s="708"/>
      <c r="I5" s="708"/>
      <c r="J5" s="708"/>
      <c r="K5" s="708"/>
      <c r="L5" s="708"/>
      <c r="M5" s="708"/>
      <c r="N5" s="708"/>
      <c r="O5" s="708"/>
      <c r="P5" s="110"/>
    </row>
    <row r="6" spans="1:17" ht="7.5" customHeight="1">
      <c r="A6" s="139"/>
      <c r="Q6" s="42"/>
    </row>
    <row r="7" spans="1:17" ht="10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3"/>
      <c r="M7" s="142"/>
      <c r="N7" s="142"/>
      <c r="O7" s="142"/>
      <c r="P7" s="197"/>
      <c r="Q7" s="42"/>
    </row>
    <row r="8" spans="1:17" ht="51" customHeight="1">
      <c r="A8" s="175"/>
      <c r="B8" s="175" t="s">
        <v>85</v>
      </c>
      <c r="C8" s="175" t="s">
        <v>86</v>
      </c>
      <c r="D8" s="175" t="s">
        <v>87</v>
      </c>
      <c r="E8" s="175" t="s">
        <v>89</v>
      </c>
      <c r="F8" s="175" t="s">
        <v>90</v>
      </c>
      <c r="G8" s="175" t="s">
        <v>92</v>
      </c>
      <c r="H8" s="175" t="s">
        <v>93</v>
      </c>
      <c r="I8" s="175" t="s">
        <v>94</v>
      </c>
      <c r="J8" s="175" t="s">
        <v>95</v>
      </c>
      <c r="K8" s="175" t="s">
        <v>96</v>
      </c>
      <c r="L8" s="175" t="s">
        <v>102</v>
      </c>
      <c r="M8" s="175" t="s">
        <v>104</v>
      </c>
      <c r="N8" s="175" t="s">
        <v>101</v>
      </c>
      <c r="O8" s="175" t="s">
        <v>98</v>
      </c>
      <c r="P8" s="197" t="s">
        <v>366</v>
      </c>
      <c r="Q8" s="42"/>
    </row>
    <row r="9" spans="1:17" ht="42.75" customHeight="1">
      <c r="A9" s="147" t="s">
        <v>199</v>
      </c>
      <c r="B9" s="147">
        <v>970717.61814999999</v>
      </c>
      <c r="C9" s="148">
        <v>601738.22807000007</v>
      </c>
      <c r="D9" s="148">
        <v>323344.34183999995</v>
      </c>
      <c r="E9" s="148">
        <v>88937.379249999998</v>
      </c>
      <c r="F9" s="148">
        <v>101129.83624999999</v>
      </c>
      <c r="G9" s="148">
        <v>187243.77127</v>
      </c>
      <c r="H9" s="147">
        <v>119567.35834999999</v>
      </c>
      <c r="I9" s="147">
        <v>125856.51187999999</v>
      </c>
      <c r="J9" s="147">
        <v>132522.81206</v>
      </c>
      <c r="K9" s="147">
        <v>78592.603499999997</v>
      </c>
      <c r="L9" s="147">
        <v>66562.546530000007</v>
      </c>
      <c r="M9" s="147">
        <v>46321.029459999998</v>
      </c>
      <c r="N9" s="147">
        <v>131562.99581999998</v>
      </c>
      <c r="O9" s="147">
        <v>80475.058219999992</v>
      </c>
      <c r="P9" s="381">
        <v>4100117.5152533003</v>
      </c>
      <c r="Q9" s="42"/>
    </row>
    <row r="10" spans="1:17" ht="27" customHeight="1">
      <c r="A10" s="147" t="s">
        <v>200</v>
      </c>
      <c r="B10" s="147">
        <v>19347.57058</v>
      </c>
      <c r="C10" s="148">
        <v>6232.9400599999999</v>
      </c>
      <c r="D10" s="148">
        <v>3185.4420099999998</v>
      </c>
      <c r="E10" s="148">
        <v>1738.1996999999999</v>
      </c>
      <c r="F10" s="148">
        <v>1198.91615</v>
      </c>
      <c r="G10" s="148">
        <v>2816.77279</v>
      </c>
      <c r="H10" s="147">
        <v>1627.6709799999999</v>
      </c>
      <c r="I10" s="147">
        <v>1153.30324</v>
      </c>
      <c r="J10" s="147">
        <v>1057.9224999999999</v>
      </c>
      <c r="K10" s="147">
        <v>1393.1949399999999</v>
      </c>
      <c r="L10" s="147">
        <v>897.27895999999998</v>
      </c>
      <c r="M10" s="147">
        <v>370.64569</v>
      </c>
      <c r="N10" s="147">
        <v>1246.65724</v>
      </c>
      <c r="O10" s="147">
        <v>753.44193000000007</v>
      </c>
      <c r="P10" s="381">
        <v>-58177.958781599998</v>
      </c>
      <c r="Q10" s="42"/>
    </row>
    <row r="11" spans="1:17" ht="42.75" customHeight="1">
      <c r="A11" s="147" t="s">
        <v>201</v>
      </c>
      <c r="B11" s="147">
        <v>19262.098510000003</v>
      </c>
      <c r="C11" s="148">
        <v>13206.555490000001</v>
      </c>
      <c r="D11" s="148">
        <v>17251.85772</v>
      </c>
      <c r="E11" s="148">
        <v>5759.8287399999999</v>
      </c>
      <c r="F11" s="148">
        <v>3614.5604199999998</v>
      </c>
      <c r="G11" s="148">
        <v>5827.5810000000001</v>
      </c>
      <c r="H11" s="147">
        <v>2783.9633100000001</v>
      </c>
      <c r="I11" s="147">
        <v>1269.60277</v>
      </c>
      <c r="J11" s="147">
        <v>1844.2543899999998</v>
      </c>
      <c r="K11" s="147">
        <v>625.84643000000005</v>
      </c>
      <c r="L11" s="147">
        <v>497.39357000000001</v>
      </c>
      <c r="M11" s="147">
        <v>379.55526000000003</v>
      </c>
      <c r="N11" s="147">
        <v>1534.7044900000001</v>
      </c>
      <c r="O11" s="147">
        <v>789.93592000000001</v>
      </c>
      <c r="P11" s="381">
        <v>105342.1997582</v>
      </c>
      <c r="Q11" s="42"/>
    </row>
    <row r="12" spans="1:17" ht="27" customHeight="1">
      <c r="A12" s="147" t="s">
        <v>202</v>
      </c>
      <c r="B12" s="147">
        <v>1104.89994</v>
      </c>
      <c r="C12" s="148">
        <v>449.83393999999998</v>
      </c>
      <c r="D12" s="148">
        <v>635.88806000000011</v>
      </c>
      <c r="E12" s="148">
        <v>357.02658000000002</v>
      </c>
      <c r="F12" s="148">
        <v>139.77395999999999</v>
      </c>
      <c r="G12" s="148">
        <v>261.37040999999999</v>
      </c>
      <c r="H12" s="147">
        <v>121.39682000000001</v>
      </c>
      <c r="I12" s="147">
        <v>49.906639999999996</v>
      </c>
      <c r="J12" s="147">
        <v>76.604520000000008</v>
      </c>
      <c r="K12" s="147">
        <v>39.994550000000004</v>
      </c>
      <c r="L12" s="147">
        <v>23.274909999999998</v>
      </c>
      <c r="M12" s="147">
        <v>16.963459999999998</v>
      </c>
      <c r="N12" s="147">
        <v>71.534770000000009</v>
      </c>
      <c r="O12" s="147">
        <v>29.596319999999999</v>
      </c>
      <c r="P12" s="381">
        <v>-4667.7879275000005</v>
      </c>
      <c r="Q12" s="42"/>
    </row>
    <row r="13" spans="1:17" ht="42.75" customHeight="1">
      <c r="A13" s="147" t="s">
        <v>203</v>
      </c>
      <c r="B13" s="147">
        <v>4347.2451700000001</v>
      </c>
      <c r="C13" s="148">
        <v>2195.53116</v>
      </c>
      <c r="D13" s="148">
        <v>2203.0109900000002</v>
      </c>
      <c r="E13" s="148">
        <v>609.05700999999999</v>
      </c>
      <c r="F13" s="148">
        <v>1337.05682</v>
      </c>
      <c r="G13" s="148">
        <v>950.47645</v>
      </c>
      <c r="H13" s="147">
        <v>493.31698999999998</v>
      </c>
      <c r="I13" s="147">
        <v>221.78507000000002</v>
      </c>
      <c r="J13" s="147">
        <v>110.32181</v>
      </c>
      <c r="K13" s="147">
        <v>54.34966</v>
      </c>
      <c r="L13" s="147">
        <v>161.81027</v>
      </c>
      <c r="M13" s="147">
        <v>9.6266200000000008</v>
      </c>
      <c r="N13" s="147">
        <v>406.74010999999996</v>
      </c>
      <c r="O13" s="147">
        <v>83.912449999999993</v>
      </c>
      <c r="P13" s="381">
        <v>19034.717466800001</v>
      </c>
      <c r="Q13" s="42"/>
    </row>
    <row r="14" spans="1:17" ht="27" customHeight="1">
      <c r="A14" s="147" t="s">
        <v>204</v>
      </c>
      <c r="B14" s="147">
        <v>849.37843999999996</v>
      </c>
      <c r="C14" s="148">
        <v>259.51648999999998</v>
      </c>
      <c r="D14" s="148">
        <v>316.25334000000004</v>
      </c>
      <c r="E14" s="148">
        <v>106.07330999999999</v>
      </c>
      <c r="F14" s="148">
        <v>137.70824999999999</v>
      </c>
      <c r="G14" s="148">
        <v>190.09523000000002</v>
      </c>
      <c r="H14" s="147">
        <v>72.646129999999999</v>
      </c>
      <c r="I14" s="147">
        <v>37.770510000000002</v>
      </c>
      <c r="J14" s="147">
        <v>22.064349999999997</v>
      </c>
      <c r="K14" s="147">
        <v>10.869950000000001</v>
      </c>
      <c r="L14" s="147">
        <v>25.955819999999999</v>
      </c>
      <c r="M14" s="147">
        <v>1.9253199999999999</v>
      </c>
      <c r="N14" s="147">
        <v>81.347999999999999</v>
      </c>
      <c r="O14" s="147">
        <v>13.72711</v>
      </c>
      <c r="P14" s="381">
        <v>-2971.5659545999997</v>
      </c>
      <c r="Q14" s="42"/>
    </row>
    <row r="15" spans="1:17" ht="42.75" customHeight="1">
      <c r="A15" s="147" t="s">
        <v>205</v>
      </c>
      <c r="B15" s="147">
        <v>2539.81421</v>
      </c>
      <c r="C15" s="148">
        <v>281.66750999999999</v>
      </c>
      <c r="D15" s="148">
        <v>836.45952999999997</v>
      </c>
      <c r="E15" s="148">
        <v>7.1217100000000002</v>
      </c>
      <c r="F15" s="148">
        <v>551.78863000000001</v>
      </c>
      <c r="G15" s="148">
        <v>344.89279999999997</v>
      </c>
      <c r="H15" s="147">
        <v>398.6687</v>
      </c>
      <c r="I15" s="147">
        <v>97.030820000000006</v>
      </c>
      <c r="J15" s="147">
        <v>39.352930000000001</v>
      </c>
      <c r="K15" s="147">
        <v>114.95254</v>
      </c>
      <c r="L15" s="147">
        <v>8.2123699999999999</v>
      </c>
      <c r="M15" s="147">
        <v>17.903700000000001</v>
      </c>
      <c r="N15" s="147">
        <v>99.055289999999999</v>
      </c>
      <c r="O15" s="147">
        <v>38.546579999999999</v>
      </c>
      <c r="P15" s="381">
        <v>6902.4307315999995</v>
      </c>
      <c r="Q15" s="42"/>
    </row>
    <row r="16" spans="1:17" ht="27" customHeight="1">
      <c r="A16" s="147" t="s">
        <v>206</v>
      </c>
      <c r="B16" s="147">
        <v>2539.81421</v>
      </c>
      <c r="C16" s="148">
        <v>91.7</v>
      </c>
      <c r="D16" s="148">
        <v>295.16462999999999</v>
      </c>
      <c r="E16" s="148">
        <v>3.5608899999999997</v>
      </c>
      <c r="F16" s="148">
        <v>137.94711999999998</v>
      </c>
      <c r="G16" s="148">
        <v>104.98732000000001</v>
      </c>
      <c r="H16" s="147">
        <v>139.40948</v>
      </c>
      <c r="I16" s="147">
        <v>48.515419999999999</v>
      </c>
      <c r="J16" s="147">
        <v>19.676470000000002</v>
      </c>
      <c r="K16" s="147">
        <v>57.476370000000003</v>
      </c>
      <c r="L16" s="147">
        <v>4.1061899999999998</v>
      </c>
      <c r="M16" s="147">
        <v>8.9518599999999999</v>
      </c>
      <c r="N16" s="147">
        <v>49.527720000000002</v>
      </c>
      <c r="O16" s="147">
        <v>19.27337</v>
      </c>
      <c r="P16" s="381">
        <v>-4089.9574257999998</v>
      </c>
      <c r="Q16" s="42"/>
    </row>
    <row r="17" spans="1:17" ht="42.75" customHeight="1">
      <c r="A17" s="147" t="s">
        <v>207</v>
      </c>
      <c r="B17" s="147">
        <v>2967.4698399999997</v>
      </c>
      <c r="C17" s="148">
        <v>303.62876</v>
      </c>
      <c r="D17" s="148">
        <v>653.00518</v>
      </c>
      <c r="E17" s="148">
        <v>57.82273</v>
      </c>
      <c r="F17" s="148">
        <v>312.43228999999997</v>
      </c>
      <c r="G17" s="148">
        <v>169.81143</v>
      </c>
      <c r="H17" s="147">
        <v>456.44121999999999</v>
      </c>
      <c r="I17" s="147">
        <v>87.869380000000007</v>
      </c>
      <c r="J17" s="147">
        <v>111.46422</v>
      </c>
      <c r="K17" s="147">
        <v>4.4963599999999992</v>
      </c>
      <c r="L17" s="147">
        <v>0</v>
      </c>
      <c r="M17" s="147">
        <v>27.00422</v>
      </c>
      <c r="N17" s="147">
        <v>70.371030000000005</v>
      </c>
      <c r="O17" s="147">
        <v>138.59976</v>
      </c>
      <c r="P17" s="381">
        <v>6646.3172152000006</v>
      </c>
      <c r="Q17" s="42"/>
    </row>
    <row r="18" spans="1:17" ht="27" customHeight="1">
      <c r="A18" s="147" t="s">
        <v>208</v>
      </c>
      <c r="B18" s="147">
        <v>2967.4698399999997</v>
      </c>
      <c r="C18" s="148">
        <v>242.90295</v>
      </c>
      <c r="D18" s="148">
        <v>386.37516999999997</v>
      </c>
      <c r="E18" s="148">
        <v>46.258209999999998</v>
      </c>
      <c r="F18" s="148">
        <v>221.66742000000002</v>
      </c>
      <c r="G18" s="148">
        <v>135.84914000000001</v>
      </c>
      <c r="H18" s="147">
        <v>219.62234000000001</v>
      </c>
      <c r="I18" s="147">
        <v>70.295509999999993</v>
      </c>
      <c r="J18" s="147">
        <v>89.171390000000002</v>
      </c>
      <c r="K18" s="147">
        <v>3.5970900000000001</v>
      </c>
      <c r="L18" s="147">
        <v>0</v>
      </c>
      <c r="M18" s="147">
        <v>21.603369999999998</v>
      </c>
      <c r="N18" s="147">
        <v>56.296819999999997</v>
      </c>
      <c r="O18" s="147">
        <v>110.87985</v>
      </c>
      <c r="P18" s="381">
        <v>-5314.2210975999997</v>
      </c>
      <c r="Q18" s="42"/>
    </row>
    <row r="19" spans="1:17" ht="42.75" customHeight="1">
      <c r="A19" s="147" t="s">
        <v>209</v>
      </c>
      <c r="B19" s="147">
        <v>27329.114600000001</v>
      </c>
      <c r="C19" s="148">
        <v>8371.3204700000006</v>
      </c>
      <c r="D19" s="148">
        <v>7272.9408099999991</v>
      </c>
      <c r="E19" s="148">
        <v>1852.7346</v>
      </c>
      <c r="F19" s="148">
        <v>971.26969999999994</v>
      </c>
      <c r="G19" s="148">
        <v>4000.6517899999999</v>
      </c>
      <c r="H19" s="147">
        <v>1773.0300400000001</v>
      </c>
      <c r="I19" s="147">
        <v>503.08115999999995</v>
      </c>
      <c r="J19" s="147">
        <v>1138.1511599999999</v>
      </c>
      <c r="K19" s="147">
        <v>150.99551</v>
      </c>
      <c r="L19" s="147">
        <v>227.97421</v>
      </c>
      <c r="M19" s="147">
        <v>335.51584000000003</v>
      </c>
      <c r="N19" s="147">
        <v>978.42418000000009</v>
      </c>
      <c r="O19" s="147">
        <v>148.42675</v>
      </c>
      <c r="P19" s="381">
        <v>65964.688445799999</v>
      </c>
      <c r="Q19" s="42"/>
    </row>
    <row r="20" spans="1:17" ht="27" customHeight="1">
      <c r="A20" s="147" t="s">
        <v>210</v>
      </c>
      <c r="B20" s="147">
        <v>27408.090219999998</v>
      </c>
      <c r="C20" s="148">
        <v>7647.3785599999992</v>
      </c>
      <c r="D20" s="148">
        <v>5873.3680000000004</v>
      </c>
      <c r="E20" s="148">
        <v>1852.7346</v>
      </c>
      <c r="F20" s="148">
        <v>766.45456999999999</v>
      </c>
      <c r="G20" s="148">
        <v>3373.4689900000003</v>
      </c>
      <c r="H20" s="147">
        <v>1469.1093100000001</v>
      </c>
      <c r="I20" s="147">
        <v>456.63484999999997</v>
      </c>
      <c r="J20" s="147">
        <v>1138.1511599999999</v>
      </c>
      <c r="K20" s="147">
        <v>150.99551</v>
      </c>
      <c r="L20" s="147">
        <v>224.09576999999999</v>
      </c>
      <c r="M20" s="147">
        <v>335.51584000000003</v>
      </c>
      <c r="N20" s="147">
        <v>846.71925999999996</v>
      </c>
      <c r="O20" s="147">
        <v>148.42675</v>
      </c>
      <c r="P20" s="381">
        <v>-61283.876936000001</v>
      </c>
      <c r="Q20" s="42"/>
    </row>
    <row r="21" spans="1:17" ht="55.5" customHeight="1">
      <c r="A21" s="383" t="s">
        <v>211</v>
      </c>
      <c r="B21" s="384">
        <v>1027163.36048</v>
      </c>
      <c r="C21" s="384">
        <v>626096.93146000023</v>
      </c>
      <c r="D21" s="384">
        <v>351561.61606999993</v>
      </c>
      <c r="E21" s="384">
        <v>97223.944040000002</v>
      </c>
      <c r="F21" s="384">
        <v>107916.94410999998</v>
      </c>
      <c r="G21" s="384">
        <v>198537.18474</v>
      </c>
      <c r="H21" s="384">
        <v>125472.77860999999</v>
      </c>
      <c r="I21" s="384">
        <v>128035.88107999999</v>
      </c>
      <c r="J21" s="384">
        <v>135766.35656999997</v>
      </c>
      <c r="K21" s="384">
        <v>79543.244000000006</v>
      </c>
      <c r="L21" s="384">
        <v>67457.936950000003</v>
      </c>
      <c r="M21" s="384">
        <v>47090.635100000007</v>
      </c>
      <c r="N21" s="384">
        <v>134652.29092</v>
      </c>
      <c r="O21" s="384">
        <v>81674.479679999989</v>
      </c>
      <c r="P21" s="154">
        <f>P9+P11+P13+P15+P17+P19</f>
        <v>4304007.8688709</v>
      </c>
      <c r="Q21" s="42"/>
    </row>
    <row r="22" spans="1:17" ht="55.5" customHeight="1">
      <c r="A22" s="153" t="s">
        <v>350</v>
      </c>
      <c r="B22" s="154">
        <v>54217.223229999996</v>
      </c>
      <c r="C22" s="154">
        <v>14924.271999999997</v>
      </c>
      <c r="D22" s="154">
        <v>10692.49121</v>
      </c>
      <c r="E22" s="154">
        <v>4103.85329</v>
      </c>
      <c r="F22" s="154">
        <v>2602.46747</v>
      </c>
      <c r="G22" s="154">
        <v>6882.5438800000002</v>
      </c>
      <c r="H22" s="154">
        <v>3649.8550599999999</v>
      </c>
      <c r="I22" s="154">
        <v>1816.4261699999997</v>
      </c>
      <c r="J22" s="154">
        <v>2403.5903900000003</v>
      </c>
      <c r="K22" s="154">
        <v>1656.1284099999998</v>
      </c>
      <c r="L22" s="154">
        <v>1174.71165</v>
      </c>
      <c r="M22" s="154">
        <v>755.60554000000002</v>
      </c>
      <c r="N22" s="154">
        <v>2352.0838100000001</v>
      </c>
      <c r="O22" s="154">
        <v>1075.3453300000001</v>
      </c>
      <c r="P22" s="154">
        <f>P10+P12+P14+P16+P18+P20</f>
        <v>-136505.36812310002</v>
      </c>
      <c r="Q22" s="42"/>
    </row>
    <row r="23" spans="1:17" s="70" customFormat="1" ht="55.5" customHeight="1" thickBot="1">
      <c r="A23" s="437" t="s">
        <v>351</v>
      </c>
      <c r="B23" s="438">
        <v>0.23865276081603978</v>
      </c>
      <c r="C23" s="438">
        <v>0.1454683519489588</v>
      </c>
      <c r="D23" s="438">
        <v>8.1682382277388235E-2</v>
      </c>
      <c r="E23" s="438">
        <v>2.2589165029920224E-2</v>
      </c>
      <c r="F23" s="438">
        <v>2.5073593589481653E-2</v>
      </c>
      <c r="G23" s="438">
        <v>4.6128443717758261E-2</v>
      </c>
      <c r="H23" s="438">
        <v>2.9152543961987722E-2</v>
      </c>
      <c r="I23" s="438">
        <v>2.9748059246366695E-2</v>
      </c>
      <c r="J23" s="438">
        <v>3.1544170156365556E-2</v>
      </c>
      <c r="K23" s="438">
        <v>1.8481203200231864E-2</v>
      </c>
      <c r="L23" s="438">
        <v>1.5673283833399845E-2</v>
      </c>
      <c r="M23" s="438">
        <v>1.094111268722044E-2</v>
      </c>
      <c r="N23" s="438">
        <v>3.1285326380066369E-2</v>
      </c>
      <c r="O23" s="438">
        <v>1.8976377871127409E-2</v>
      </c>
      <c r="P23" s="439"/>
    </row>
    <row r="24" spans="1:17" ht="15" customHeight="1">
      <c r="A24" s="190" t="s">
        <v>367</v>
      </c>
      <c r="B24" s="70"/>
      <c r="C24" s="191"/>
      <c r="D24" s="191"/>
      <c r="E24" s="191"/>
      <c r="F24" s="191"/>
      <c r="G24" s="191"/>
      <c r="H24" s="192"/>
      <c r="I24" s="192"/>
      <c r="J24" s="192"/>
      <c r="K24" s="192"/>
      <c r="L24" s="192"/>
      <c r="M24" s="192"/>
      <c r="N24" s="192"/>
      <c r="O24" s="440"/>
      <c r="P24" s="386"/>
      <c r="Q24" s="42"/>
    </row>
    <row r="25" spans="1:17" ht="39" customHeight="1">
      <c r="A25" s="686" t="s">
        <v>215</v>
      </c>
      <c r="B25" s="705"/>
      <c r="C25" s="705"/>
      <c r="D25" s="705"/>
      <c r="E25" s="705"/>
      <c r="F25" s="705"/>
      <c r="G25" s="705"/>
      <c r="H25" s="705"/>
      <c r="I25" s="705"/>
      <c r="J25" s="705"/>
      <c r="K25" s="705"/>
      <c r="L25" s="709"/>
      <c r="M25" s="709"/>
      <c r="N25" s="709"/>
      <c r="O25" s="709"/>
      <c r="P25" s="386"/>
      <c r="Q25" s="42"/>
    </row>
    <row r="26" spans="1:17" ht="39" customHeight="1">
      <c r="A26" s="686" t="s">
        <v>216</v>
      </c>
      <c r="B26" s="705"/>
      <c r="C26" s="705"/>
      <c r="D26" s="705"/>
      <c r="E26" s="705"/>
      <c r="F26" s="705"/>
      <c r="G26" s="705"/>
      <c r="H26" s="705"/>
      <c r="I26" s="705"/>
      <c r="J26" s="705"/>
      <c r="K26" s="705"/>
      <c r="L26" s="705"/>
      <c r="M26" s="705"/>
      <c r="N26" s="705"/>
      <c r="O26" s="705"/>
      <c r="P26" s="360"/>
      <c r="Q26" s="42"/>
    </row>
    <row r="27" spans="1:17" ht="13.5" customHeight="1">
      <c r="A27" s="190" t="s">
        <v>368</v>
      </c>
      <c r="C27" s="135"/>
      <c r="D27" s="135"/>
      <c r="E27" s="135"/>
      <c r="F27" s="135"/>
      <c r="G27" s="135"/>
      <c r="H27" s="114"/>
      <c r="I27" s="114"/>
      <c r="J27" s="114"/>
      <c r="K27" s="114"/>
      <c r="L27" s="114"/>
      <c r="M27" s="114"/>
      <c r="N27" s="114"/>
      <c r="O27" s="440"/>
      <c r="P27" s="360"/>
      <c r="Q27" s="42"/>
    </row>
    <row r="28" spans="1:17" ht="9" customHeight="1">
      <c r="A28" s="168"/>
      <c r="C28" s="135"/>
      <c r="D28" s="135"/>
      <c r="E28" s="135"/>
      <c r="F28" s="135"/>
      <c r="G28" s="135"/>
      <c r="H28" s="114"/>
      <c r="I28" s="114"/>
      <c r="J28" s="114"/>
      <c r="K28" s="114"/>
      <c r="L28" s="114"/>
      <c r="M28" s="114"/>
      <c r="N28" s="114"/>
      <c r="O28" s="440"/>
      <c r="P28" s="360"/>
      <c r="Q28" s="42"/>
    </row>
    <row r="29" spans="1:17" ht="9" customHeight="1">
      <c r="A29" s="164"/>
      <c r="C29" s="135"/>
      <c r="D29" s="135"/>
      <c r="E29" s="135"/>
      <c r="F29" s="135"/>
      <c r="G29" s="135"/>
      <c r="H29" s="114"/>
      <c r="I29" s="114"/>
      <c r="J29" s="114"/>
      <c r="K29" s="114"/>
      <c r="L29" s="114"/>
      <c r="M29" s="114"/>
      <c r="N29" s="114"/>
      <c r="O29" s="440"/>
      <c r="P29" s="360"/>
      <c r="Q29" s="42"/>
    </row>
    <row r="30" spans="1:17" ht="9" customHeight="1">
      <c r="A30" s="164"/>
      <c r="C30" s="135"/>
      <c r="D30" s="135"/>
      <c r="E30" s="135"/>
      <c r="F30" s="135"/>
      <c r="G30" s="135"/>
      <c r="H30" s="114"/>
      <c r="I30" s="114"/>
      <c r="J30" s="114"/>
      <c r="K30" s="114"/>
      <c r="L30" s="114"/>
      <c r="M30" s="114"/>
      <c r="N30" s="114"/>
      <c r="O30" s="440"/>
      <c r="P30" s="360"/>
      <c r="Q30" s="42"/>
    </row>
    <row r="31" spans="1:17" ht="9" customHeight="1">
      <c r="A31" s="164"/>
      <c r="B31" s="62"/>
      <c r="C31" s="135"/>
      <c r="D31" s="135"/>
      <c r="E31" s="135"/>
      <c r="F31" s="135"/>
      <c r="G31" s="135"/>
      <c r="H31" s="114"/>
      <c r="I31" s="114"/>
      <c r="J31" s="114"/>
      <c r="K31" s="114"/>
      <c r="L31" s="114"/>
      <c r="M31" s="114"/>
      <c r="N31" s="114"/>
      <c r="O31" s="114"/>
      <c r="P31" s="360"/>
      <c r="Q31" s="42"/>
    </row>
    <row r="32" spans="1:17" ht="9" customHeight="1">
      <c r="A32" s="164"/>
      <c r="B32" s="62"/>
      <c r="C32" s="135"/>
      <c r="D32" s="135"/>
      <c r="E32" s="135"/>
      <c r="F32" s="135"/>
      <c r="G32" s="135"/>
      <c r="H32" s="114"/>
      <c r="I32" s="114"/>
      <c r="J32" s="114"/>
      <c r="K32" s="114"/>
      <c r="L32" s="114"/>
      <c r="M32" s="114"/>
      <c r="N32" s="114"/>
      <c r="O32" s="114"/>
      <c r="P32" s="360"/>
      <c r="Q32" s="42"/>
    </row>
    <row r="33" spans="1:17" ht="9" customHeight="1">
      <c r="A33" s="164"/>
      <c r="B33" s="62"/>
      <c r="C33" s="135"/>
      <c r="D33" s="135"/>
      <c r="E33" s="135"/>
      <c r="F33" s="135"/>
      <c r="G33" s="135"/>
      <c r="H33" s="114"/>
      <c r="I33" s="114"/>
      <c r="J33" s="114"/>
      <c r="K33" s="114"/>
      <c r="L33" s="114"/>
      <c r="M33" s="114"/>
      <c r="N33" s="114"/>
      <c r="O33" s="114"/>
      <c r="P33" s="360"/>
      <c r="Q33" s="42"/>
    </row>
    <row r="34" spans="1:17" ht="9" customHeight="1">
      <c r="A34" s="165"/>
      <c r="B34" s="62"/>
      <c r="C34" s="135"/>
      <c r="D34" s="135"/>
      <c r="E34" s="135"/>
      <c r="F34" s="135"/>
      <c r="G34" s="135"/>
      <c r="H34" s="114"/>
      <c r="I34" s="114"/>
      <c r="J34" s="114"/>
      <c r="K34" s="114"/>
      <c r="L34" s="114"/>
      <c r="M34" s="114"/>
      <c r="N34" s="114"/>
      <c r="O34" s="114"/>
      <c r="P34" s="360"/>
      <c r="Q34" s="42"/>
    </row>
    <row r="35" spans="1:17" ht="9" customHeight="1">
      <c r="A35" s="164"/>
      <c r="B35" s="62"/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114"/>
      <c r="P35" s="360"/>
      <c r="Q35" s="42"/>
    </row>
    <row r="36" spans="1:17" ht="9" customHeight="1">
      <c r="A36" s="164"/>
      <c r="B36" s="62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114"/>
      <c r="P36" s="360"/>
      <c r="Q36" s="42"/>
    </row>
    <row r="37" spans="1:17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114"/>
      <c r="P37" s="360"/>
      <c r="Q37" s="42"/>
    </row>
    <row r="38" spans="1:17" ht="9" customHeight="1">
      <c r="A38" s="164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114"/>
      <c r="P38" s="360"/>
      <c r="Q38" s="42"/>
    </row>
    <row r="39" spans="1:17" ht="9" customHeight="1">
      <c r="A39" s="164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114"/>
      <c r="P39" s="360"/>
      <c r="Q39" s="42"/>
    </row>
    <row r="40" spans="1:17" ht="9" customHeight="1">
      <c r="A40" s="165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114"/>
      <c r="P40" s="360"/>
      <c r="Q40" s="42"/>
    </row>
    <row r="41" spans="1:17" ht="9" customHeight="1">
      <c r="A41" s="164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114"/>
      <c r="P41" s="360"/>
      <c r="Q41" s="42"/>
    </row>
    <row r="42" spans="1:17" ht="9" customHeight="1">
      <c r="A42" s="164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114"/>
      <c r="P42" s="360"/>
      <c r="Q42" s="42"/>
    </row>
    <row r="43" spans="1:17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114"/>
      <c r="P43" s="360"/>
      <c r="Q43" s="42"/>
    </row>
    <row r="44" spans="1:17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14"/>
      <c r="P44" s="360"/>
      <c r="Q44" s="42"/>
    </row>
    <row r="45" spans="1:17" ht="9" customHeight="1">
      <c r="A45" s="164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14"/>
      <c r="P45" s="360"/>
      <c r="Q45" s="42"/>
    </row>
    <row r="46" spans="1:17" ht="9" customHeight="1">
      <c r="A46" s="165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14"/>
      <c r="P46" s="360"/>
      <c r="Q46" s="42"/>
    </row>
    <row r="47" spans="1:17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14"/>
      <c r="P47" s="360"/>
      <c r="Q47" s="42"/>
    </row>
    <row r="48" spans="1:17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14"/>
      <c r="P48" s="360"/>
      <c r="Q48" s="42"/>
    </row>
    <row r="49" spans="1:17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14"/>
      <c r="P49" s="360"/>
      <c r="Q49" s="42"/>
    </row>
    <row r="50" spans="1:17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14"/>
      <c r="P50" s="360"/>
      <c r="Q50" s="42"/>
    </row>
    <row r="51" spans="1:17" ht="9" customHeight="1">
      <c r="A51" s="165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P51" s="360"/>
      <c r="Q51" s="42"/>
    </row>
    <row r="52" spans="1:17" ht="9" customHeight="1">
      <c r="A52" s="166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P52" s="360"/>
      <c r="Q52" s="42"/>
    </row>
    <row r="53" spans="1:17" ht="9" customHeight="1">
      <c r="A53" s="166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P53" s="360"/>
      <c r="Q53" s="42"/>
    </row>
    <row r="54" spans="1:17" ht="9" customHeight="1">
      <c r="A54" s="166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P54" s="360"/>
      <c r="Q54" s="42"/>
    </row>
    <row r="55" spans="1:17" ht="9" customHeight="1">
      <c r="A55" s="166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P55" s="360"/>
      <c r="Q55" s="42"/>
    </row>
    <row r="56" spans="1:17" ht="9" customHeight="1">
      <c r="A56" s="167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P56" s="360"/>
      <c r="Q56" s="42"/>
    </row>
    <row r="57" spans="1:17" ht="9" customHeight="1">
      <c r="A57" s="167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P57" s="360"/>
      <c r="Q57" s="42"/>
    </row>
    <row r="58" spans="1:17" ht="9" customHeight="1">
      <c r="A58" s="168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P58" s="360"/>
      <c r="Q58" s="42"/>
    </row>
    <row r="59" spans="1:17" ht="9" customHeight="1">
      <c r="A59" s="164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P59" s="360"/>
      <c r="Q59" s="42"/>
    </row>
    <row r="60" spans="1:17" ht="9" customHeight="1">
      <c r="A60" s="164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P60" s="360"/>
      <c r="Q60" s="42"/>
    </row>
    <row r="61" spans="1:17" ht="9" customHeight="1">
      <c r="A61" s="164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P61" s="360"/>
      <c r="Q61" s="42"/>
    </row>
    <row r="62" spans="1:17" ht="9" customHeight="1">
      <c r="A62" s="164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P62" s="360"/>
      <c r="Q62" s="42"/>
    </row>
    <row r="63" spans="1:17" ht="9" customHeight="1">
      <c r="A63" s="166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P63" s="360"/>
      <c r="Q63" s="42"/>
    </row>
    <row r="64" spans="1:17" ht="9" customHeight="1">
      <c r="A64" s="168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P64" s="360"/>
      <c r="Q64" s="42"/>
    </row>
    <row r="65" spans="1:17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P65" s="360"/>
      <c r="Q65" s="42"/>
    </row>
    <row r="66" spans="1:17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P66" s="360"/>
      <c r="Q66" s="42"/>
    </row>
    <row r="67" spans="1:17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P67" s="360"/>
      <c r="Q67" s="42"/>
    </row>
    <row r="68" spans="1:17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P68" s="360"/>
      <c r="Q68" s="42"/>
    </row>
    <row r="69" spans="1:17" ht="9" customHeight="1">
      <c r="A69" s="166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P69" s="360"/>
      <c r="Q69" s="42"/>
    </row>
    <row r="70" spans="1:17" ht="9" customHeight="1">
      <c r="A70" s="168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P70" s="360"/>
      <c r="Q70" s="42"/>
    </row>
    <row r="71" spans="1:17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P71" s="360"/>
      <c r="Q71" s="42"/>
    </row>
    <row r="72" spans="1:17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P72" s="360"/>
      <c r="Q72" s="42"/>
    </row>
    <row r="73" spans="1:17" ht="9" customHeight="1">
      <c r="A73" s="164"/>
      <c r="C73" s="67"/>
      <c r="D73" s="67"/>
      <c r="E73" s="67"/>
      <c r="F73" s="67"/>
      <c r="G73" s="67"/>
      <c r="Q73" s="42"/>
    </row>
    <row r="74" spans="1:17" ht="9" customHeight="1">
      <c r="A74" s="164"/>
      <c r="C74" s="67"/>
      <c r="D74" s="67"/>
      <c r="E74" s="67"/>
      <c r="F74" s="67"/>
      <c r="G74" s="67"/>
      <c r="Q74" s="42"/>
    </row>
    <row r="75" spans="1:17" ht="9" customHeight="1">
      <c r="A75" s="164"/>
      <c r="C75" s="67"/>
      <c r="D75" s="67"/>
      <c r="E75" s="67"/>
      <c r="F75" s="67"/>
      <c r="G75" s="67"/>
      <c r="Q75" s="42"/>
    </row>
    <row r="76" spans="1:17" ht="9" customHeight="1">
      <c r="A76" s="164"/>
      <c r="C76" s="67"/>
      <c r="D76" s="67"/>
      <c r="E76" s="67"/>
      <c r="F76" s="67"/>
      <c r="G76" s="67"/>
      <c r="Q76" s="42"/>
    </row>
    <row r="77" spans="1:17" ht="9" customHeight="1">
      <c r="A77" s="164"/>
      <c r="C77" s="67"/>
      <c r="D77" s="67"/>
      <c r="E77" s="67"/>
      <c r="F77" s="67"/>
      <c r="G77" s="67"/>
      <c r="Q77" s="42"/>
    </row>
    <row r="78" spans="1:17" ht="9" customHeight="1">
      <c r="A78" s="164"/>
      <c r="C78" s="67"/>
      <c r="D78" s="67"/>
      <c r="E78" s="67"/>
      <c r="F78" s="67"/>
      <c r="G78" s="67"/>
      <c r="Q78" s="42"/>
    </row>
    <row r="79" spans="1:17" ht="9" customHeight="1">
      <c r="A79" s="166"/>
      <c r="C79" s="67"/>
      <c r="D79" s="67"/>
      <c r="E79" s="67"/>
      <c r="F79" s="67"/>
      <c r="G79" s="67"/>
      <c r="Q79" s="42"/>
    </row>
    <row r="80" spans="1:17" ht="9" customHeight="1">
      <c r="A80" s="168"/>
      <c r="C80" s="67"/>
      <c r="D80" s="67"/>
      <c r="E80" s="67"/>
      <c r="F80" s="67"/>
      <c r="G80" s="67"/>
      <c r="Q80" s="42"/>
    </row>
    <row r="81" spans="1:17" ht="9" customHeight="1">
      <c r="A81" s="164"/>
      <c r="C81" s="67"/>
      <c r="D81" s="67"/>
      <c r="E81" s="67"/>
      <c r="F81" s="67"/>
      <c r="G81" s="67"/>
      <c r="Q81" s="42"/>
    </row>
    <row r="82" spans="1:17" ht="9" customHeight="1">
      <c r="A82" s="164"/>
      <c r="C82" s="67"/>
      <c r="D82" s="67"/>
      <c r="E82" s="67"/>
      <c r="F82" s="67"/>
      <c r="G82" s="67"/>
      <c r="Q82" s="42"/>
    </row>
    <row r="83" spans="1:17" ht="9" customHeight="1">
      <c r="A83" s="164"/>
      <c r="C83" s="67"/>
      <c r="D83" s="67"/>
      <c r="E83" s="67"/>
      <c r="F83" s="67"/>
      <c r="G83" s="67"/>
      <c r="Q83" s="42"/>
    </row>
    <row r="84" spans="1:17" ht="9" customHeight="1">
      <c r="A84" s="164"/>
      <c r="C84" s="67"/>
      <c r="D84" s="67"/>
      <c r="E84" s="67"/>
      <c r="F84" s="67"/>
      <c r="G84" s="67"/>
      <c r="Q84" s="42"/>
    </row>
    <row r="85" spans="1:17" ht="9" customHeight="1">
      <c r="A85" s="164"/>
      <c r="C85" s="67"/>
      <c r="D85" s="67"/>
      <c r="E85" s="67"/>
      <c r="F85" s="67"/>
      <c r="G85" s="67"/>
      <c r="Q85" s="42"/>
    </row>
    <row r="86" spans="1:17" ht="9" customHeight="1">
      <c r="A86" s="164"/>
      <c r="C86" s="67"/>
      <c r="D86" s="67"/>
      <c r="E86" s="67"/>
      <c r="F86" s="67"/>
      <c r="G86" s="67"/>
      <c r="Q86" s="42"/>
    </row>
    <row r="87" spans="1:17" ht="9" customHeight="1">
      <c r="A87" s="164"/>
      <c r="C87" s="67"/>
      <c r="D87" s="67"/>
      <c r="E87" s="67"/>
      <c r="F87" s="67"/>
      <c r="G87" s="67"/>
      <c r="Q87" s="42"/>
    </row>
    <row r="88" spans="1:17" ht="9" customHeight="1">
      <c r="A88" s="164"/>
      <c r="C88" s="67"/>
      <c r="D88" s="67"/>
      <c r="E88" s="67"/>
      <c r="F88" s="67"/>
      <c r="G88" s="67"/>
      <c r="Q88" s="42"/>
    </row>
    <row r="89" spans="1:17" ht="9" customHeight="1">
      <c r="A89" s="164"/>
      <c r="C89" s="67"/>
      <c r="D89" s="67"/>
      <c r="E89" s="67"/>
      <c r="F89" s="67"/>
      <c r="G89" s="67"/>
      <c r="Q89" s="42"/>
    </row>
    <row r="90" spans="1:17" ht="9" customHeight="1">
      <c r="A90" s="168"/>
      <c r="C90" s="67"/>
      <c r="D90" s="67"/>
      <c r="E90" s="67"/>
      <c r="F90" s="67"/>
      <c r="G90" s="67"/>
      <c r="Q90" s="42"/>
    </row>
    <row r="91" spans="1:17" ht="9" customHeight="1">
      <c r="A91" s="164"/>
      <c r="C91" s="67"/>
      <c r="D91" s="67"/>
      <c r="E91" s="67"/>
      <c r="F91" s="67"/>
      <c r="G91" s="67"/>
      <c r="Q91" s="42"/>
    </row>
    <row r="92" spans="1:17" ht="9" customHeight="1">
      <c r="A92" s="164"/>
      <c r="C92" s="67"/>
      <c r="D92" s="67"/>
      <c r="E92" s="67"/>
      <c r="F92" s="67"/>
      <c r="G92" s="67"/>
      <c r="Q92" s="42"/>
    </row>
    <row r="93" spans="1:17" ht="9" customHeight="1">
      <c r="A93" s="164"/>
      <c r="C93" s="67"/>
      <c r="D93" s="67"/>
      <c r="E93" s="67"/>
      <c r="F93" s="67"/>
      <c r="G93" s="67"/>
      <c r="Q93" s="42"/>
    </row>
    <row r="94" spans="1:17">
      <c r="A94" s="169"/>
      <c r="C94" s="67"/>
      <c r="D94" s="67"/>
      <c r="E94" s="67"/>
      <c r="F94" s="67"/>
      <c r="G94" s="67"/>
      <c r="Q94" s="42"/>
    </row>
    <row r="95" spans="1:17">
      <c r="A95" s="169"/>
      <c r="C95" s="67"/>
      <c r="D95" s="67"/>
      <c r="E95" s="67"/>
      <c r="F95" s="67"/>
      <c r="G95" s="67"/>
      <c r="Q95" s="42"/>
    </row>
    <row r="96" spans="1:17">
      <c r="A96" s="169"/>
      <c r="C96" s="67"/>
      <c r="D96" s="67"/>
      <c r="E96" s="67"/>
      <c r="F96" s="67"/>
      <c r="G96" s="67"/>
      <c r="Q96" s="42"/>
    </row>
    <row r="97" spans="1:17">
      <c r="A97" s="169"/>
      <c r="C97" s="67"/>
      <c r="D97" s="67"/>
      <c r="E97" s="67"/>
      <c r="F97" s="67"/>
      <c r="G97" s="67"/>
      <c r="Q97" s="42"/>
    </row>
    <row r="98" spans="1:17">
      <c r="A98" s="169"/>
      <c r="C98" s="67"/>
      <c r="D98" s="67"/>
      <c r="E98" s="67"/>
      <c r="F98" s="67"/>
      <c r="G98" s="67"/>
      <c r="Q98" s="42"/>
    </row>
    <row r="99" spans="1:17">
      <c r="A99" s="169"/>
      <c r="C99" s="67"/>
      <c r="D99" s="67"/>
      <c r="E99" s="67"/>
      <c r="F99" s="67"/>
      <c r="G99" s="67"/>
      <c r="Q99" s="42"/>
    </row>
    <row r="100" spans="1:17">
      <c r="A100" s="169"/>
      <c r="C100" s="67"/>
      <c r="D100" s="67"/>
      <c r="E100" s="67"/>
      <c r="F100" s="67"/>
      <c r="G100" s="67"/>
      <c r="Q100" s="42"/>
    </row>
    <row r="101" spans="1:17" ht="15.75">
      <c r="A101" s="170"/>
      <c r="C101" s="67"/>
      <c r="D101" s="67"/>
      <c r="E101" s="67"/>
      <c r="F101" s="67"/>
      <c r="G101" s="67"/>
      <c r="Q101" s="42"/>
    </row>
    <row r="102" spans="1:17" ht="15.75">
      <c r="A102" s="170"/>
      <c r="C102" s="67"/>
      <c r="D102" s="67"/>
      <c r="E102" s="67"/>
      <c r="F102" s="67"/>
      <c r="G102" s="67"/>
      <c r="Q102" s="42"/>
    </row>
    <row r="103" spans="1:17" ht="15.75">
      <c r="A103" s="170"/>
      <c r="C103" s="67"/>
      <c r="D103" s="67"/>
      <c r="E103" s="67"/>
      <c r="F103" s="67"/>
      <c r="G103" s="67"/>
      <c r="Q103" s="42"/>
    </row>
    <row r="104" spans="1:17" ht="15.75">
      <c r="A104" s="170"/>
      <c r="C104" s="67"/>
      <c r="D104" s="67"/>
      <c r="E104" s="67"/>
      <c r="F104" s="67"/>
      <c r="G104" s="67"/>
      <c r="Q104" s="42"/>
    </row>
    <row r="105" spans="1:17" ht="15.75">
      <c r="A105" s="170"/>
      <c r="C105" s="67"/>
      <c r="D105" s="67"/>
      <c r="E105" s="67"/>
      <c r="F105" s="67"/>
      <c r="G105" s="67"/>
      <c r="Q105" s="42"/>
    </row>
    <row r="106" spans="1:17" ht="15.75">
      <c r="A106" s="170"/>
      <c r="C106" s="67"/>
      <c r="D106" s="67"/>
      <c r="E106" s="67"/>
      <c r="F106" s="67"/>
      <c r="G106" s="67"/>
      <c r="Q106" s="42"/>
    </row>
    <row r="107" spans="1:17" ht="15.75">
      <c r="A107" s="170"/>
      <c r="C107" s="67"/>
      <c r="D107" s="67"/>
      <c r="E107" s="67"/>
      <c r="F107" s="67"/>
      <c r="G107" s="67"/>
      <c r="Q107" s="42"/>
    </row>
    <row r="108" spans="1:17" ht="15.75">
      <c r="A108" s="170"/>
      <c r="C108" s="67"/>
      <c r="D108" s="67"/>
      <c r="E108" s="67"/>
      <c r="F108" s="67"/>
      <c r="G108" s="67"/>
      <c r="Q108" s="42"/>
    </row>
    <row r="109" spans="1:17" ht="15.75">
      <c r="A109" s="170"/>
      <c r="C109" s="67"/>
      <c r="D109" s="67"/>
      <c r="E109" s="67"/>
      <c r="F109" s="67"/>
      <c r="G109" s="67"/>
      <c r="Q109" s="42"/>
    </row>
    <row r="110" spans="1:17" ht="15.75">
      <c r="A110" s="170"/>
      <c r="C110" s="67"/>
      <c r="D110" s="67"/>
      <c r="E110" s="67"/>
      <c r="F110" s="67"/>
      <c r="G110" s="67"/>
      <c r="Q110" s="42"/>
    </row>
    <row r="111" spans="1:17" ht="15.75">
      <c r="A111" s="170"/>
      <c r="C111" s="67"/>
      <c r="D111" s="67"/>
      <c r="E111" s="67"/>
      <c r="F111" s="67"/>
      <c r="G111" s="67"/>
      <c r="Q111" s="42"/>
    </row>
    <row r="112" spans="1:17" ht="15.75">
      <c r="A112" s="170"/>
      <c r="C112" s="67"/>
      <c r="D112" s="67"/>
      <c r="E112" s="67"/>
      <c r="F112" s="67"/>
      <c r="G112" s="67"/>
      <c r="Q112" s="42"/>
    </row>
    <row r="113" spans="1:17" ht="15.75">
      <c r="A113" s="170"/>
      <c r="C113" s="67"/>
      <c r="D113" s="67"/>
      <c r="E113" s="67"/>
      <c r="F113" s="67"/>
      <c r="G113" s="67"/>
      <c r="Q113" s="42"/>
    </row>
    <row r="114" spans="1:17" ht="15.75">
      <c r="A114" s="170"/>
      <c r="C114" s="67"/>
      <c r="D114" s="67"/>
      <c r="E114" s="67"/>
      <c r="F114" s="67"/>
      <c r="G114" s="67"/>
      <c r="Q114" s="42"/>
    </row>
    <row r="115" spans="1:17" ht="15.75">
      <c r="A115" s="170"/>
      <c r="C115" s="67"/>
      <c r="D115" s="67"/>
      <c r="E115" s="67"/>
      <c r="F115" s="67"/>
      <c r="G115" s="67"/>
      <c r="Q115" s="42"/>
    </row>
    <row r="116" spans="1:17" ht="15.75">
      <c r="A116" s="170"/>
      <c r="C116" s="67"/>
      <c r="D116" s="67"/>
      <c r="E116" s="67"/>
      <c r="F116" s="67"/>
      <c r="G116" s="67"/>
      <c r="Q116" s="42"/>
    </row>
    <row r="117" spans="1:17" ht="15.75">
      <c r="A117" s="170"/>
      <c r="C117" s="67"/>
      <c r="D117" s="67"/>
      <c r="E117" s="67"/>
      <c r="F117" s="67"/>
      <c r="G117" s="67"/>
      <c r="Q117" s="42"/>
    </row>
    <row r="118" spans="1:17" ht="15.75">
      <c r="A118" s="170"/>
      <c r="C118" s="67"/>
      <c r="D118" s="67"/>
      <c r="E118" s="67"/>
      <c r="F118" s="67"/>
      <c r="G118" s="67"/>
      <c r="Q118" s="42"/>
    </row>
    <row r="119" spans="1:17" ht="15.75">
      <c r="A119" s="170"/>
      <c r="C119" s="67"/>
      <c r="D119" s="67"/>
      <c r="E119" s="67"/>
      <c r="F119" s="67"/>
      <c r="G119" s="67"/>
      <c r="Q119" s="42"/>
    </row>
    <row r="120" spans="1:17" ht="15.75">
      <c r="A120" s="170"/>
      <c r="C120" s="67"/>
      <c r="D120" s="67"/>
      <c r="E120" s="67"/>
      <c r="F120" s="67"/>
      <c r="G120" s="67"/>
      <c r="Q120" s="42"/>
    </row>
    <row r="121" spans="1:17" ht="15.75">
      <c r="A121" s="170"/>
      <c r="C121" s="67"/>
      <c r="D121" s="67"/>
      <c r="E121" s="67"/>
      <c r="F121" s="67"/>
      <c r="G121" s="67"/>
      <c r="Q121" s="42"/>
    </row>
    <row r="122" spans="1:17" ht="15.75">
      <c r="A122" s="170"/>
      <c r="C122" s="67"/>
      <c r="D122" s="67"/>
      <c r="E122" s="67"/>
      <c r="F122" s="67"/>
      <c r="G122" s="67"/>
      <c r="Q122" s="42"/>
    </row>
    <row r="123" spans="1:17" ht="15.75">
      <c r="A123" s="170"/>
      <c r="C123" s="67"/>
      <c r="D123" s="67"/>
      <c r="E123" s="67"/>
      <c r="F123" s="67"/>
      <c r="G123" s="67"/>
      <c r="Q123" s="42"/>
    </row>
    <row r="124" spans="1:17" ht="15.75">
      <c r="A124" s="170"/>
      <c r="C124" s="67"/>
      <c r="D124" s="67"/>
      <c r="E124" s="67"/>
      <c r="F124" s="67"/>
      <c r="G124" s="67"/>
      <c r="Q124" s="42"/>
    </row>
    <row r="125" spans="1:17" ht="15.75">
      <c r="A125" s="170"/>
      <c r="C125" s="67"/>
      <c r="D125" s="67"/>
      <c r="E125" s="67"/>
      <c r="F125" s="67"/>
      <c r="G125" s="67"/>
      <c r="Q125" s="42"/>
    </row>
    <row r="126" spans="1:17" ht="15.75">
      <c r="A126" s="170"/>
      <c r="C126" s="67"/>
      <c r="D126" s="67"/>
      <c r="E126" s="67"/>
      <c r="F126" s="67"/>
      <c r="G126" s="67"/>
      <c r="Q126" s="42"/>
    </row>
    <row r="127" spans="1:17" ht="15.75">
      <c r="A127" s="170"/>
      <c r="C127" s="67"/>
      <c r="D127" s="67"/>
      <c r="E127" s="67"/>
      <c r="F127" s="67"/>
      <c r="G127" s="67"/>
      <c r="Q127" s="42"/>
    </row>
    <row r="128" spans="1:17" ht="15.75">
      <c r="A128" s="170"/>
      <c r="C128" s="67"/>
      <c r="D128" s="67"/>
      <c r="E128" s="67"/>
      <c r="F128" s="67"/>
      <c r="G128" s="67"/>
      <c r="Q128" s="42"/>
    </row>
    <row r="129" spans="1:17" ht="15.75">
      <c r="A129" s="170"/>
      <c r="C129" s="67"/>
      <c r="D129" s="67"/>
      <c r="E129" s="67"/>
      <c r="F129" s="67"/>
      <c r="G129" s="67"/>
      <c r="Q129" s="42"/>
    </row>
    <row r="130" spans="1:17" ht="15.75">
      <c r="A130" s="170"/>
      <c r="C130" s="67"/>
      <c r="D130" s="67"/>
      <c r="E130" s="67"/>
      <c r="F130" s="67"/>
      <c r="G130" s="67"/>
      <c r="Q130" s="42"/>
    </row>
    <row r="131" spans="1:17" ht="15.75">
      <c r="A131" s="170"/>
      <c r="C131" s="67"/>
      <c r="D131" s="67"/>
      <c r="E131" s="67"/>
      <c r="F131" s="67"/>
      <c r="G131" s="67"/>
      <c r="Q131" s="42"/>
    </row>
    <row r="132" spans="1:17" ht="15.75">
      <c r="A132" s="170"/>
      <c r="C132" s="67"/>
      <c r="D132" s="67"/>
      <c r="E132" s="67"/>
      <c r="F132" s="67"/>
      <c r="G132" s="67"/>
      <c r="Q132" s="42"/>
    </row>
    <row r="133" spans="1:17" ht="15.75">
      <c r="A133" s="170"/>
      <c r="C133" s="67"/>
      <c r="D133" s="67"/>
      <c r="E133" s="67"/>
      <c r="F133" s="67"/>
      <c r="G133" s="67"/>
      <c r="Q133" s="42"/>
    </row>
    <row r="134" spans="1:17" ht="15.75">
      <c r="A134" s="170"/>
      <c r="C134" s="67"/>
      <c r="D134" s="67"/>
      <c r="E134" s="67"/>
      <c r="F134" s="67"/>
      <c r="G134" s="67"/>
      <c r="Q134" s="42"/>
    </row>
    <row r="135" spans="1:17" ht="15.75">
      <c r="A135" s="170"/>
      <c r="C135" s="67"/>
      <c r="D135" s="67"/>
      <c r="E135" s="67"/>
      <c r="F135" s="67"/>
      <c r="G135" s="67"/>
      <c r="Q135" s="42"/>
    </row>
    <row r="136" spans="1:17" ht="15.75">
      <c r="A136" s="170"/>
      <c r="C136" s="67"/>
      <c r="D136" s="67"/>
      <c r="E136" s="67"/>
      <c r="F136" s="67"/>
      <c r="G136" s="67"/>
      <c r="Q136" s="42"/>
    </row>
    <row r="137" spans="1:17" ht="15.75">
      <c r="A137" s="170"/>
      <c r="C137" s="67"/>
      <c r="D137" s="67"/>
      <c r="E137" s="67"/>
      <c r="F137" s="67"/>
      <c r="G137" s="67"/>
      <c r="Q137" s="42"/>
    </row>
    <row r="138" spans="1:17" ht="15.75">
      <c r="A138" s="170"/>
      <c r="C138" s="67"/>
      <c r="D138" s="67"/>
      <c r="E138" s="67"/>
      <c r="F138" s="67"/>
      <c r="G138" s="67"/>
      <c r="Q138" s="42"/>
    </row>
    <row r="139" spans="1:17" ht="15.75">
      <c r="A139" s="170"/>
      <c r="C139" s="67"/>
      <c r="D139" s="67"/>
      <c r="E139" s="67"/>
      <c r="F139" s="67"/>
      <c r="G139" s="67"/>
      <c r="Q139" s="42"/>
    </row>
    <row r="140" spans="1:17" ht="15.75">
      <c r="A140" s="170"/>
      <c r="C140" s="67"/>
      <c r="D140" s="67"/>
      <c r="E140" s="67"/>
      <c r="F140" s="67"/>
      <c r="G140" s="67"/>
      <c r="Q140" s="42"/>
    </row>
    <row r="141" spans="1:17" ht="15.75">
      <c r="A141" s="170"/>
      <c r="C141" s="67"/>
      <c r="D141" s="67"/>
      <c r="E141" s="67"/>
      <c r="F141" s="67"/>
      <c r="G141" s="67"/>
      <c r="Q141" s="42"/>
    </row>
    <row r="142" spans="1:17" ht="15.75">
      <c r="A142" s="170"/>
      <c r="C142" s="67"/>
      <c r="D142" s="67"/>
      <c r="E142" s="67"/>
      <c r="F142" s="67"/>
      <c r="G142" s="67"/>
      <c r="Q142" s="42"/>
    </row>
    <row r="143" spans="1:17" ht="15.75">
      <c r="A143" s="170"/>
      <c r="C143" s="67"/>
      <c r="D143" s="67"/>
      <c r="E143" s="67"/>
      <c r="F143" s="67"/>
      <c r="G143" s="67"/>
      <c r="Q143" s="42"/>
    </row>
    <row r="144" spans="1:17" ht="15.75">
      <c r="A144" s="170"/>
      <c r="C144" s="67"/>
      <c r="D144" s="67"/>
      <c r="E144" s="67"/>
      <c r="F144" s="67"/>
      <c r="G144" s="67"/>
      <c r="Q144" s="42"/>
    </row>
    <row r="145" spans="1:17" ht="15.75">
      <c r="A145" s="170"/>
      <c r="C145" s="67"/>
      <c r="D145" s="67"/>
      <c r="E145" s="67"/>
      <c r="F145" s="67"/>
      <c r="G145" s="67"/>
      <c r="Q145" s="42"/>
    </row>
    <row r="146" spans="1:17" ht="15.75">
      <c r="A146" s="170"/>
      <c r="C146" s="67"/>
      <c r="D146" s="67"/>
      <c r="E146" s="67"/>
      <c r="F146" s="67"/>
      <c r="G146" s="67"/>
      <c r="Q146" s="42"/>
    </row>
    <row r="147" spans="1:17" ht="15.75">
      <c r="A147" s="170"/>
      <c r="C147" s="67"/>
      <c r="D147" s="67"/>
      <c r="E147" s="67"/>
      <c r="F147" s="67"/>
      <c r="G147" s="67"/>
      <c r="Q147" s="42"/>
    </row>
    <row r="148" spans="1:17" ht="15.75">
      <c r="A148" s="170"/>
      <c r="C148" s="67"/>
      <c r="D148" s="67"/>
      <c r="E148" s="67"/>
      <c r="F148" s="67"/>
      <c r="G148" s="67"/>
      <c r="Q148" s="42"/>
    </row>
    <row r="149" spans="1:17" ht="15.75">
      <c r="A149" s="170"/>
      <c r="C149" s="67"/>
      <c r="D149" s="67"/>
      <c r="E149" s="67"/>
      <c r="F149" s="67"/>
      <c r="G149" s="67"/>
      <c r="Q149" s="42"/>
    </row>
    <row r="150" spans="1:17" ht="15.75">
      <c r="A150" s="170"/>
      <c r="C150" s="67"/>
      <c r="D150" s="67"/>
      <c r="E150" s="67"/>
      <c r="F150" s="67"/>
      <c r="G150" s="67"/>
      <c r="Q150" s="42"/>
    </row>
    <row r="151" spans="1:17" ht="15.75">
      <c r="A151" s="170"/>
      <c r="C151" s="67"/>
      <c r="D151" s="67"/>
      <c r="E151" s="67"/>
      <c r="F151" s="67"/>
      <c r="G151" s="67"/>
      <c r="Q151" s="42"/>
    </row>
    <row r="152" spans="1:17" ht="15.75">
      <c r="A152" s="170"/>
      <c r="C152" s="67"/>
      <c r="D152" s="67"/>
      <c r="E152" s="67"/>
      <c r="F152" s="67"/>
      <c r="G152" s="67"/>
      <c r="Q152" s="42"/>
    </row>
    <row r="153" spans="1:17" ht="15.75">
      <c r="A153" s="170"/>
      <c r="C153" s="67"/>
      <c r="D153" s="67"/>
      <c r="E153" s="67"/>
      <c r="F153" s="67"/>
      <c r="G153" s="67"/>
      <c r="Q153" s="42"/>
    </row>
    <row r="154" spans="1:17" ht="15.75">
      <c r="A154" s="170"/>
      <c r="C154" s="67"/>
      <c r="D154" s="67"/>
      <c r="E154" s="67"/>
      <c r="F154" s="67"/>
      <c r="G154" s="67"/>
      <c r="Q154" s="42"/>
    </row>
    <row r="155" spans="1:17" ht="15.75">
      <c r="A155" s="170"/>
      <c r="C155" s="67"/>
      <c r="D155" s="67"/>
      <c r="E155" s="67"/>
      <c r="F155" s="67"/>
      <c r="G155" s="67"/>
      <c r="Q155" s="42"/>
    </row>
    <row r="156" spans="1:17" ht="15.75">
      <c r="A156" s="170"/>
      <c r="C156" s="67"/>
      <c r="D156" s="67"/>
      <c r="E156" s="67"/>
      <c r="F156" s="67"/>
      <c r="G156" s="67"/>
      <c r="Q156" s="42"/>
    </row>
    <row r="157" spans="1:17" ht="15.75">
      <c r="A157" s="170"/>
      <c r="C157" s="67"/>
      <c r="D157" s="67"/>
      <c r="E157" s="67"/>
      <c r="F157" s="67"/>
      <c r="G157" s="67"/>
      <c r="Q157" s="42"/>
    </row>
    <row r="158" spans="1:17" ht="15.75">
      <c r="A158" s="170"/>
      <c r="C158" s="67"/>
      <c r="D158" s="67"/>
      <c r="E158" s="67"/>
      <c r="F158" s="67"/>
      <c r="G158" s="67"/>
      <c r="Q158" s="42"/>
    </row>
    <row r="159" spans="1:17" ht="15.75">
      <c r="A159" s="170"/>
      <c r="C159" s="67"/>
      <c r="D159" s="67"/>
      <c r="E159" s="67"/>
      <c r="F159" s="67"/>
      <c r="G159" s="67"/>
      <c r="Q159" s="42"/>
    </row>
    <row r="160" spans="1:17" ht="15.75">
      <c r="A160" s="170"/>
      <c r="C160" s="67"/>
      <c r="D160" s="67"/>
      <c r="E160" s="67"/>
      <c r="F160" s="67"/>
      <c r="G160" s="67"/>
      <c r="Q160" s="42"/>
    </row>
    <row r="161" spans="1:17" ht="15.75">
      <c r="A161" s="170"/>
      <c r="C161" s="67"/>
      <c r="D161" s="67"/>
      <c r="E161" s="67"/>
      <c r="F161" s="67"/>
      <c r="G161" s="67"/>
      <c r="Q161" s="42"/>
    </row>
    <row r="162" spans="1:17" ht="15.75">
      <c r="A162" s="170"/>
      <c r="C162" s="67"/>
      <c r="D162" s="67"/>
      <c r="E162" s="67"/>
      <c r="F162" s="67"/>
      <c r="G162" s="67"/>
      <c r="Q162" s="42"/>
    </row>
    <row r="163" spans="1:17" ht="15.75">
      <c r="A163" s="170"/>
      <c r="C163" s="67"/>
      <c r="D163" s="67"/>
      <c r="E163" s="67"/>
      <c r="F163" s="67"/>
      <c r="G163" s="67"/>
      <c r="Q163" s="42"/>
    </row>
    <row r="164" spans="1:17" ht="15.75">
      <c r="A164" s="170"/>
      <c r="C164" s="67"/>
      <c r="D164" s="67"/>
      <c r="E164" s="67"/>
      <c r="F164" s="67"/>
      <c r="G164" s="67"/>
      <c r="Q164" s="42"/>
    </row>
    <row r="165" spans="1:17" ht="15.75">
      <c r="A165" s="170"/>
      <c r="C165" s="67"/>
      <c r="D165" s="67"/>
      <c r="E165" s="67"/>
      <c r="F165" s="67"/>
      <c r="G165" s="67"/>
      <c r="Q165" s="42"/>
    </row>
    <row r="166" spans="1:17" ht="15.75">
      <c r="A166" s="170"/>
      <c r="C166" s="67"/>
      <c r="D166" s="67"/>
      <c r="E166" s="67"/>
      <c r="F166" s="67"/>
      <c r="G166" s="67"/>
      <c r="Q166" s="42"/>
    </row>
    <row r="167" spans="1:17" ht="15.75">
      <c r="A167" s="170"/>
      <c r="C167" s="67"/>
      <c r="D167" s="67"/>
      <c r="E167" s="67"/>
      <c r="F167" s="67"/>
      <c r="G167" s="67"/>
      <c r="Q167" s="42"/>
    </row>
    <row r="168" spans="1:17" ht="15.75">
      <c r="A168" s="170"/>
      <c r="C168" s="67"/>
      <c r="D168" s="67"/>
      <c r="E168" s="67"/>
      <c r="F168" s="67"/>
      <c r="G168" s="67"/>
      <c r="Q168" s="42"/>
    </row>
    <row r="169" spans="1:17" ht="15.75">
      <c r="A169" s="170"/>
      <c r="C169" s="67"/>
      <c r="D169" s="67"/>
      <c r="E169" s="67"/>
      <c r="F169" s="67"/>
      <c r="G169" s="67"/>
      <c r="Q169" s="42"/>
    </row>
    <row r="170" spans="1:17" ht="15.75">
      <c r="A170" s="170"/>
      <c r="C170" s="67"/>
      <c r="D170" s="67"/>
      <c r="E170" s="67"/>
      <c r="F170" s="67"/>
      <c r="G170" s="67"/>
      <c r="Q170" s="42"/>
    </row>
    <row r="171" spans="1:17" ht="15.75">
      <c r="A171" s="170"/>
      <c r="C171" s="67"/>
      <c r="D171" s="67"/>
      <c r="E171" s="67"/>
      <c r="F171" s="67"/>
      <c r="G171" s="67"/>
      <c r="Q171" s="42"/>
    </row>
    <row r="172" spans="1:17" ht="15.75">
      <c r="A172" s="170"/>
      <c r="C172" s="67"/>
      <c r="D172" s="67"/>
      <c r="E172" s="67"/>
      <c r="F172" s="67"/>
      <c r="G172" s="67"/>
      <c r="Q172" s="42"/>
    </row>
    <row r="173" spans="1:17" ht="15.75">
      <c r="A173" s="170"/>
      <c r="C173" s="67"/>
      <c r="D173" s="67"/>
      <c r="E173" s="67"/>
      <c r="F173" s="67"/>
      <c r="G173" s="67"/>
      <c r="Q173" s="42"/>
    </row>
    <row r="174" spans="1:17" ht="15.75">
      <c r="A174" s="170"/>
      <c r="C174" s="67"/>
      <c r="D174" s="67"/>
      <c r="E174" s="67"/>
      <c r="F174" s="67"/>
      <c r="G174" s="67"/>
      <c r="Q174" s="42"/>
    </row>
    <row r="175" spans="1:17" ht="15.75">
      <c r="A175" s="170"/>
      <c r="C175" s="67"/>
      <c r="D175" s="67"/>
      <c r="E175" s="67"/>
      <c r="F175" s="67"/>
      <c r="G175" s="67"/>
      <c r="Q175" s="42"/>
    </row>
    <row r="176" spans="1:17" ht="15.75">
      <c r="A176" s="170"/>
      <c r="C176" s="67"/>
      <c r="D176" s="67"/>
      <c r="E176" s="67"/>
      <c r="F176" s="67"/>
      <c r="G176" s="67"/>
      <c r="Q176" s="42"/>
    </row>
    <row r="177" spans="1:17" ht="15.75">
      <c r="A177" s="170"/>
      <c r="C177" s="67"/>
      <c r="D177" s="67"/>
      <c r="E177" s="67"/>
      <c r="F177" s="67"/>
      <c r="G177" s="67"/>
      <c r="Q177" s="42"/>
    </row>
    <row r="178" spans="1:17" ht="15.75">
      <c r="A178" s="170"/>
      <c r="C178" s="67"/>
      <c r="D178" s="67"/>
      <c r="E178" s="67"/>
      <c r="F178" s="67"/>
      <c r="G178" s="67"/>
      <c r="Q178" s="42"/>
    </row>
    <row r="179" spans="1:17" ht="15.75">
      <c r="A179" s="170"/>
      <c r="C179" s="67"/>
      <c r="D179" s="67"/>
      <c r="E179" s="67"/>
      <c r="F179" s="67"/>
      <c r="G179" s="67"/>
      <c r="Q179" s="42"/>
    </row>
    <row r="180" spans="1:17" ht="15.75">
      <c r="A180" s="170"/>
      <c r="C180" s="67"/>
      <c r="D180" s="67"/>
      <c r="E180" s="67"/>
      <c r="F180" s="67"/>
      <c r="G180" s="67"/>
      <c r="Q180" s="42"/>
    </row>
    <row r="181" spans="1:17" ht="15.75">
      <c r="A181" s="170"/>
      <c r="C181" s="67"/>
      <c r="D181" s="67"/>
      <c r="E181" s="67"/>
      <c r="F181" s="67"/>
      <c r="G181" s="67"/>
      <c r="Q181" s="42"/>
    </row>
    <row r="182" spans="1:17" ht="15.75">
      <c r="A182" s="170"/>
      <c r="C182" s="67"/>
      <c r="D182" s="67"/>
      <c r="E182" s="67"/>
      <c r="F182" s="67"/>
      <c r="G182" s="67"/>
      <c r="Q182" s="42"/>
    </row>
    <row r="183" spans="1:17" ht="15.75">
      <c r="A183" s="170"/>
      <c r="C183" s="67"/>
      <c r="D183" s="67"/>
      <c r="E183" s="67"/>
      <c r="F183" s="67"/>
      <c r="G183" s="67"/>
      <c r="Q183" s="42"/>
    </row>
    <row r="184" spans="1:17" ht="15.75">
      <c r="A184" s="170"/>
      <c r="C184" s="67"/>
      <c r="D184" s="67"/>
      <c r="E184" s="67"/>
      <c r="F184" s="67"/>
      <c r="G184" s="67"/>
      <c r="Q184" s="42"/>
    </row>
    <row r="185" spans="1:17" ht="15.75">
      <c r="A185" s="170"/>
      <c r="C185" s="67"/>
      <c r="D185" s="67"/>
      <c r="E185" s="67"/>
      <c r="F185" s="67"/>
      <c r="G185" s="67"/>
      <c r="Q185" s="42"/>
    </row>
    <row r="186" spans="1:17" ht="15.75">
      <c r="A186" s="170"/>
      <c r="C186" s="67"/>
      <c r="D186" s="67"/>
      <c r="E186" s="67"/>
      <c r="F186" s="67"/>
      <c r="G186" s="67"/>
      <c r="Q186" s="42"/>
    </row>
    <row r="187" spans="1:17" ht="15.75">
      <c r="A187" s="170"/>
      <c r="C187" s="67"/>
      <c r="D187" s="67"/>
      <c r="E187" s="67"/>
      <c r="F187" s="67"/>
      <c r="G187" s="67"/>
      <c r="Q187" s="42"/>
    </row>
    <row r="188" spans="1:17" ht="15.75">
      <c r="A188" s="170"/>
      <c r="C188" s="67"/>
      <c r="D188" s="67"/>
      <c r="E188" s="67"/>
      <c r="F188" s="67"/>
      <c r="G188" s="67"/>
      <c r="Q188" s="42"/>
    </row>
    <row r="189" spans="1:17" ht="15.75">
      <c r="A189" s="170"/>
      <c r="C189" s="67"/>
      <c r="D189" s="67"/>
      <c r="E189" s="67"/>
      <c r="F189" s="67"/>
      <c r="G189" s="67"/>
      <c r="Q189" s="42"/>
    </row>
    <row r="190" spans="1:17" ht="15.75">
      <c r="A190" s="170"/>
      <c r="C190" s="67"/>
      <c r="D190" s="67"/>
      <c r="E190" s="67"/>
      <c r="F190" s="67"/>
      <c r="G190" s="67"/>
      <c r="Q190" s="42"/>
    </row>
    <row r="191" spans="1:17" ht="15.75">
      <c r="A191" s="170"/>
      <c r="C191" s="67"/>
      <c r="D191" s="67"/>
      <c r="E191" s="67"/>
      <c r="F191" s="67"/>
      <c r="G191" s="67"/>
      <c r="Q191" s="42"/>
    </row>
    <row r="192" spans="1:17" ht="15.75">
      <c r="A192" s="66"/>
      <c r="C192" s="67"/>
      <c r="D192" s="67"/>
      <c r="E192" s="67"/>
      <c r="F192" s="67"/>
      <c r="G192" s="67"/>
      <c r="Q192" s="42"/>
    </row>
    <row r="193" spans="1:17" ht="15.75">
      <c r="A193" s="66"/>
      <c r="C193" s="67"/>
      <c r="D193" s="67"/>
      <c r="E193" s="67"/>
      <c r="F193" s="67"/>
      <c r="G193" s="67"/>
      <c r="Q193" s="42"/>
    </row>
    <row r="194" spans="1:17" ht="15.75">
      <c r="A194" s="66"/>
      <c r="C194" s="67"/>
      <c r="D194" s="67"/>
      <c r="E194" s="67"/>
      <c r="F194" s="67"/>
      <c r="G194" s="67"/>
      <c r="Q194" s="42"/>
    </row>
    <row r="195" spans="1:17" ht="15.75">
      <c r="A195" s="66"/>
      <c r="C195" s="67"/>
      <c r="D195" s="67"/>
      <c r="E195" s="67"/>
      <c r="F195" s="67"/>
      <c r="G195" s="67"/>
      <c r="Q195" s="42"/>
    </row>
    <row r="196" spans="1:17" ht="15.75">
      <c r="A196" s="66"/>
      <c r="C196" s="67"/>
      <c r="D196" s="67"/>
      <c r="E196" s="67"/>
      <c r="F196" s="67"/>
      <c r="G196" s="67"/>
      <c r="Q196" s="42"/>
    </row>
    <row r="197" spans="1:17" ht="15.75">
      <c r="A197" s="66"/>
      <c r="C197" s="67"/>
      <c r="D197" s="67"/>
      <c r="E197" s="67"/>
      <c r="F197" s="67"/>
      <c r="G197" s="67"/>
      <c r="Q197" s="42"/>
    </row>
    <row r="198" spans="1:17" ht="15.75">
      <c r="A198" s="66"/>
      <c r="C198" s="67"/>
      <c r="D198" s="67"/>
      <c r="E198" s="67"/>
      <c r="F198" s="67"/>
      <c r="G198" s="67"/>
      <c r="Q198" s="42"/>
    </row>
    <row r="199" spans="1:17" ht="15.75">
      <c r="A199" s="66"/>
      <c r="C199" s="67"/>
      <c r="D199" s="67"/>
      <c r="E199" s="67"/>
      <c r="F199" s="67"/>
      <c r="G199" s="67"/>
      <c r="Q199" s="42"/>
    </row>
    <row r="200" spans="1:17" ht="15.75">
      <c r="A200" s="66"/>
      <c r="C200" s="67"/>
      <c r="D200" s="67"/>
      <c r="E200" s="67"/>
      <c r="F200" s="67"/>
      <c r="G200" s="67"/>
      <c r="Q200" s="42"/>
    </row>
    <row r="201" spans="1:17" ht="15.75">
      <c r="A201" s="66"/>
      <c r="C201" s="67"/>
      <c r="D201" s="67"/>
      <c r="E201" s="67"/>
      <c r="F201" s="67"/>
      <c r="G201" s="67"/>
    </row>
    <row r="202" spans="1:17" ht="15.75">
      <c r="A202" s="66"/>
      <c r="C202" s="67"/>
      <c r="D202" s="67"/>
      <c r="E202" s="67"/>
      <c r="F202" s="67"/>
      <c r="G202" s="67"/>
    </row>
    <row r="203" spans="1:17" ht="15.75">
      <c r="A203" s="66"/>
      <c r="C203" s="67"/>
      <c r="D203" s="67"/>
      <c r="E203" s="67"/>
      <c r="F203" s="67"/>
      <c r="G203" s="67"/>
    </row>
    <row r="204" spans="1:17" ht="15.75">
      <c r="A204" s="66"/>
      <c r="C204" s="67"/>
      <c r="D204" s="67"/>
      <c r="E204" s="67"/>
      <c r="F204" s="67"/>
      <c r="G204" s="67"/>
    </row>
    <row r="205" spans="1:17" ht="15.75">
      <c r="A205" s="66"/>
      <c r="C205" s="67"/>
      <c r="D205" s="67"/>
      <c r="E205" s="67"/>
      <c r="F205" s="67"/>
      <c r="G205" s="67"/>
    </row>
    <row r="206" spans="1:17" ht="15.75">
      <c r="A206" s="66"/>
      <c r="C206" s="67"/>
      <c r="D206" s="67"/>
      <c r="E206" s="67"/>
      <c r="F206" s="67"/>
      <c r="G206" s="67"/>
    </row>
    <row r="207" spans="1:17" ht="15.75">
      <c r="A207" s="66"/>
      <c r="C207" s="67"/>
      <c r="D207" s="67"/>
      <c r="E207" s="67"/>
      <c r="F207" s="67"/>
      <c r="G207" s="67"/>
    </row>
    <row r="208" spans="1:17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</row>
    <row r="265" spans="1:7" ht="15.75">
      <c r="A265" s="66"/>
    </row>
    <row r="266" spans="1:7" ht="15.75">
      <c r="A266" s="66"/>
    </row>
    <row r="267" spans="1:7" ht="15.75">
      <c r="A267" s="66"/>
    </row>
    <row r="268" spans="1:7" ht="15.75">
      <c r="A268" s="66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P647"/>
  <sheetViews>
    <sheetView topLeftCell="A2" zoomScaleNormal="100" workbookViewId="0">
      <selection activeCell="D9" sqref="D9"/>
    </sheetView>
  </sheetViews>
  <sheetFormatPr defaultRowHeight="12.75"/>
  <cols>
    <col min="1" max="1" width="42.5703125" style="69" customWidth="1"/>
    <col min="2" max="14" width="13.140625" style="42" customWidth="1"/>
    <col min="15" max="15" width="13.140625" style="70" customWidth="1"/>
    <col min="16" max="16" width="2.5703125" style="171" customWidth="1"/>
    <col min="17" max="256" width="9.140625" style="42"/>
    <col min="257" max="257" width="42.5703125" style="42" customWidth="1"/>
    <col min="258" max="271" width="13.140625" style="42" customWidth="1"/>
    <col min="272" max="272" width="2.5703125" style="42" customWidth="1"/>
    <col min="273" max="512" width="9.140625" style="42"/>
    <col min="513" max="513" width="42.5703125" style="42" customWidth="1"/>
    <col min="514" max="527" width="13.140625" style="42" customWidth="1"/>
    <col min="528" max="528" width="2.5703125" style="42" customWidth="1"/>
    <col min="529" max="768" width="9.140625" style="42"/>
    <col min="769" max="769" width="42.5703125" style="42" customWidth="1"/>
    <col min="770" max="783" width="13.140625" style="42" customWidth="1"/>
    <col min="784" max="784" width="2.5703125" style="42" customWidth="1"/>
    <col min="785" max="1024" width="9.140625" style="42"/>
    <col min="1025" max="1025" width="42.5703125" style="42" customWidth="1"/>
    <col min="1026" max="1039" width="13.140625" style="42" customWidth="1"/>
    <col min="1040" max="1040" width="2.5703125" style="42" customWidth="1"/>
    <col min="1041" max="1280" width="9.140625" style="42"/>
    <col min="1281" max="1281" width="42.5703125" style="42" customWidth="1"/>
    <col min="1282" max="1295" width="13.140625" style="42" customWidth="1"/>
    <col min="1296" max="1296" width="2.5703125" style="42" customWidth="1"/>
    <col min="1297" max="1536" width="9.140625" style="42"/>
    <col min="1537" max="1537" width="42.5703125" style="42" customWidth="1"/>
    <col min="1538" max="1551" width="13.140625" style="42" customWidth="1"/>
    <col min="1552" max="1552" width="2.5703125" style="42" customWidth="1"/>
    <col min="1553" max="1792" width="9.140625" style="42"/>
    <col min="1793" max="1793" width="42.5703125" style="42" customWidth="1"/>
    <col min="1794" max="1807" width="13.140625" style="42" customWidth="1"/>
    <col min="1808" max="1808" width="2.5703125" style="42" customWidth="1"/>
    <col min="1809" max="2048" width="9.140625" style="42"/>
    <col min="2049" max="2049" width="42.5703125" style="42" customWidth="1"/>
    <col min="2050" max="2063" width="13.140625" style="42" customWidth="1"/>
    <col min="2064" max="2064" width="2.5703125" style="42" customWidth="1"/>
    <col min="2065" max="2304" width="9.140625" style="42"/>
    <col min="2305" max="2305" width="42.5703125" style="42" customWidth="1"/>
    <col min="2306" max="2319" width="13.140625" style="42" customWidth="1"/>
    <col min="2320" max="2320" width="2.5703125" style="42" customWidth="1"/>
    <col min="2321" max="2560" width="9.140625" style="42"/>
    <col min="2561" max="2561" width="42.5703125" style="42" customWidth="1"/>
    <col min="2562" max="2575" width="13.140625" style="42" customWidth="1"/>
    <col min="2576" max="2576" width="2.5703125" style="42" customWidth="1"/>
    <col min="2577" max="2816" width="9.140625" style="42"/>
    <col min="2817" max="2817" width="42.5703125" style="42" customWidth="1"/>
    <col min="2818" max="2831" width="13.140625" style="42" customWidth="1"/>
    <col min="2832" max="2832" width="2.5703125" style="42" customWidth="1"/>
    <col min="2833" max="3072" width="9.140625" style="42"/>
    <col min="3073" max="3073" width="42.5703125" style="42" customWidth="1"/>
    <col min="3074" max="3087" width="13.140625" style="42" customWidth="1"/>
    <col min="3088" max="3088" width="2.5703125" style="42" customWidth="1"/>
    <col min="3089" max="3328" width="9.140625" style="42"/>
    <col min="3329" max="3329" width="42.5703125" style="42" customWidth="1"/>
    <col min="3330" max="3343" width="13.140625" style="42" customWidth="1"/>
    <col min="3344" max="3344" width="2.5703125" style="42" customWidth="1"/>
    <col min="3345" max="3584" width="9.140625" style="42"/>
    <col min="3585" max="3585" width="42.5703125" style="42" customWidth="1"/>
    <col min="3586" max="3599" width="13.140625" style="42" customWidth="1"/>
    <col min="3600" max="3600" width="2.5703125" style="42" customWidth="1"/>
    <col min="3601" max="3840" width="9.140625" style="42"/>
    <col min="3841" max="3841" width="42.5703125" style="42" customWidth="1"/>
    <col min="3842" max="3855" width="13.140625" style="42" customWidth="1"/>
    <col min="3856" max="3856" width="2.5703125" style="42" customWidth="1"/>
    <col min="3857" max="4096" width="9.140625" style="42"/>
    <col min="4097" max="4097" width="42.5703125" style="42" customWidth="1"/>
    <col min="4098" max="4111" width="13.140625" style="42" customWidth="1"/>
    <col min="4112" max="4112" width="2.5703125" style="42" customWidth="1"/>
    <col min="4113" max="4352" width="9.140625" style="42"/>
    <col min="4353" max="4353" width="42.5703125" style="42" customWidth="1"/>
    <col min="4354" max="4367" width="13.140625" style="42" customWidth="1"/>
    <col min="4368" max="4368" width="2.5703125" style="42" customWidth="1"/>
    <col min="4369" max="4608" width="9.140625" style="42"/>
    <col min="4609" max="4609" width="42.5703125" style="42" customWidth="1"/>
    <col min="4610" max="4623" width="13.140625" style="42" customWidth="1"/>
    <col min="4624" max="4624" width="2.5703125" style="42" customWidth="1"/>
    <col min="4625" max="4864" width="9.140625" style="42"/>
    <col min="4865" max="4865" width="42.5703125" style="42" customWidth="1"/>
    <col min="4866" max="4879" width="13.140625" style="42" customWidth="1"/>
    <col min="4880" max="4880" width="2.5703125" style="42" customWidth="1"/>
    <col min="4881" max="5120" width="9.140625" style="42"/>
    <col min="5121" max="5121" width="42.5703125" style="42" customWidth="1"/>
    <col min="5122" max="5135" width="13.140625" style="42" customWidth="1"/>
    <col min="5136" max="5136" width="2.5703125" style="42" customWidth="1"/>
    <col min="5137" max="5376" width="9.140625" style="42"/>
    <col min="5377" max="5377" width="42.5703125" style="42" customWidth="1"/>
    <col min="5378" max="5391" width="13.140625" style="42" customWidth="1"/>
    <col min="5392" max="5392" width="2.5703125" style="42" customWidth="1"/>
    <col min="5393" max="5632" width="9.140625" style="42"/>
    <col min="5633" max="5633" width="42.5703125" style="42" customWidth="1"/>
    <col min="5634" max="5647" width="13.140625" style="42" customWidth="1"/>
    <col min="5648" max="5648" width="2.5703125" style="42" customWidth="1"/>
    <col min="5649" max="5888" width="9.140625" style="42"/>
    <col min="5889" max="5889" width="42.5703125" style="42" customWidth="1"/>
    <col min="5890" max="5903" width="13.140625" style="42" customWidth="1"/>
    <col min="5904" max="5904" width="2.5703125" style="42" customWidth="1"/>
    <col min="5905" max="6144" width="9.140625" style="42"/>
    <col min="6145" max="6145" width="42.5703125" style="42" customWidth="1"/>
    <col min="6146" max="6159" width="13.140625" style="42" customWidth="1"/>
    <col min="6160" max="6160" width="2.5703125" style="42" customWidth="1"/>
    <col min="6161" max="6400" width="9.140625" style="42"/>
    <col min="6401" max="6401" width="42.5703125" style="42" customWidth="1"/>
    <col min="6402" max="6415" width="13.140625" style="42" customWidth="1"/>
    <col min="6416" max="6416" width="2.5703125" style="42" customWidth="1"/>
    <col min="6417" max="6656" width="9.140625" style="42"/>
    <col min="6657" max="6657" width="42.5703125" style="42" customWidth="1"/>
    <col min="6658" max="6671" width="13.140625" style="42" customWidth="1"/>
    <col min="6672" max="6672" width="2.5703125" style="42" customWidth="1"/>
    <col min="6673" max="6912" width="9.140625" style="42"/>
    <col min="6913" max="6913" width="42.5703125" style="42" customWidth="1"/>
    <col min="6914" max="6927" width="13.140625" style="42" customWidth="1"/>
    <col min="6928" max="6928" width="2.5703125" style="42" customWidth="1"/>
    <col min="6929" max="7168" width="9.140625" style="42"/>
    <col min="7169" max="7169" width="42.5703125" style="42" customWidth="1"/>
    <col min="7170" max="7183" width="13.140625" style="42" customWidth="1"/>
    <col min="7184" max="7184" width="2.5703125" style="42" customWidth="1"/>
    <col min="7185" max="7424" width="9.140625" style="42"/>
    <col min="7425" max="7425" width="42.5703125" style="42" customWidth="1"/>
    <col min="7426" max="7439" width="13.140625" style="42" customWidth="1"/>
    <col min="7440" max="7440" width="2.5703125" style="42" customWidth="1"/>
    <col min="7441" max="7680" width="9.140625" style="42"/>
    <col min="7681" max="7681" width="42.5703125" style="42" customWidth="1"/>
    <col min="7682" max="7695" width="13.140625" style="42" customWidth="1"/>
    <col min="7696" max="7696" width="2.5703125" style="42" customWidth="1"/>
    <col min="7697" max="7936" width="9.140625" style="42"/>
    <col min="7937" max="7937" width="42.5703125" style="42" customWidth="1"/>
    <col min="7938" max="7951" width="13.140625" style="42" customWidth="1"/>
    <col min="7952" max="7952" width="2.5703125" style="42" customWidth="1"/>
    <col min="7953" max="8192" width="9.140625" style="42"/>
    <col min="8193" max="8193" width="42.5703125" style="42" customWidth="1"/>
    <col min="8194" max="8207" width="13.140625" style="42" customWidth="1"/>
    <col min="8208" max="8208" width="2.5703125" style="42" customWidth="1"/>
    <col min="8209" max="8448" width="9.140625" style="42"/>
    <col min="8449" max="8449" width="42.5703125" style="42" customWidth="1"/>
    <col min="8450" max="8463" width="13.140625" style="42" customWidth="1"/>
    <col min="8464" max="8464" width="2.5703125" style="42" customWidth="1"/>
    <col min="8465" max="8704" width="9.140625" style="42"/>
    <col min="8705" max="8705" width="42.5703125" style="42" customWidth="1"/>
    <col min="8706" max="8719" width="13.140625" style="42" customWidth="1"/>
    <col min="8720" max="8720" width="2.5703125" style="42" customWidth="1"/>
    <col min="8721" max="8960" width="9.140625" style="42"/>
    <col min="8961" max="8961" width="42.5703125" style="42" customWidth="1"/>
    <col min="8962" max="8975" width="13.140625" style="42" customWidth="1"/>
    <col min="8976" max="8976" width="2.5703125" style="42" customWidth="1"/>
    <col min="8977" max="9216" width="9.140625" style="42"/>
    <col min="9217" max="9217" width="42.5703125" style="42" customWidth="1"/>
    <col min="9218" max="9231" width="13.140625" style="42" customWidth="1"/>
    <col min="9232" max="9232" width="2.5703125" style="42" customWidth="1"/>
    <col min="9233" max="9472" width="9.140625" style="42"/>
    <col min="9473" max="9473" width="42.5703125" style="42" customWidth="1"/>
    <col min="9474" max="9487" width="13.140625" style="42" customWidth="1"/>
    <col min="9488" max="9488" width="2.5703125" style="42" customWidth="1"/>
    <col min="9489" max="9728" width="9.140625" style="42"/>
    <col min="9729" max="9729" width="42.5703125" style="42" customWidth="1"/>
    <col min="9730" max="9743" width="13.140625" style="42" customWidth="1"/>
    <col min="9744" max="9744" width="2.5703125" style="42" customWidth="1"/>
    <col min="9745" max="9984" width="9.140625" style="42"/>
    <col min="9985" max="9985" width="42.5703125" style="42" customWidth="1"/>
    <col min="9986" max="9999" width="13.140625" style="42" customWidth="1"/>
    <col min="10000" max="10000" width="2.5703125" style="42" customWidth="1"/>
    <col min="10001" max="10240" width="9.140625" style="42"/>
    <col min="10241" max="10241" width="42.5703125" style="42" customWidth="1"/>
    <col min="10242" max="10255" width="13.140625" style="42" customWidth="1"/>
    <col min="10256" max="10256" width="2.5703125" style="42" customWidth="1"/>
    <col min="10257" max="10496" width="9.140625" style="42"/>
    <col min="10497" max="10497" width="42.5703125" style="42" customWidth="1"/>
    <col min="10498" max="10511" width="13.140625" style="42" customWidth="1"/>
    <col min="10512" max="10512" width="2.5703125" style="42" customWidth="1"/>
    <col min="10513" max="10752" width="9.140625" style="42"/>
    <col min="10753" max="10753" width="42.5703125" style="42" customWidth="1"/>
    <col min="10754" max="10767" width="13.140625" style="42" customWidth="1"/>
    <col min="10768" max="10768" width="2.5703125" style="42" customWidth="1"/>
    <col min="10769" max="11008" width="9.140625" style="42"/>
    <col min="11009" max="11009" width="42.5703125" style="42" customWidth="1"/>
    <col min="11010" max="11023" width="13.140625" style="42" customWidth="1"/>
    <col min="11024" max="11024" width="2.5703125" style="42" customWidth="1"/>
    <col min="11025" max="11264" width="9.140625" style="42"/>
    <col min="11265" max="11265" width="42.5703125" style="42" customWidth="1"/>
    <col min="11266" max="11279" width="13.140625" style="42" customWidth="1"/>
    <col min="11280" max="11280" width="2.5703125" style="42" customWidth="1"/>
    <col min="11281" max="11520" width="9.140625" style="42"/>
    <col min="11521" max="11521" width="42.5703125" style="42" customWidth="1"/>
    <col min="11522" max="11535" width="13.140625" style="42" customWidth="1"/>
    <col min="11536" max="11536" width="2.5703125" style="42" customWidth="1"/>
    <col min="11537" max="11776" width="9.140625" style="42"/>
    <col min="11777" max="11777" width="42.5703125" style="42" customWidth="1"/>
    <col min="11778" max="11791" width="13.140625" style="42" customWidth="1"/>
    <col min="11792" max="11792" width="2.5703125" style="42" customWidth="1"/>
    <col min="11793" max="12032" width="9.140625" style="42"/>
    <col min="12033" max="12033" width="42.5703125" style="42" customWidth="1"/>
    <col min="12034" max="12047" width="13.140625" style="42" customWidth="1"/>
    <col min="12048" max="12048" width="2.5703125" style="42" customWidth="1"/>
    <col min="12049" max="12288" width="9.140625" style="42"/>
    <col min="12289" max="12289" width="42.5703125" style="42" customWidth="1"/>
    <col min="12290" max="12303" width="13.140625" style="42" customWidth="1"/>
    <col min="12304" max="12304" width="2.5703125" style="42" customWidth="1"/>
    <col min="12305" max="12544" width="9.140625" style="42"/>
    <col min="12545" max="12545" width="42.5703125" style="42" customWidth="1"/>
    <col min="12546" max="12559" width="13.140625" style="42" customWidth="1"/>
    <col min="12560" max="12560" width="2.5703125" style="42" customWidth="1"/>
    <col min="12561" max="12800" width="9.140625" style="42"/>
    <col min="12801" max="12801" width="42.5703125" style="42" customWidth="1"/>
    <col min="12802" max="12815" width="13.140625" style="42" customWidth="1"/>
    <col min="12816" max="12816" width="2.5703125" style="42" customWidth="1"/>
    <col min="12817" max="13056" width="9.140625" style="42"/>
    <col min="13057" max="13057" width="42.5703125" style="42" customWidth="1"/>
    <col min="13058" max="13071" width="13.140625" style="42" customWidth="1"/>
    <col min="13072" max="13072" width="2.5703125" style="42" customWidth="1"/>
    <col min="13073" max="13312" width="9.140625" style="42"/>
    <col min="13313" max="13313" width="42.5703125" style="42" customWidth="1"/>
    <col min="13314" max="13327" width="13.140625" style="42" customWidth="1"/>
    <col min="13328" max="13328" width="2.5703125" style="42" customWidth="1"/>
    <col min="13329" max="13568" width="9.140625" style="42"/>
    <col min="13569" max="13569" width="42.5703125" style="42" customWidth="1"/>
    <col min="13570" max="13583" width="13.140625" style="42" customWidth="1"/>
    <col min="13584" max="13584" width="2.5703125" style="42" customWidth="1"/>
    <col min="13585" max="13824" width="9.140625" style="42"/>
    <col min="13825" max="13825" width="42.5703125" style="42" customWidth="1"/>
    <col min="13826" max="13839" width="13.140625" style="42" customWidth="1"/>
    <col min="13840" max="13840" width="2.5703125" style="42" customWidth="1"/>
    <col min="13841" max="14080" width="9.140625" style="42"/>
    <col min="14081" max="14081" width="42.5703125" style="42" customWidth="1"/>
    <col min="14082" max="14095" width="13.140625" style="42" customWidth="1"/>
    <col min="14096" max="14096" width="2.5703125" style="42" customWidth="1"/>
    <col min="14097" max="14336" width="9.140625" style="42"/>
    <col min="14337" max="14337" width="42.5703125" style="42" customWidth="1"/>
    <col min="14338" max="14351" width="13.140625" style="42" customWidth="1"/>
    <col min="14352" max="14352" width="2.5703125" style="42" customWidth="1"/>
    <col min="14353" max="14592" width="9.140625" style="42"/>
    <col min="14593" max="14593" width="42.5703125" style="42" customWidth="1"/>
    <col min="14594" max="14607" width="13.140625" style="42" customWidth="1"/>
    <col min="14608" max="14608" width="2.5703125" style="42" customWidth="1"/>
    <col min="14609" max="14848" width="9.140625" style="42"/>
    <col min="14849" max="14849" width="42.5703125" style="42" customWidth="1"/>
    <col min="14850" max="14863" width="13.140625" style="42" customWidth="1"/>
    <col min="14864" max="14864" width="2.5703125" style="42" customWidth="1"/>
    <col min="14865" max="15104" width="9.140625" style="42"/>
    <col min="15105" max="15105" width="42.5703125" style="42" customWidth="1"/>
    <col min="15106" max="15119" width="13.140625" style="42" customWidth="1"/>
    <col min="15120" max="15120" width="2.5703125" style="42" customWidth="1"/>
    <col min="15121" max="15360" width="9.140625" style="42"/>
    <col min="15361" max="15361" width="42.5703125" style="42" customWidth="1"/>
    <col min="15362" max="15375" width="13.140625" style="42" customWidth="1"/>
    <col min="15376" max="15376" width="2.5703125" style="42" customWidth="1"/>
    <col min="15377" max="15616" width="9.140625" style="42"/>
    <col min="15617" max="15617" width="42.5703125" style="42" customWidth="1"/>
    <col min="15618" max="15631" width="13.140625" style="42" customWidth="1"/>
    <col min="15632" max="15632" width="2.5703125" style="42" customWidth="1"/>
    <col min="15633" max="15872" width="9.140625" style="42"/>
    <col min="15873" max="15873" width="42.5703125" style="42" customWidth="1"/>
    <col min="15874" max="15887" width="13.140625" style="42" customWidth="1"/>
    <col min="15888" max="15888" width="2.5703125" style="42" customWidth="1"/>
    <col min="15889" max="16128" width="9.140625" style="42"/>
    <col min="16129" max="16129" width="42.5703125" style="42" customWidth="1"/>
    <col min="16130" max="16143" width="13.140625" style="42" customWidth="1"/>
    <col min="16144" max="16144" width="2.5703125" style="42" customWidth="1"/>
    <col min="16145" max="16384" width="9.140625" style="42"/>
  </cols>
  <sheetData>
    <row r="1" spans="1:16" s="44" customFormat="1" ht="3.75" hidden="1" customHeight="1">
      <c r="A1" s="365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441"/>
    </row>
    <row r="2" spans="1:16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  <c r="O2" s="670"/>
    </row>
    <row r="3" spans="1:16" s="44" customFormat="1" ht="24" customHeight="1">
      <c r="A3" s="670" t="s">
        <v>197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  <c r="O3" s="670"/>
    </row>
    <row r="4" spans="1:16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  <c r="O4" s="670"/>
    </row>
    <row r="5" spans="1:16" s="44" customFormat="1" ht="34.5" customHeight="1">
      <c r="A5" s="708" t="s">
        <v>3</v>
      </c>
      <c r="B5" s="708"/>
      <c r="C5" s="708"/>
      <c r="D5" s="708"/>
      <c r="E5" s="708"/>
      <c r="F5" s="708"/>
      <c r="G5" s="708"/>
      <c r="H5" s="708"/>
      <c r="I5" s="708"/>
      <c r="J5" s="708"/>
      <c r="K5" s="708"/>
      <c r="L5" s="708"/>
      <c r="M5" s="708"/>
      <c r="N5" s="708"/>
      <c r="O5" s="708"/>
    </row>
    <row r="6" spans="1:16" ht="7.5" customHeight="1">
      <c r="A6" s="139"/>
      <c r="P6" s="42"/>
    </row>
    <row r="7" spans="1:16" ht="10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3"/>
      <c r="M7" s="143"/>
      <c r="N7" s="142"/>
      <c r="O7" s="442"/>
      <c r="P7" s="42"/>
    </row>
    <row r="8" spans="1:16" ht="51" customHeight="1">
      <c r="A8" s="175"/>
      <c r="B8" s="175" t="s">
        <v>100</v>
      </c>
      <c r="C8" s="175" t="s">
        <v>97</v>
      </c>
      <c r="D8" s="175" t="s">
        <v>109</v>
      </c>
      <c r="E8" s="175" t="s">
        <v>108</v>
      </c>
      <c r="F8" s="175" t="s">
        <v>107</v>
      </c>
      <c r="G8" s="175" t="s">
        <v>105</v>
      </c>
      <c r="H8" s="175" t="s">
        <v>106</v>
      </c>
      <c r="I8" s="175" t="s">
        <v>91</v>
      </c>
      <c r="J8" s="175" t="s">
        <v>99</v>
      </c>
      <c r="K8" s="175" t="s">
        <v>103</v>
      </c>
      <c r="L8" s="175" t="s">
        <v>88</v>
      </c>
      <c r="M8" s="175" t="s">
        <v>110</v>
      </c>
      <c r="N8" s="176" t="s">
        <v>369</v>
      </c>
      <c r="O8" s="323" t="s">
        <v>15</v>
      </c>
      <c r="P8" s="42"/>
    </row>
    <row r="9" spans="1:16" ht="42.75" customHeight="1">
      <c r="A9" s="147" t="s">
        <v>199</v>
      </c>
      <c r="B9" s="147">
        <v>59595.799180000002</v>
      </c>
      <c r="C9" s="148">
        <v>47039.907541</v>
      </c>
      <c r="D9" s="148">
        <v>58128.539049999999</v>
      </c>
      <c r="E9" s="148">
        <v>85869.7348337</v>
      </c>
      <c r="F9" s="148">
        <v>47586.570369999994</v>
      </c>
      <c r="G9" s="148">
        <v>126980.6566986</v>
      </c>
      <c r="H9" s="147">
        <v>122284.62994</v>
      </c>
      <c r="I9" s="147">
        <v>85090.857959999994</v>
      </c>
      <c r="J9" s="147">
        <v>94975.416959999988</v>
      </c>
      <c r="K9" s="147">
        <v>60128.356639999998</v>
      </c>
      <c r="L9" s="147">
        <v>198223.33568000002</v>
      </c>
      <c r="M9" s="147">
        <v>59641.619749999998</v>
      </c>
      <c r="N9" s="147">
        <v>4100117.5152533003</v>
      </c>
      <c r="O9" s="149">
        <v>0.95262779255301699</v>
      </c>
      <c r="P9" s="42"/>
    </row>
    <row r="10" spans="1:16" ht="27" customHeight="1">
      <c r="A10" s="147" t="s">
        <v>200</v>
      </c>
      <c r="B10" s="147">
        <v>365.37290999999999</v>
      </c>
      <c r="C10" s="148">
        <v>948.99237419999997</v>
      </c>
      <c r="D10" s="148">
        <v>956.38441</v>
      </c>
      <c r="E10" s="148">
        <v>1979.8618812</v>
      </c>
      <c r="F10" s="148">
        <v>432.46249</v>
      </c>
      <c r="G10" s="148">
        <v>1309.2673162000001</v>
      </c>
      <c r="H10" s="147">
        <v>2233.0807</v>
      </c>
      <c r="I10" s="147">
        <v>1551.63347</v>
      </c>
      <c r="J10" s="147">
        <v>1613.7460700000001</v>
      </c>
      <c r="K10" s="147">
        <v>1153.88789</v>
      </c>
      <c r="L10" s="147">
        <v>2019.4579099999999</v>
      </c>
      <c r="M10" s="147">
        <v>593.85458999999992</v>
      </c>
      <c r="N10" s="147">
        <v>58177.958781599998</v>
      </c>
      <c r="O10" s="149">
        <v>1.3517159018778055E-2</v>
      </c>
      <c r="P10" s="42"/>
    </row>
    <row r="11" spans="1:16" ht="42.75" customHeight="1">
      <c r="A11" s="147" t="s">
        <v>201</v>
      </c>
      <c r="B11" s="147">
        <v>2644.49413</v>
      </c>
      <c r="C11" s="148">
        <v>694.81570139999997</v>
      </c>
      <c r="D11" s="148">
        <v>662.03863999999999</v>
      </c>
      <c r="E11" s="148">
        <v>1766.0347453999998</v>
      </c>
      <c r="F11" s="148">
        <v>1053.5603600000002</v>
      </c>
      <c r="G11" s="148">
        <v>440.97188140000003</v>
      </c>
      <c r="H11" s="147">
        <v>2327.36958</v>
      </c>
      <c r="I11" s="147">
        <v>2920.89743</v>
      </c>
      <c r="J11" s="147">
        <v>5734.3679800000009</v>
      </c>
      <c r="K11" s="147">
        <v>519.04993000000002</v>
      </c>
      <c r="L11" s="147">
        <v>9152.1482799999994</v>
      </c>
      <c r="M11" s="147">
        <v>2778.71308</v>
      </c>
      <c r="N11" s="147">
        <v>105342.1997582</v>
      </c>
      <c r="O11" s="149">
        <v>2.4475373411860221E-2</v>
      </c>
      <c r="P11" s="42"/>
    </row>
    <row r="12" spans="1:16" ht="27" customHeight="1">
      <c r="A12" s="147" t="s">
        <v>202</v>
      </c>
      <c r="B12" s="147">
        <v>103.21994000000001</v>
      </c>
      <c r="C12" s="148">
        <v>44.974954199999999</v>
      </c>
      <c r="D12" s="148">
        <v>33.204449999999994</v>
      </c>
      <c r="E12" s="148">
        <v>113.1090775</v>
      </c>
      <c r="F12" s="148">
        <v>43.504100000000001</v>
      </c>
      <c r="G12" s="148">
        <v>25.4108558</v>
      </c>
      <c r="H12" s="147">
        <v>122.54485000000001</v>
      </c>
      <c r="I12" s="147">
        <v>148.42214000000001</v>
      </c>
      <c r="J12" s="147">
        <v>241.50720000000001</v>
      </c>
      <c r="K12" s="147">
        <v>25.739509999999999</v>
      </c>
      <c r="L12" s="147">
        <v>285.13141999999999</v>
      </c>
      <c r="M12" s="147">
        <v>102.95455</v>
      </c>
      <c r="N12" s="147">
        <v>4667.7879275000005</v>
      </c>
      <c r="O12" s="149">
        <v>1.0845212345591119E-3</v>
      </c>
      <c r="P12" s="42"/>
    </row>
    <row r="13" spans="1:16" ht="42.75" customHeight="1">
      <c r="A13" s="147" t="s">
        <v>203</v>
      </c>
      <c r="B13" s="147">
        <v>140.51973000000001</v>
      </c>
      <c r="C13" s="148">
        <v>294.106695</v>
      </c>
      <c r="D13" s="148">
        <v>63.692419999999998</v>
      </c>
      <c r="E13" s="148">
        <v>394.73194179999996</v>
      </c>
      <c r="F13" s="148">
        <v>457.85314</v>
      </c>
      <c r="G13" s="148">
        <v>139.57642999999999</v>
      </c>
      <c r="H13" s="147">
        <v>607.29671999999994</v>
      </c>
      <c r="I13" s="147">
        <v>406.71402</v>
      </c>
      <c r="J13" s="147">
        <v>437.28065000000004</v>
      </c>
      <c r="K13" s="147">
        <v>47.314689999999999</v>
      </c>
      <c r="L13" s="147">
        <v>2120.67796</v>
      </c>
      <c r="M13" s="147">
        <v>740.71249</v>
      </c>
      <c r="N13" s="147">
        <v>19034.717466800001</v>
      </c>
      <c r="O13" s="149">
        <v>4.4225563815694204E-3</v>
      </c>
      <c r="P13" s="42"/>
    </row>
    <row r="14" spans="1:16" ht="27" customHeight="1">
      <c r="A14" s="147" t="s">
        <v>204</v>
      </c>
      <c r="B14" s="147">
        <v>28.103939999999998</v>
      </c>
      <c r="C14" s="148">
        <v>37.308806299999993</v>
      </c>
      <c r="D14" s="148">
        <v>12.73854</v>
      </c>
      <c r="E14" s="148">
        <v>78.94638830000001</v>
      </c>
      <c r="F14" s="148">
        <v>59.109540000000003</v>
      </c>
      <c r="G14" s="148">
        <v>27.915299999999998</v>
      </c>
      <c r="H14" s="147">
        <v>88.606429999999989</v>
      </c>
      <c r="I14" s="147">
        <v>81.342820000000003</v>
      </c>
      <c r="J14" s="147">
        <v>87.456119999999999</v>
      </c>
      <c r="K14" s="147">
        <v>9.4629999999999992</v>
      </c>
      <c r="L14" s="147">
        <v>241.63992999999999</v>
      </c>
      <c r="M14" s="147">
        <v>93.602890000000002</v>
      </c>
      <c r="N14" s="147">
        <v>2971.5659545999997</v>
      </c>
      <c r="O14" s="149">
        <v>6.9041833684647773E-4</v>
      </c>
      <c r="P14" s="42"/>
    </row>
    <row r="15" spans="1:16" ht="42.75" customHeight="1">
      <c r="A15" s="147" t="s">
        <v>205</v>
      </c>
      <c r="B15" s="147">
        <v>46.791830000000004</v>
      </c>
      <c r="C15" s="148">
        <v>83.612300000000005</v>
      </c>
      <c r="D15" s="148">
        <v>214.54589000000001</v>
      </c>
      <c r="E15" s="148">
        <v>103.41032159999999</v>
      </c>
      <c r="F15" s="148">
        <v>58.057050000000004</v>
      </c>
      <c r="G15" s="148">
        <v>10.31751</v>
      </c>
      <c r="H15" s="147">
        <v>234.86482999999998</v>
      </c>
      <c r="I15" s="147">
        <v>195.91720999999998</v>
      </c>
      <c r="J15" s="147">
        <v>33.652160000000002</v>
      </c>
      <c r="K15" s="147">
        <v>6.2494300000000003</v>
      </c>
      <c r="L15" s="147">
        <v>279.06930999999997</v>
      </c>
      <c r="M15" s="147">
        <v>260.47557</v>
      </c>
      <c r="N15" s="147">
        <v>6902.4307315999995</v>
      </c>
      <c r="O15" s="149">
        <v>1.6037216803255431E-3</v>
      </c>
      <c r="P15" s="42"/>
    </row>
    <row r="16" spans="1:16" ht="27" customHeight="1">
      <c r="A16" s="147" t="s">
        <v>206</v>
      </c>
      <c r="B16" s="147">
        <v>23.395949999999999</v>
      </c>
      <c r="C16" s="148">
        <v>26.954065</v>
      </c>
      <c r="D16" s="148">
        <v>55.745719999999999</v>
      </c>
      <c r="E16" s="148">
        <v>51.705160799999994</v>
      </c>
      <c r="F16" s="148">
        <v>29.02854</v>
      </c>
      <c r="G16" s="148">
        <v>5.15876</v>
      </c>
      <c r="H16" s="147">
        <v>80.545960000000008</v>
      </c>
      <c r="I16" s="147">
        <v>97.958640000000003</v>
      </c>
      <c r="J16" s="147">
        <v>13.79964</v>
      </c>
      <c r="K16" s="147">
        <v>3.1247199999999999</v>
      </c>
      <c r="L16" s="147">
        <v>88.793369999999996</v>
      </c>
      <c r="M16" s="147">
        <v>93.635850000000005</v>
      </c>
      <c r="N16" s="147">
        <v>4089.9574257999998</v>
      </c>
      <c r="O16" s="149">
        <v>9.5026718128955149E-4</v>
      </c>
      <c r="P16" s="42"/>
    </row>
    <row r="17" spans="1:16" ht="42.75" customHeight="1">
      <c r="A17" s="147" t="s">
        <v>207</v>
      </c>
      <c r="B17" s="147">
        <v>14.06601</v>
      </c>
      <c r="C17" s="148">
        <v>14.07441</v>
      </c>
      <c r="D17" s="148">
        <v>25.507080000000002</v>
      </c>
      <c r="E17" s="148">
        <v>12.80092</v>
      </c>
      <c r="F17" s="148">
        <v>11.645350000000001</v>
      </c>
      <c r="G17" s="148">
        <v>173.75299520000002</v>
      </c>
      <c r="H17" s="147">
        <v>114.73800999999999</v>
      </c>
      <c r="I17" s="147">
        <v>35.669119999999999</v>
      </c>
      <c r="J17" s="147">
        <v>19.160439999999998</v>
      </c>
      <c r="K17" s="147">
        <v>0</v>
      </c>
      <c r="L17" s="147">
        <v>641.94245999999998</v>
      </c>
      <c r="M17" s="147">
        <v>222.54400000000001</v>
      </c>
      <c r="N17" s="147">
        <v>6646.3172152000006</v>
      </c>
      <c r="O17" s="149">
        <v>1.5442158605866059E-3</v>
      </c>
      <c r="P17" s="42"/>
    </row>
    <row r="18" spans="1:16" ht="27" customHeight="1">
      <c r="A18" s="147" t="s">
        <v>208</v>
      </c>
      <c r="B18" s="147">
        <v>11.25281</v>
      </c>
      <c r="C18" s="148">
        <v>11.259528</v>
      </c>
      <c r="D18" s="148">
        <v>20.405660000000001</v>
      </c>
      <c r="E18" s="148">
        <v>10.240736</v>
      </c>
      <c r="F18" s="148">
        <v>9.3162800000000008</v>
      </c>
      <c r="G18" s="148">
        <v>139.00241360000001</v>
      </c>
      <c r="H18" s="147">
        <v>45.895199999999996</v>
      </c>
      <c r="I18" s="147">
        <v>28.53529</v>
      </c>
      <c r="J18" s="147">
        <v>15.328340000000001</v>
      </c>
      <c r="K18" s="147">
        <v>0</v>
      </c>
      <c r="L18" s="147">
        <v>319.0127</v>
      </c>
      <c r="M18" s="147">
        <v>131.98304000000002</v>
      </c>
      <c r="N18" s="147">
        <v>5314.2210975999997</v>
      </c>
      <c r="O18" s="149">
        <v>1.2347145403788762E-3</v>
      </c>
      <c r="P18" s="42"/>
    </row>
    <row r="19" spans="1:16" ht="42.75" customHeight="1">
      <c r="A19" s="147" t="s">
        <v>209</v>
      </c>
      <c r="B19" s="147">
        <v>268.68811999999997</v>
      </c>
      <c r="C19" s="148">
        <v>979.22802160000003</v>
      </c>
      <c r="D19" s="148">
        <v>291.45961999999997</v>
      </c>
      <c r="E19" s="148">
        <v>885.55661080000004</v>
      </c>
      <c r="F19" s="148">
        <v>491.79413</v>
      </c>
      <c r="G19" s="148">
        <v>389.41732339999999</v>
      </c>
      <c r="H19" s="147">
        <v>677.96677999999997</v>
      </c>
      <c r="I19" s="147">
        <v>2162.0582400000003</v>
      </c>
      <c r="J19" s="147">
        <v>786.00036</v>
      </c>
      <c r="K19" s="147">
        <v>234.19346999999999</v>
      </c>
      <c r="L19" s="147">
        <v>2330.5934300000004</v>
      </c>
      <c r="M19" s="147">
        <v>1414.1015199999999</v>
      </c>
      <c r="N19" s="147">
        <v>65964.688445799999</v>
      </c>
      <c r="O19" s="149">
        <v>1.5326340112641329E-2</v>
      </c>
      <c r="P19" s="42"/>
    </row>
    <row r="20" spans="1:16" ht="27" customHeight="1">
      <c r="A20" s="147" t="s">
        <v>210</v>
      </c>
      <c r="B20" s="147">
        <v>208.71407000000002</v>
      </c>
      <c r="C20" s="148">
        <v>979.22802160000003</v>
      </c>
      <c r="D20" s="148">
        <v>276.8304</v>
      </c>
      <c r="E20" s="148">
        <v>846.50997100000006</v>
      </c>
      <c r="F20" s="148">
        <v>438.09621000000004</v>
      </c>
      <c r="G20" s="148">
        <v>389.41732339999999</v>
      </c>
      <c r="H20" s="147">
        <v>626.12768999999992</v>
      </c>
      <c r="I20" s="147">
        <v>2162.0582400000003</v>
      </c>
      <c r="J20" s="147">
        <v>758.78200000000004</v>
      </c>
      <c r="K20" s="147">
        <v>150.94627</v>
      </c>
      <c r="L20" s="147">
        <v>1598.3388300000001</v>
      </c>
      <c r="M20" s="147">
        <v>1157.68452</v>
      </c>
      <c r="N20" s="147">
        <v>61283.876936000001</v>
      </c>
      <c r="O20" s="149">
        <v>1.4238792958358839E-2</v>
      </c>
      <c r="P20" s="42"/>
    </row>
    <row r="21" spans="1:16" ht="56.25" customHeight="1">
      <c r="A21" s="181" t="s">
        <v>211</v>
      </c>
      <c r="B21" s="182">
        <v>62710.359000000004</v>
      </c>
      <c r="C21" s="182">
        <v>49105.744669000007</v>
      </c>
      <c r="D21" s="182">
        <v>59385.782700000003</v>
      </c>
      <c r="E21" s="182">
        <v>89032.269373299991</v>
      </c>
      <c r="F21" s="182">
        <v>49659.4804</v>
      </c>
      <c r="G21" s="182">
        <v>128134.69283859999</v>
      </c>
      <c r="H21" s="182">
        <v>126246.86586000001</v>
      </c>
      <c r="I21" s="182">
        <v>90812.113979999995</v>
      </c>
      <c r="J21" s="182">
        <v>101985.87854999999</v>
      </c>
      <c r="K21" s="182">
        <v>60935.16416</v>
      </c>
      <c r="L21" s="182">
        <v>212747.76712</v>
      </c>
      <c r="M21" s="182">
        <v>65058.166409999998</v>
      </c>
      <c r="N21" s="182">
        <v>4304007.8688709</v>
      </c>
      <c r="O21" s="443">
        <v>1</v>
      </c>
      <c r="P21" s="42"/>
    </row>
    <row r="22" spans="1:16" ht="56.25" customHeight="1">
      <c r="A22" s="324" t="s">
        <v>350</v>
      </c>
      <c r="B22" s="147">
        <v>740.05962</v>
      </c>
      <c r="C22" s="147">
        <v>2048.7177492999999</v>
      </c>
      <c r="D22" s="147">
        <v>1355.3091799999997</v>
      </c>
      <c r="E22" s="147">
        <v>3080.3732147999999</v>
      </c>
      <c r="F22" s="147">
        <v>1011.5171600000001</v>
      </c>
      <c r="G22" s="147">
        <v>1896.171969</v>
      </c>
      <c r="H22" s="147">
        <v>3196.8008299999997</v>
      </c>
      <c r="I22" s="147">
        <v>4069.9506000000001</v>
      </c>
      <c r="J22" s="147">
        <v>2730.6193700000003</v>
      </c>
      <c r="K22" s="147">
        <v>1343.16139</v>
      </c>
      <c r="L22" s="147">
        <v>4552.3741599999994</v>
      </c>
      <c r="M22" s="147">
        <v>2173.7154399999999</v>
      </c>
      <c r="N22" s="147">
        <v>136505.36812310002</v>
      </c>
      <c r="O22" s="178"/>
      <c r="P22" s="42"/>
    </row>
    <row r="23" spans="1:16" s="70" customFormat="1" ht="56.25" customHeight="1" thickBot="1">
      <c r="A23" s="444" t="s">
        <v>351</v>
      </c>
      <c r="B23" s="445">
        <v>1.4570224058733249E-2</v>
      </c>
      <c r="C23" s="445">
        <v>1.1409306433699029E-2</v>
      </c>
      <c r="D23" s="445">
        <v>1.3797786739544016E-2</v>
      </c>
      <c r="E23" s="445">
        <v>2.0685898373289088E-2</v>
      </c>
      <c r="F23" s="445">
        <v>1.1537962269810513E-2</v>
      </c>
      <c r="G23" s="445">
        <v>2.9771017326744444E-2</v>
      </c>
      <c r="H23" s="445">
        <v>2.9332396618763436E-2</v>
      </c>
      <c r="I23" s="445">
        <v>2.1099430286084343E-2</v>
      </c>
      <c r="J23" s="445">
        <v>2.3695560430458659E-2</v>
      </c>
      <c r="K23" s="445">
        <v>1.4157772480092036E-2</v>
      </c>
      <c r="L23" s="445">
        <v>4.9430152918333671E-2</v>
      </c>
      <c r="M23" s="445">
        <v>1.5115717348134671E-2</v>
      </c>
      <c r="N23" s="445">
        <v>1</v>
      </c>
      <c r="O23" s="446"/>
    </row>
    <row r="24" spans="1:16" ht="15" customHeight="1">
      <c r="A24" s="190" t="s">
        <v>352</v>
      </c>
      <c r="B24" s="70"/>
      <c r="C24" s="191"/>
      <c r="D24" s="191"/>
      <c r="E24" s="191"/>
      <c r="F24" s="191"/>
      <c r="G24" s="191"/>
      <c r="H24" s="192"/>
      <c r="I24" s="192"/>
      <c r="J24" s="192"/>
      <c r="K24" s="192"/>
      <c r="L24" s="192"/>
      <c r="M24" s="192"/>
      <c r="N24" s="192"/>
      <c r="O24" s="192"/>
      <c r="P24" s="42"/>
    </row>
    <row r="25" spans="1:16" ht="39" customHeight="1">
      <c r="A25" s="686" t="s">
        <v>215</v>
      </c>
      <c r="B25" s="709"/>
      <c r="C25" s="709"/>
      <c r="D25" s="709"/>
      <c r="E25" s="709"/>
      <c r="F25" s="709"/>
      <c r="G25" s="709"/>
      <c r="H25" s="709"/>
      <c r="I25" s="709"/>
      <c r="J25" s="709"/>
      <c r="K25" s="709"/>
      <c r="L25" s="709"/>
      <c r="M25" s="709"/>
      <c r="N25" s="709"/>
      <c r="O25" s="709"/>
      <c r="P25" s="42"/>
    </row>
    <row r="26" spans="1:16" ht="38.25" customHeight="1">
      <c r="A26" s="686" t="s">
        <v>216</v>
      </c>
      <c r="B26" s="705"/>
      <c r="C26" s="705"/>
      <c r="D26" s="705"/>
      <c r="E26" s="705"/>
      <c r="F26" s="705"/>
      <c r="G26" s="705"/>
      <c r="H26" s="705"/>
      <c r="I26" s="705"/>
      <c r="J26" s="705"/>
      <c r="K26" s="705"/>
      <c r="L26" s="705"/>
      <c r="M26" s="705"/>
      <c r="N26" s="705"/>
      <c r="O26" s="705"/>
      <c r="P26" s="42"/>
    </row>
    <row r="27" spans="1:16" ht="14.25" customHeight="1">
      <c r="A27" s="190" t="s">
        <v>217</v>
      </c>
      <c r="C27" s="135"/>
      <c r="D27" s="135"/>
      <c r="E27" s="135"/>
      <c r="F27" s="135"/>
      <c r="G27" s="135"/>
      <c r="H27" s="114"/>
      <c r="I27" s="114"/>
      <c r="J27" s="114"/>
      <c r="K27" s="114"/>
      <c r="L27" s="114"/>
      <c r="M27" s="114"/>
      <c r="N27" s="114"/>
      <c r="O27" s="440"/>
      <c r="P27" s="42"/>
    </row>
    <row r="28" spans="1:16" ht="9" customHeight="1">
      <c r="A28" s="168"/>
      <c r="C28" s="135"/>
      <c r="D28" s="135"/>
      <c r="E28" s="135"/>
      <c r="F28" s="135"/>
      <c r="G28" s="135"/>
      <c r="H28" s="114"/>
      <c r="I28" s="114"/>
      <c r="J28" s="114"/>
      <c r="K28" s="114"/>
      <c r="L28" s="114"/>
      <c r="M28" s="114"/>
      <c r="N28" s="114"/>
      <c r="O28" s="192"/>
      <c r="P28" s="42"/>
    </row>
    <row r="29" spans="1:16" ht="9" customHeight="1">
      <c r="A29" s="164"/>
      <c r="C29" s="135"/>
      <c r="D29" s="135"/>
      <c r="E29" s="135"/>
      <c r="F29" s="135"/>
      <c r="G29" s="135"/>
      <c r="H29" s="114"/>
      <c r="I29" s="114"/>
      <c r="J29" s="114"/>
      <c r="K29" s="114"/>
      <c r="L29" s="114"/>
      <c r="M29" s="114"/>
      <c r="N29" s="114"/>
      <c r="O29" s="192"/>
      <c r="P29" s="42"/>
    </row>
    <row r="30" spans="1:16" ht="9" customHeight="1">
      <c r="A30" s="164"/>
      <c r="C30" s="135"/>
      <c r="D30" s="135"/>
      <c r="E30" s="135"/>
      <c r="F30" s="135"/>
      <c r="G30" s="135"/>
      <c r="H30" s="114"/>
      <c r="I30" s="114"/>
      <c r="J30" s="114"/>
      <c r="K30" s="114"/>
      <c r="L30" s="114"/>
      <c r="M30" s="114"/>
      <c r="N30" s="114"/>
      <c r="O30" s="192"/>
      <c r="P30" s="42"/>
    </row>
    <row r="31" spans="1:16" ht="9" customHeight="1">
      <c r="A31" s="164"/>
      <c r="B31" s="62"/>
      <c r="C31" s="135"/>
      <c r="D31" s="135"/>
      <c r="E31" s="135"/>
      <c r="F31" s="135"/>
      <c r="G31" s="135"/>
      <c r="H31" s="114"/>
      <c r="I31" s="114"/>
      <c r="J31" s="114"/>
      <c r="K31" s="114"/>
      <c r="L31" s="114"/>
      <c r="M31" s="114"/>
      <c r="N31" s="114"/>
      <c r="O31" s="192"/>
      <c r="P31" s="42"/>
    </row>
    <row r="32" spans="1:16" ht="9" customHeight="1">
      <c r="A32" s="164"/>
      <c r="B32" s="62"/>
      <c r="C32" s="135"/>
      <c r="D32" s="135"/>
      <c r="E32" s="135"/>
      <c r="F32" s="135"/>
      <c r="G32" s="135"/>
      <c r="H32" s="114"/>
      <c r="I32" s="114"/>
      <c r="J32" s="114"/>
      <c r="K32" s="114"/>
      <c r="L32" s="114"/>
      <c r="M32" s="114"/>
      <c r="N32" s="114"/>
      <c r="O32" s="192"/>
      <c r="P32" s="42"/>
    </row>
    <row r="33" spans="1:16" ht="9" customHeight="1">
      <c r="A33" s="164"/>
      <c r="B33" s="62"/>
      <c r="C33" s="135"/>
      <c r="D33" s="135"/>
      <c r="E33" s="135"/>
      <c r="F33" s="135"/>
      <c r="G33" s="135"/>
      <c r="H33" s="114"/>
      <c r="I33" s="114"/>
      <c r="J33" s="114"/>
      <c r="K33" s="114"/>
      <c r="L33" s="114"/>
      <c r="M33" s="114"/>
      <c r="N33" s="114"/>
      <c r="O33" s="192"/>
      <c r="P33" s="42"/>
    </row>
    <row r="34" spans="1:16" ht="9" customHeight="1">
      <c r="A34" s="165"/>
      <c r="B34" s="62"/>
      <c r="C34" s="135"/>
      <c r="D34" s="135"/>
      <c r="E34" s="135"/>
      <c r="F34" s="135"/>
      <c r="G34" s="135"/>
      <c r="H34" s="114"/>
      <c r="I34" s="114"/>
      <c r="J34" s="114"/>
      <c r="K34" s="114"/>
      <c r="L34" s="114"/>
      <c r="M34" s="114"/>
      <c r="N34" s="114"/>
      <c r="O34" s="192"/>
      <c r="P34" s="42"/>
    </row>
    <row r="35" spans="1:16" ht="9" customHeight="1">
      <c r="A35" s="164"/>
      <c r="B35" s="62"/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192"/>
      <c r="P35" s="42"/>
    </row>
    <row r="36" spans="1:16" ht="9" customHeight="1">
      <c r="A36" s="164"/>
      <c r="B36" s="62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192"/>
      <c r="P36" s="42"/>
    </row>
    <row r="37" spans="1:16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192"/>
      <c r="P37" s="42"/>
    </row>
    <row r="38" spans="1:16" ht="9" customHeight="1">
      <c r="A38" s="164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192"/>
      <c r="P38" s="42"/>
    </row>
    <row r="39" spans="1:16" ht="9" customHeight="1">
      <c r="A39" s="164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192"/>
      <c r="P39" s="42"/>
    </row>
    <row r="40" spans="1:16" ht="9" customHeight="1">
      <c r="A40" s="165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192"/>
      <c r="P40" s="42"/>
    </row>
    <row r="41" spans="1:16" ht="9" customHeight="1">
      <c r="A41" s="164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192"/>
      <c r="P41" s="42"/>
    </row>
    <row r="42" spans="1:16" ht="9" customHeight="1">
      <c r="A42" s="164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192"/>
      <c r="P42" s="42"/>
    </row>
    <row r="43" spans="1:16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192"/>
      <c r="P43" s="42"/>
    </row>
    <row r="44" spans="1:16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92"/>
      <c r="P44" s="42"/>
    </row>
    <row r="45" spans="1:16" ht="9" customHeight="1">
      <c r="A45" s="164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92"/>
      <c r="P45" s="42"/>
    </row>
    <row r="46" spans="1:16" ht="9" customHeight="1">
      <c r="A46" s="165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92"/>
      <c r="P46" s="42"/>
    </row>
    <row r="47" spans="1:16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92"/>
      <c r="P47" s="42"/>
    </row>
    <row r="48" spans="1:16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92"/>
      <c r="P48" s="42"/>
    </row>
    <row r="49" spans="1:16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92"/>
      <c r="P49" s="42"/>
    </row>
    <row r="50" spans="1:16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92"/>
      <c r="P50" s="42"/>
    </row>
    <row r="51" spans="1:16" ht="9" customHeight="1">
      <c r="A51" s="165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92"/>
      <c r="P51" s="42"/>
    </row>
    <row r="52" spans="1:16" ht="9" customHeight="1">
      <c r="A52" s="166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92"/>
      <c r="P52" s="42"/>
    </row>
    <row r="53" spans="1:16" ht="9" customHeight="1">
      <c r="A53" s="166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92"/>
      <c r="P53" s="42"/>
    </row>
    <row r="54" spans="1:16" ht="9" customHeight="1">
      <c r="A54" s="166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92"/>
      <c r="P54" s="42"/>
    </row>
    <row r="55" spans="1:16" ht="9" customHeight="1">
      <c r="A55" s="166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92"/>
      <c r="P55" s="42"/>
    </row>
    <row r="56" spans="1:16" ht="9" customHeight="1">
      <c r="A56" s="167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92"/>
      <c r="P56" s="42"/>
    </row>
    <row r="57" spans="1:16" ht="9" customHeight="1">
      <c r="A57" s="167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92"/>
      <c r="P57" s="42"/>
    </row>
    <row r="58" spans="1:16" ht="9" customHeight="1">
      <c r="A58" s="168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92"/>
      <c r="P58" s="42"/>
    </row>
    <row r="59" spans="1:16" ht="9" customHeight="1">
      <c r="A59" s="164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92"/>
      <c r="P59" s="42"/>
    </row>
    <row r="60" spans="1:16" ht="9" customHeight="1">
      <c r="A60" s="164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92"/>
      <c r="P60" s="42"/>
    </row>
    <row r="61" spans="1:16" ht="9" customHeight="1">
      <c r="A61" s="164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92"/>
      <c r="P61" s="42"/>
    </row>
    <row r="62" spans="1:16" ht="9" customHeight="1">
      <c r="A62" s="164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92"/>
      <c r="P62" s="42"/>
    </row>
    <row r="63" spans="1:16" ht="9" customHeight="1">
      <c r="A63" s="166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92"/>
      <c r="P63" s="42"/>
    </row>
    <row r="64" spans="1:16" ht="9" customHeight="1">
      <c r="A64" s="168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92"/>
      <c r="P64" s="42"/>
    </row>
    <row r="65" spans="1:16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92"/>
      <c r="P65" s="42"/>
    </row>
    <row r="66" spans="1:16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92"/>
      <c r="P66" s="42"/>
    </row>
    <row r="67" spans="1:16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92"/>
      <c r="P67" s="42"/>
    </row>
    <row r="68" spans="1:16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92"/>
      <c r="P68" s="42"/>
    </row>
    <row r="69" spans="1:16" ht="9" customHeight="1">
      <c r="A69" s="166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92"/>
      <c r="P69" s="42"/>
    </row>
    <row r="70" spans="1:16" ht="9" customHeight="1">
      <c r="A70" s="168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92"/>
      <c r="P70" s="42"/>
    </row>
    <row r="71" spans="1:16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92"/>
      <c r="P71" s="42"/>
    </row>
    <row r="72" spans="1:16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92"/>
      <c r="P72" s="42"/>
    </row>
    <row r="73" spans="1:16" ht="9" customHeight="1">
      <c r="A73" s="164"/>
      <c r="C73" s="67"/>
      <c r="D73" s="67"/>
      <c r="E73" s="67"/>
      <c r="F73" s="67"/>
      <c r="G73" s="67"/>
      <c r="P73" s="42"/>
    </row>
    <row r="74" spans="1:16" ht="9" customHeight="1">
      <c r="A74" s="164"/>
      <c r="C74" s="67"/>
      <c r="D74" s="67"/>
      <c r="E74" s="67"/>
      <c r="F74" s="67"/>
      <c r="G74" s="67"/>
      <c r="P74" s="42"/>
    </row>
    <row r="75" spans="1:16" ht="9" customHeight="1">
      <c r="A75" s="164"/>
      <c r="C75" s="67"/>
      <c r="D75" s="67"/>
      <c r="E75" s="67"/>
      <c r="F75" s="67"/>
      <c r="G75" s="67"/>
      <c r="P75" s="42"/>
    </row>
    <row r="76" spans="1:16" ht="9" customHeight="1">
      <c r="A76" s="164"/>
      <c r="C76" s="67"/>
      <c r="D76" s="67"/>
      <c r="E76" s="67"/>
      <c r="F76" s="67"/>
      <c r="G76" s="67"/>
      <c r="P76" s="42"/>
    </row>
    <row r="77" spans="1:16" ht="9" customHeight="1">
      <c r="A77" s="164"/>
      <c r="C77" s="67"/>
      <c r="D77" s="67"/>
      <c r="E77" s="67"/>
      <c r="F77" s="67"/>
      <c r="G77" s="67"/>
      <c r="P77" s="42"/>
    </row>
    <row r="78" spans="1:16" ht="9" customHeight="1">
      <c r="A78" s="164"/>
      <c r="C78" s="67"/>
      <c r="D78" s="67"/>
      <c r="E78" s="67"/>
      <c r="F78" s="67"/>
      <c r="G78" s="67"/>
      <c r="P78" s="42"/>
    </row>
    <row r="79" spans="1:16" ht="9" customHeight="1">
      <c r="A79" s="166"/>
      <c r="C79" s="67"/>
      <c r="D79" s="67"/>
      <c r="E79" s="67"/>
      <c r="F79" s="67"/>
      <c r="G79" s="67"/>
      <c r="P79" s="42"/>
    </row>
    <row r="80" spans="1:16" ht="9" customHeight="1">
      <c r="A80" s="168"/>
      <c r="C80" s="67"/>
      <c r="D80" s="67"/>
      <c r="E80" s="67"/>
      <c r="F80" s="67"/>
      <c r="G80" s="67"/>
      <c r="P80" s="42"/>
    </row>
    <row r="81" spans="1:16" ht="9" customHeight="1">
      <c r="A81" s="164"/>
      <c r="C81" s="67"/>
      <c r="D81" s="67"/>
      <c r="E81" s="67"/>
      <c r="F81" s="67"/>
      <c r="G81" s="67"/>
      <c r="P81" s="42"/>
    </row>
    <row r="82" spans="1:16" ht="9" customHeight="1">
      <c r="A82" s="164"/>
      <c r="C82" s="67"/>
      <c r="D82" s="67"/>
      <c r="E82" s="67"/>
      <c r="F82" s="67"/>
      <c r="G82" s="67"/>
      <c r="P82" s="42"/>
    </row>
    <row r="83" spans="1:16" ht="9" customHeight="1">
      <c r="A83" s="164"/>
      <c r="C83" s="67"/>
      <c r="D83" s="67"/>
      <c r="E83" s="67"/>
      <c r="F83" s="67"/>
      <c r="G83" s="67"/>
      <c r="P83" s="42"/>
    </row>
    <row r="84" spans="1:16" ht="9" customHeight="1">
      <c r="A84" s="164"/>
      <c r="C84" s="67"/>
      <c r="D84" s="67"/>
      <c r="E84" s="67"/>
      <c r="F84" s="67"/>
      <c r="G84" s="67"/>
      <c r="P84" s="42"/>
    </row>
    <row r="85" spans="1:16" ht="9" customHeight="1">
      <c r="A85" s="164"/>
      <c r="C85" s="67"/>
      <c r="D85" s="67"/>
      <c r="E85" s="67"/>
      <c r="F85" s="67"/>
      <c r="G85" s="67"/>
      <c r="P85" s="42"/>
    </row>
    <row r="86" spans="1:16" ht="9" customHeight="1">
      <c r="A86" s="164"/>
      <c r="C86" s="67"/>
      <c r="D86" s="67"/>
      <c r="E86" s="67"/>
      <c r="F86" s="67"/>
      <c r="G86" s="67"/>
      <c r="P86" s="42"/>
    </row>
    <row r="87" spans="1:16" ht="9" customHeight="1">
      <c r="A87" s="164"/>
      <c r="C87" s="67"/>
      <c r="D87" s="67"/>
      <c r="E87" s="67"/>
      <c r="F87" s="67"/>
      <c r="G87" s="67"/>
      <c r="P87" s="42"/>
    </row>
    <row r="88" spans="1:16" ht="9" customHeight="1">
      <c r="A88" s="164"/>
      <c r="C88" s="67"/>
      <c r="D88" s="67"/>
      <c r="E88" s="67"/>
      <c r="F88" s="67"/>
      <c r="G88" s="67"/>
      <c r="P88" s="42"/>
    </row>
    <row r="89" spans="1:16" ht="9" customHeight="1">
      <c r="A89" s="164"/>
      <c r="C89" s="67"/>
      <c r="D89" s="67"/>
      <c r="E89" s="67"/>
      <c r="F89" s="67"/>
      <c r="G89" s="67"/>
      <c r="P89" s="42"/>
    </row>
    <row r="90" spans="1:16" ht="9" customHeight="1">
      <c r="A90" s="168"/>
      <c r="C90" s="67"/>
      <c r="D90" s="67"/>
      <c r="E90" s="67"/>
      <c r="F90" s="67"/>
      <c r="G90" s="67"/>
      <c r="P90" s="42"/>
    </row>
    <row r="91" spans="1:16" ht="9" customHeight="1">
      <c r="A91" s="164"/>
      <c r="C91" s="67"/>
      <c r="D91" s="67"/>
      <c r="E91" s="67"/>
      <c r="F91" s="67"/>
      <c r="G91" s="67"/>
      <c r="P91" s="42"/>
    </row>
    <row r="92" spans="1:16" ht="9" customHeight="1">
      <c r="A92" s="164"/>
      <c r="C92" s="67"/>
      <c r="D92" s="67"/>
      <c r="E92" s="67"/>
      <c r="F92" s="67"/>
      <c r="G92" s="67"/>
      <c r="P92" s="42"/>
    </row>
    <row r="93" spans="1:16" ht="9" customHeight="1">
      <c r="A93" s="164"/>
      <c r="C93" s="67"/>
      <c r="D93" s="67"/>
      <c r="E93" s="67"/>
      <c r="F93" s="67"/>
      <c r="G93" s="67"/>
      <c r="P93" s="42"/>
    </row>
    <row r="94" spans="1:16">
      <c r="A94" s="169"/>
      <c r="C94" s="67"/>
      <c r="D94" s="67"/>
      <c r="E94" s="67"/>
      <c r="F94" s="67"/>
      <c r="G94" s="67"/>
      <c r="P94" s="42"/>
    </row>
    <row r="95" spans="1:16">
      <c r="A95" s="169"/>
      <c r="C95" s="67"/>
      <c r="D95" s="67"/>
      <c r="E95" s="67"/>
      <c r="F95" s="67"/>
      <c r="G95" s="67"/>
      <c r="P95" s="42"/>
    </row>
    <row r="96" spans="1:16">
      <c r="A96" s="169"/>
      <c r="C96" s="67"/>
      <c r="D96" s="67"/>
      <c r="E96" s="67"/>
      <c r="F96" s="67"/>
      <c r="G96" s="67"/>
      <c r="P96" s="42"/>
    </row>
    <row r="97" spans="1:16">
      <c r="A97" s="169"/>
      <c r="C97" s="67"/>
      <c r="D97" s="67"/>
      <c r="E97" s="67"/>
      <c r="F97" s="67"/>
      <c r="G97" s="67"/>
      <c r="P97" s="42"/>
    </row>
    <row r="98" spans="1:16">
      <c r="A98" s="169"/>
      <c r="C98" s="67"/>
      <c r="D98" s="67"/>
      <c r="E98" s="67"/>
      <c r="F98" s="67"/>
      <c r="G98" s="67"/>
      <c r="P98" s="42"/>
    </row>
    <row r="99" spans="1:16">
      <c r="A99" s="169"/>
      <c r="C99" s="67"/>
      <c r="D99" s="67"/>
      <c r="E99" s="67"/>
      <c r="F99" s="67"/>
      <c r="G99" s="67"/>
      <c r="P99" s="42"/>
    </row>
    <row r="100" spans="1:16">
      <c r="A100" s="169"/>
      <c r="C100" s="67"/>
      <c r="D100" s="67"/>
      <c r="E100" s="67"/>
      <c r="F100" s="67"/>
      <c r="G100" s="67"/>
      <c r="P100" s="42"/>
    </row>
    <row r="101" spans="1:16" ht="15.75">
      <c r="A101" s="170"/>
      <c r="C101" s="67"/>
      <c r="D101" s="67"/>
      <c r="E101" s="67"/>
      <c r="F101" s="67"/>
      <c r="G101" s="67"/>
      <c r="P101" s="42"/>
    </row>
    <row r="102" spans="1:16" ht="15.75">
      <c r="A102" s="170"/>
      <c r="C102" s="67"/>
      <c r="D102" s="67"/>
      <c r="E102" s="67"/>
      <c r="F102" s="67"/>
      <c r="G102" s="67"/>
      <c r="P102" s="42"/>
    </row>
    <row r="103" spans="1:16" ht="15.75">
      <c r="A103" s="170"/>
      <c r="C103" s="67"/>
      <c r="D103" s="67"/>
      <c r="E103" s="67"/>
      <c r="F103" s="67"/>
      <c r="G103" s="67"/>
      <c r="P103" s="42"/>
    </row>
    <row r="104" spans="1:16" ht="15.75">
      <c r="A104" s="170"/>
      <c r="C104" s="67"/>
      <c r="D104" s="67"/>
      <c r="E104" s="67"/>
      <c r="F104" s="67"/>
      <c r="G104" s="67"/>
      <c r="P104" s="42"/>
    </row>
    <row r="105" spans="1:16" ht="15.75">
      <c r="A105" s="170"/>
      <c r="C105" s="67"/>
      <c r="D105" s="67"/>
      <c r="E105" s="67"/>
      <c r="F105" s="67"/>
      <c r="G105" s="67"/>
      <c r="P105" s="42"/>
    </row>
    <row r="106" spans="1:16" ht="15.75">
      <c r="A106" s="170"/>
      <c r="C106" s="67"/>
      <c r="D106" s="67"/>
      <c r="E106" s="67"/>
      <c r="F106" s="67"/>
      <c r="G106" s="67"/>
      <c r="P106" s="42"/>
    </row>
    <row r="107" spans="1:16" ht="15.75">
      <c r="A107" s="170"/>
      <c r="C107" s="67"/>
      <c r="D107" s="67"/>
      <c r="E107" s="67"/>
      <c r="F107" s="67"/>
      <c r="G107" s="67"/>
      <c r="P107" s="42"/>
    </row>
    <row r="108" spans="1:16" ht="15.75">
      <c r="A108" s="170"/>
      <c r="C108" s="67"/>
      <c r="D108" s="67"/>
      <c r="E108" s="67"/>
      <c r="F108" s="67"/>
      <c r="G108" s="67"/>
      <c r="P108" s="42"/>
    </row>
    <row r="109" spans="1:16" ht="15.75">
      <c r="A109" s="170"/>
      <c r="C109" s="67"/>
      <c r="D109" s="67"/>
      <c r="E109" s="67"/>
      <c r="F109" s="67"/>
      <c r="G109" s="67"/>
      <c r="P109" s="42"/>
    </row>
    <row r="110" spans="1:16" ht="15.75">
      <c r="A110" s="170"/>
      <c r="C110" s="67"/>
      <c r="D110" s="67"/>
      <c r="E110" s="67"/>
      <c r="F110" s="67"/>
      <c r="G110" s="67"/>
      <c r="P110" s="42"/>
    </row>
    <row r="111" spans="1:16" ht="15.75">
      <c r="A111" s="170"/>
      <c r="C111" s="67"/>
      <c r="D111" s="67"/>
      <c r="E111" s="67"/>
      <c r="F111" s="67"/>
      <c r="G111" s="67"/>
      <c r="P111" s="42"/>
    </row>
    <row r="112" spans="1:16" ht="15.75">
      <c r="A112" s="170"/>
      <c r="C112" s="67"/>
      <c r="D112" s="67"/>
      <c r="E112" s="67"/>
      <c r="F112" s="67"/>
      <c r="G112" s="67"/>
      <c r="P112" s="42"/>
    </row>
    <row r="113" spans="1:16" ht="15.75">
      <c r="A113" s="170"/>
      <c r="C113" s="67"/>
      <c r="D113" s="67"/>
      <c r="E113" s="67"/>
      <c r="F113" s="67"/>
      <c r="G113" s="67"/>
      <c r="P113" s="42"/>
    </row>
    <row r="114" spans="1:16" ht="15.75">
      <c r="A114" s="170"/>
      <c r="C114" s="67"/>
      <c r="D114" s="67"/>
      <c r="E114" s="67"/>
      <c r="F114" s="67"/>
      <c r="G114" s="67"/>
      <c r="P114" s="42"/>
    </row>
    <row r="115" spans="1:16" ht="15.75">
      <c r="A115" s="170"/>
      <c r="C115" s="67"/>
      <c r="D115" s="67"/>
      <c r="E115" s="67"/>
      <c r="F115" s="67"/>
      <c r="G115" s="67"/>
      <c r="P115" s="42"/>
    </row>
    <row r="116" spans="1:16" ht="15.75">
      <c r="A116" s="170"/>
      <c r="C116" s="67"/>
      <c r="D116" s="67"/>
      <c r="E116" s="67"/>
      <c r="F116" s="67"/>
      <c r="G116" s="67"/>
      <c r="P116" s="42"/>
    </row>
    <row r="117" spans="1:16" ht="15.75">
      <c r="A117" s="170"/>
      <c r="C117" s="67"/>
      <c r="D117" s="67"/>
      <c r="E117" s="67"/>
      <c r="F117" s="67"/>
      <c r="G117" s="67"/>
      <c r="P117" s="42"/>
    </row>
    <row r="118" spans="1:16" ht="15.75">
      <c r="A118" s="170"/>
      <c r="C118" s="67"/>
      <c r="D118" s="67"/>
      <c r="E118" s="67"/>
      <c r="F118" s="67"/>
      <c r="G118" s="67"/>
      <c r="P118" s="42"/>
    </row>
    <row r="119" spans="1:16" ht="15.75">
      <c r="A119" s="170"/>
      <c r="C119" s="67"/>
      <c r="D119" s="67"/>
      <c r="E119" s="67"/>
      <c r="F119" s="67"/>
      <c r="G119" s="67"/>
      <c r="P119" s="42"/>
    </row>
    <row r="120" spans="1:16" ht="15.75">
      <c r="A120" s="170"/>
      <c r="C120" s="67"/>
      <c r="D120" s="67"/>
      <c r="E120" s="67"/>
      <c r="F120" s="67"/>
      <c r="G120" s="67"/>
      <c r="P120" s="42"/>
    </row>
    <row r="121" spans="1:16" ht="15.75">
      <c r="A121" s="170"/>
      <c r="C121" s="67"/>
      <c r="D121" s="67"/>
      <c r="E121" s="67"/>
      <c r="F121" s="67"/>
      <c r="G121" s="67"/>
      <c r="P121" s="42"/>
    </row>
    <row r="122" spans="1:16" ht="15.75">
      <c r="A122" s="170"/>
      <c r="C122" s="67"/>
      <c r="D122" s="67"/>
      <c r="E122" s="67"/>
      <c r="F122" s="67"/>
      <c r="G122" s="67"/>
      <c r="P122" s="42"/>
    </row>
    <row r="123" spans="1:16" ht="15.75">
      <c r="A123" s="170"/>
      <c r="C123" s="67"/>
      <c r="D123" s="67"/>
      <c r="E123" s="67"/>
      <c r="F123" s="67"/>
      <c r="G123" s="67"/>
      <c r="P123" s="42"/>
    </row>
    <row r="124" spans="1:16" ht="15.75">
      <c r="A124" s="170"/>
      <c r="C124" s="67"/>
      <c r="D124" s="67"/>
      <c r="E124" s="67"/>
      <c r="F124" s="67"/>
      <c r="G124" s="67"/>
      <c r="P124" s="42"/>
    </row>
    <row r="125" spans="1:16" ht="15.75">
      <c r="A125" s="170"/>
      <c r="C125" s="67"/>
      <c r="D125" s="67"/>
      <c r="E125" s="67"/>
      <c r="F125" s="67"/>
      <c r="G125" s="67"/>
      <c r="P125" s="42"/>
    </row>
    <row r="126" spans="1:16" ht="15.75">
      <c r="A126" s="170"/>
      <c r="C126" s="67"/>
      <c r="D126" s="67"/>
      <c r="E126" s="67"/>
      <c r="F126" s="67"/>
      <c r="G126" s="67"/>
      <c r="P126" s="42"/>
    </row>
    <row r="127" spans="1:16" ht="15.75">
      <c r="A127" s="170"/>
      <c r="C127" s="67"/>
      <c r="D127" s="67"/>
      <c r="E127" s="67"/>
      <c r="F127" s="67"/>
      <c r="G127" s="67"/>
      <c r="P127" s="42"/>
    </row>
    <row r="128" spans="1:16" ht="15.75">
      <c r="A128" s="170"/>
      <c r="C128" s="67"/>
      <c r="D128" s="67"/>
      <c r="E128" s="67"/>
      <c r="F128" s="67"/>
      <c r="G128" s="67"/>
      <c r="P128" s="42"/>
    </row>
    <row r="129" spans="1:16" ht="15.75">
      <c r="A129" s="170"/>
      <c r="C129" s="67"/>
      <c r="D129" s="67"/>
      <c r="E129" s="67"/>
      <c r="F129" s="67"/>
      <c r="G129" s="67"/>
      <c r="P129" s="42"/>
    </row>
    <row r="130" spans="1:16" ht="15.75">
      <c r="A130" s="170"/>
      <c r="C130" s="67"/>
      <c r="D130" s="67"/>
      <c r="E130" s="67"/>
      <c r="F130" s="67"/>
      <c r="G130" s="67"/>
      <c r="P130" s="42"/>
    </row>
    <row r="131" spans="1:16" ht="15.75">
      <c r="A131" s="170"/>
      <c r="C131" s="67"/>
      <c r="D131" s="67"/>
      <c r="E131" s="67"/>
      <c r="F131" s="67"/>
      <c r="G131" s="67"/>
      <c r="P131" s="42"/>
    </row>
    <row r="132" spans="1:16" ht="15.75">
      <c r="A132" s="170"/>
      <c r="C132" s="67"/>
      <c r="D132" s="67"/>
      <c r="E132" s="67"/>
      <c r="F132" s="67"/>
      <c r="G132" s="67"/>
      <c r="P132" s="42"/>
    </row>
    <row r="133" spans="1:16" ht="15.75">
      <c r="A133" s="170"/>
      <c r="C133" s="67"/>
      <c r="D133" s="67"/>
      <c r="E133" s="67"/>
      <c r="F133" s="67"/>
      <c r="G133" s="67"/>
      <c r="P133" s="42"/>
    </row>
    <row r="134" spans="1:16" ht="15.75">
      <c r="A134" s="170"/>
      <c r="C134" s="67"/>
      <c r="D134" s="67"/>
      <c r="E134" s="67"/>
      <c r="F134" s="67"/>
      <c r="G134" s="67"/>
      <c r="P134" s="42"/>
    </row>
    <row r="135" spans="1:16" ht="15.75">
      <c r="A135" s="170"/>
      <c r="C135" s="67"/>
      <c r="D135" s="67"/>
      <c r="E135" s="67"/>
      <c r="F135" s="67"/>
      <c r="G135" s="67"/>
      <c r="P135" s="42"/>
    </row>
    <row r="136" spans="1:16" ht="15.75">
      <c r="A136" s="170"/>
      <c r="C136" s="67"/>
      <c r="D136" s="67"/>
      <c r="E136" s="67"/>
      <c r="F136" s="67"/>
      <c r="G136" s="67"/>
      <c r="P136" s="42"/>
    </row>
    <row r="137" spans="1:16" ht="15.75">
      <c r="A137" s="170"/>
      <c r="C137" s="67"/>
      <c r="D137" s="67"/>
      <c r="E137" s="67"/>
      <c r="F137" s="67"/>
      <c r="G137" s="67"/>
      <c r="P137" s="42"/>
    </row>
    <row r="138" spans="1:16" ht="15.75">
      <c r="A138" s="170"/>
      <c r="C138" s="67"/>
      <c r="D138" s="67"/>
      <c r="E138" s="67"/>
      <c r="F138" s="67"/>
      <c r="G138" s="67"/>
      <c r="P138" s="42"/>
    </row>
    <row r="139" spans="1:16" ht="15.75">
      <c r="A139" s="170"/>
      <c r="C139" s="67"/>
      <c r="D139" s="67"/>
      <c r="E139" s="67"/>
      <c r="F139" s="67"/>
      <c r="G139" s="67"/>
      <c r="P139" s="42"/>
    </row>
    <row r="140" spans="1:16" ht="15.75">
      <c r="A140" s="170"/>
      <c r="C140" s="67"/>
      <c r="D140" s="67"/>
      <c r="E140" s="67"/>
      <c r="F140" s="67"/>
      <c r="G140" s="67"/>
      <c r="P140" s="42"/>
    </row>
    <row r="141" spans="1:16" ht="15.75">
      <c r="A141" s="170"/>
      <c r="C141" s="67"/>
      <c r="D141" s="67"/>
      <c r="E141" s="67"/>
      <c r="F141" s="67"/>
      <c r="G141" s="67"/>
      <c r="P141" s="42"/>
    </row>
    <row r="142" spans="1:16" ht="15.75">
      <c r="A142" s="170"/>
      <c r="C142" s="67"/>
      <c r="D142" s="67"/>
      <c r="E142" s="67"/>
      <c r="F142" s="67"/>
      <c r="G142" s="67"/>
      <c r="P142" s="42"/>
    </row>
    <row r="143" spans="1:16" ht="15.75">
      <c r="A143" s="170"/>
      <c r="C143" s="67"/>
      <c r="D143" s="67"/>
      <c r="E143" s="67"/>
      <c r="F143" s="67"/>
      <c r="G143" s="67"/>
      <c r="P143" s="42"/>
    </row>
    <row r="144" spans="1:16" ht="15.75">
      <c r="A144" s="170"/>
      <c r="C144" s="67"/>
      <c r="D144" s="67"/>
      <c r="E144" s="67"/>
      <c r="F144" s="67"/>
      <c r="G144" s="67"/>
      <c r="P144" s="42"/>
    </row>
    <row r="145" spans="1:16" ht="15.75">
      <c r="A145" s="170"/>
      <c r="C145" s="67"/>
      <c r="D145" s="67"/>
      <c r="E145" s="67"/>
      <c r="F145" s="67"/>
      <c r="G145" s="67"/>
      <c r="P145" s="42"/>
    </row>
    <row r="146" spans="1:16" ht="15.75">
      <c r="A146" s="170"/>
      <c r="C146" s="67"/>
      <c r="D146" s="67"/>
      <c r="E146" s="67"/>
      <c r="F146" s="67"/>
      <c r="G146" s="67"/>
      <c r="P146" s="42"/>
    </row>
    <row r="147" spans="1:16" ht="15.75">
      <c r="A147" s="170"/>
      <c r="C147" s="67"/>
      <c r="D147" s="67"/>
      <c r="E147" s="67"/>
      <c r="F147" s="67"/>
      <c r="G147" s="67"/>
      <c r="P147" s="42"/>
    </row>
    <row r="148" spans="1:16" ht="15.75">
      <c r="A148" s="170"/>
      <c r="C148" s="67"/>
      <c r="D148" s="67"/>
      <c r="E148" s="67"/>
      <c r="F148" s="67"/>
      <c r="G148" s="67"/>
      <c r="P148" s="42"/>
    </row>
    <row r="149" spans="1:16" ht="15.75">
      <c r="A149" s="170"/>
      <c r="C149" s="67"/>
      <c r="D149" s="67"/>
      <c r="E149" s="67"/>
      <c r="F149" s="67"/>
      <c r="G149" s="67"/>
      <c r="P149" s="42"/>
    </row>
    <row r="150" spans="1:16" ht="15.75">
      <c r="A150" s="170"/>
      <c r="C150" s="67"/>
      <c r="D150" s="67"/>
      <c r="E150" s="67"/>
      <c r="F150" s="67"/>
      <c r="G150" s="67"/>
      <c r="P150" s="42"/>
    </row>
    <row r="151" spans="1:16" ht="15.75">
      <c r="A151" s="170"/>
      <c r="C151" s="67"/>
      <c r="D151" s="67"/>
      <c r="E151" s="67"/>
      <c r="F151" s="67"/>
      <c r="G151" s="67"/>
      <c r="P151" s="42"/>
    </row>
    <row r="152" spans="1:16" ht="15.75">
      <c r="A152" s="170"/>
      <c r="C152" s="67"/>
      <c r="D152" s="67"/>
      <c r="E152" s="67"/>
      <c r="F152" s="67"/>
      <c r="G152" s="67"/>
      <c r="P152" s="42"/>
    </row>
    <row r="153" spans="1:16" ht="15.75">
      <c r="A153" s="170"/>
      <c r="C153" s="67"/>
      <c r="D153" s="67"/>
      <c r="E153" s="67"/>
      <c r="F153" s="67"/>
      <c r="G153" s="67"/>
      <c r="P153" s="42"/>
    </row>
    <row r="154" spans="1:16" ht="15.75">
      <c r="A154" s="170"/>
      <c r="C154" s="67"/>
      <c r="D154" s="67"/>
      <c r="E154" s="67"/>
      <c r="F154" s="67"/>
      <c r="G154" s="67"/>
      <c r="P154" s="42"/>
    </row>
    <row r="155" spans="1:16" ht="15.75">
      <c r="A155" s="170"/>
      <c r="C155" s="67"/>
      <c r="D155" s="67"/>
      <c r="E155" s="67"/>
      <c r="F155" s="67"/>
      <c r="G155" s="67"/>
      <c r="P155" s="42"/>
    </row>
    <row r="156" spans="1:16" ht="15.75">
      <c r="A156" s="170"/>
      <c r="C156" s="67"/>
      <c r="D156" s="67"/>
      <c r="E156" s="67"/>
      <c r="F156" s="67"/>
      <c r="G156" s="67"/>
      <c r="P156" s="42"/>
    </row>
    <row r="157" spans="1:16" ht="15.75">
      <c r="A157" s="170"/>
      <c r="C157" s="67"/>
      <c r="D157" s="67"/>
      <c r="E157" s="67"/>
      <c r="F157" s="67"/>
      <c r="G157" s="67"/>
      <c r="P157" s="42"/>
    </row>
    <row r="158" spans="1:16" ht="15.75">
      <c r="A158" s="170"/>
      <c r="C158" s="67"/>
      <c r="D158" s="67"/>
      <c r="E158" s="67"/>
      <c r="F158" s="67"/>
      <c r="G158" s="67"/>
      <c r="P158" s="42"/>
    </row>
    <row r="159" spans="1:16" ht="15.75">
      <c r="A159" s="170"/>
      <c r="C159" s="67"/>
      <c r="D159" s="67"/>
      <c r="E159" s="67"/>
      <c r="F159" s="67"/>
      <c r="G159" s="67"/>
      <c r="P159" s="42"/>
    </row>
    <row r="160" spans="1:16" ht="15.75">
      <c r="A160" s="170"/>
      <c r="C160" s="67"/>
      <c r="D160" s="67"/>
      <c r="E160" s="67"/>
      <c r="F160" s="67"/>
      <c r="G160" s="67"/>
      <c r="P160" s="42"/>
    </row>
    <row r="161" spans="1:16" ht="15.75">
      <c r="A161" s="170"/>
      <c r="C161" s="67"/>
      <c r="D161" s="67"/>
      <c r="E161" s="67"/>
      <c r="F161" s="67"/>
      <c r="G161" s="67"/>
      <c r="P161" s="42"/>
    </row>
    <row r="162" spans="1:16" ht="15.75">
      <c r="A162" s="170"/>
      <c r="C162" s="67"/>
      <c r="D162" s="67"/>
      <c r="E162" s="67"/>
      <c r="F162" s="67"/>
      <c r="G162" s="67"/>
      <c r="P162" s="42"/>
    </row>
    <row r="163" spans="1:16" ht="15.75">
      <c r="A163" s="170"/>
      <c r="C163" s="67"/>
      <c r="D163" s="67"/>
      <c r="E163" s="67"/>
      <c r="F163" s="67"/>
      <c r="G163" s="67"/>
      <c r="P163" s="42"/>
    </row>
    <row r="164" spans="1:16" ht="15.75">
      <c r="A164" s="170"/>
      <c r="C164" s="67"/>
      <c r="D164" s="67"/>
      <c r="E164" s="67"/>
      <c r="F164" s="67"/>
      <c r="G164" s="67"/>
      <c r="P164" s="42"/>
    </row>
    <row r="165" spans="1:16" ht="15.75">
      <c r="A165" s="170"/>
      <c r="C165" s="67"/>
      <c r="D165" s="67"/>
      <c r="E165" s="67"/>
      <c r="F165" s="67"/>
      <c r="G165" s="67"/>
      <c r="P165" s="42"/>
    </row>
    <row r="166" spans="1:16" ht="15.75">
      <c r="A166" s="170"/>
      <c r="C166" s="67"/>
      <c r="D166" s="67"/>
      <c r="E166" s="67"/>
      <c r="F166" s="67"/>
      <c r="G166" s="67"/>
      <c r="P166" s="42"/>
    </row>
    <row r="167" spans="1:16" ht="15.75">
      <c r="A167" s="170"/>
      <c r="C167" s="67"/>
      <c r="D167" s="67"/>
      <c r="E167" s="67"/>
      <c r="F167" s="67"/>
      <c r="G167" s="67"/>
      <c r="P167" s="42"/>
    </row>
    <row r="168" spans="1:16" ht="15.75">
      <c r="A168" s="170"/>
      <c r="C168" s="67"/>
      <c r="D168" s="67"/>
      <c r="E168" s="67"/>
      <c r="F168" s="67"/>
      <c r="G168" s="67"/>
      <c r="P168" s="42"/>
    </row>
    <row r="169" spans="1:16" ht="15.75">
      <c r="A169" s="170"/>
      <c r="C169" s="67"/>
      <c r="D169" s="67"/>
      <c r="E169" s="67"/>
      <c r="F169" s="67"/>
      <c r="G169" s="67"/>
      <c r="P169" s="42"/>
    </row>
    <row r="170" spans="1:16" ht="15.75">
      <c r="A170" s="170"/>
      <c r="C170" s="67"/>
      <c r="D170" s="67"/>
      <c r="E170" s="67"/>
      <c r="F170" s="67"/>
      <c r="G170" s="67"/>
      <c r="P170" s="42"/>
    </row>
    <row r="171" spans="1:16" ht="15.75">
      <c r="A171" s="170"/>
      <c r="C171" s="67"/>
      <c r="D171" s="67"/>
      <c r="E171" s="67"/>
      <c r="F171" s="67"/>
      <c r="G171" s="67"/>
      <c r="P171" s="42"/>
    </row>
    <row r="172" spans="1:16" ht="15.75">
      <c r="A172" s="170"/>
      <c r="C172" s="67"/>
      <c r="D172" s="67"/>
      <c r="E172" s="67"/>
      <c r="F172" s="67"/>
      <c r="G172" s="67"/>
      <c r="P172" s="42"/>
    </row>
    <row r="173" spans="1:16" ht="15.75">
      <c r="A173" s="170"/>
      <c r="C173" s="67"/>
      <c r="D173" s="67"/>
      <c r="E173" s="67"/>
      <c r="F173" s="67"/>
      <c r="G173" s="67"/>
      <c r="P173" s="42"/>
    </row>
    <row r="174" spans="1:16" ht="15.75">
      <c r="A174" s="170"/>
      <c r="C174" s="67"/>
      <c r="D174" s="67"/>
      <c r="E174" s="67"/>
      <c r="F174" s="67"/>
      <c r="G174" s="67"/>
      <c r="P174" s="42"/>
    </row>
    <row r="175" spans="1:16" ht="15.75">
      <c r="A175" s="170"/>
      <c r="C175" s="67"/>
      <c r="D175" s="67"/>
      <c r="E175" s="67"/>
      <c r="F175" s="67"/>
      <c r="G175" s="67"/>
      <c r="P175" s="42"/>
    </row>
    <row r="176" spans="1:16" ht="15.75">
      <c r="A176" s="170"/>
      <c r="C176" s="67"/>
      <c r="D176" s="67"/>
      <c r="E176" s="67"/>
      <c r="F176" s="67"/>
      <c r="G176" s="67"/>
      <c r="P176" s="42"/>
    </row>
    <row r="177" spans="1:16" ht="15.75">
      <c r="A177" s="170"/>
      <c r="C177" s="67"/>
      <c r="D177" s="67"/>
      <c r="E177" s="67"/>
      <c r="F177" s="67"/>
      <c r="G177" s="67"/>
      <c r="P177" s="42"/>
    </row>
    <row r="178" spans="1:16" ht="15.75">
      <c r="A178" s="170"/>
      <c r="C178" s="67"/>
      <c r="D178" s="67"/>
      <c r="E178" s="67"/>
      <c r="F178" s="67"/>
      <c r="G178" s="67"/>
      <c r="P178" s="42"/>
    </row>
    <row r="179" spans="1:16" ht="15.75">
      <c r="A179" s="170"/>
      <c r="C179" s="67"/>
      <c r="D179" s="67"/>
      <c r="E179" s="67"/>
      <c r="F179" s="67"/>
      <c r="G179" s="67"/>
      <c r="P179" s="42"/>
    </row>
    <row r="180" spans="1:16" ht="15.75">
      <c r="A180" s="170"/>
      <c r="C180" s="67"/>
      <c r="D180" s="67"/>
      <c r="E180" s="67"/>
      <c r="F180" s="67"/>
      <c r="G180" s="67"/>
      <c r="P180" s="42"/>
    </row>
    <row r="181" spans="1:16" ht="15.75">
      <c r="A181" s="170"/>
      <c r="C181" s="67"/>
      <c r="D181" s="67"/>
      <c r="E181" s="67"/>
      <c r="F181" s="67"/>
      <c r="G181" s="67"/>
      <c r="P181" s="42"/>
    </row>
    <row r="182" spans="1:16" ht="15.75">
      <c r="A182" s="170"/>
      <c r="C182" s="67"/>
      <c r="D182" s="67"/>
      <c r="E182" s="67"/>
      <c r="F182" s="67"/>
      <c r="G182" s="67"/>
      <c r="P182" s="42"/>
    </row>
    <row r="183" spans="1:16" ht="15.75">
      <c r="A183" s="170"/>
      <c r="C183" s="67"/>
      <c r="D183" s="67"/>
      <c r="E183" s="67"/>
      <c r="F183" s="67"/>
      <c r="G183" s="67"/>
      <c r="P183" s="42"/>
    </row>
    <row r="184" spans="1:16" ht="15.75">
      <c r="A184" s="170"/>
      <c r="C184" s="67"/>
      <c r="D184" s="67"/>
      <c r="E184" s="67"/>
      <c r="F184" s="67"/>
      <c r="G184" s="67"/>
      <c r="P184" s="42"/>
    </row>
    <row r="185" spans="1:16" ht="15.75">
      <c r="A185" s="170"/>
      <c r="C185" s="67"/>
      <c r="D185" s="67"/>
      <c r="E185" s="67"/>
      <c r="F185" s="67"/>
      <c r="G185" s="67"/>
      <c r="P185" s="42"/>
    </row>
    <row r="186" spans="1:16" ht="15.75">
      <c r="A186" s="170"/>
      <c r="C186" s="67"/>
      <c r="D186" s="67"/>
      <c r="E186" s="67"/>
      <c r="F186" s="67"/>
      <c r="G186" s="67"/>
      <c r="P186" s="42"/>
    </row>
    <row r="187" spans="1:16" ht="15.75">
      <c r="A187" s="170"/>
      <c r="C187" s="67"/>
      <c r="D187" s="67"/>
      <c r="E187" s="67"/>
      <c r="F187" s="67"/>
      <c r="G187" s="67"/>
      <c r="P187" s="42"/>
    </row>
    <row r="188" spans="1:16" ht="15.75">
      <c r="A188" s="170"/>
      <c r="C188" s="67"/>
      <c r="D188" s="67"/>
      <c r="E188" s="67"/>
      <c r="F188" s="67"/>
      <c r="G188" s="67"/>
      <c r="P188" s="42"/>
    </row>
    <row r="189" spans="1:16" ht="15.75">
      <c r="A189" s="170"/>
      <c r="C189" s="67"/>
      <c r="D189" s="67"/>
      <c r="E189" s="67"/>
      <c r="F189" s="67"/>
      <c r="G189" s="67"/>
      <c r="P189" s="42"/>
    </row>
    <row r="190" spans="1:16" ht="15.75">
      <c r="A190" s="170"/>
      <c r="C190" s="67"/>
      <c r="D190" s="67"/>
      <c r="E190" s="67"/>
      <c r="F190" s="67"/>
      <c r="G190" s="67"/>
      <c r="P190" s="42"/>
    </row>
    <row r="191" spans="1:16" ht="15.75">
      <c r="A191" s="170"/>
      <c r="C191" s="67"/>
      <c r="D191" s="67"/>
      <c r="E191" s="67"/>
      <c r="F191" s="67"/>
      <c r="G191" s="67"/>
      <c r="P191" s="42"/>
    </row>
    <row r="192" spans="1:16" ht="15.75">
      <c r="A192" s="66"/>
      <c r="C192" s="67"/>
      <c r="D192" s="67"/>
      <c r="E192" s="67"/>
      <c r="F192" s="67"/>
      <c r="G192" s="67"/>
      <c r="P192" s="42"/>
    </row>
    <row r="193" spans="1:16" ht="15.75">
      <c r="A193" s="66"/>
      <c r="C193" s="67"/>
      <c r="D193" s="67"/>
      <c r="E193" s="67"/>
      <c r="F193" s="67"/>
      <c r="G193" s="67"/>
      <c r="P193" s="42"/>
    </row>
    <row r="194" spans="1:16" ht="15.75">
      <c r="A194" s="66"/>
      <c r="C194" s="67"/>
      <c r="D194" s="67"/>
      <c r="E194" s="67"/>
      <c r="F194" s="67"/>
      <c r="G194" s="67"/>
      <c r="P194" s="42"/>
    </row>
    <row r="195" spans="1:16" ht="15.75">
      <c r="A195" s="66"/>
      <c r="C195" s="67"/>
      <c r="D195" s="67"/>
      <c r="E195" s="67"/>
      <c r="F195" s="67"/>
      <c r="G195" s="67"/>
      <c r="P195" s="42"/>
    </row>
    <row r="196" spans="1:16" ht="15.75">
      <c r="A196" s="66"/>
      <c r="C196" s="67"/>
      <c r="D196" s="67"/>
      <c r="E196" s="67"/>
      <c r="F196" s="67"/>
      <c r="G196" s="67"/>
      <c r="P196" s="42"/>
    </row>
    <row r="197" spans="1:16" ht="15.75">
      <c r="A197" s="66"/>
      <c r="C197" s="67"/>
      <c r="D197" s="67"/>
      <c r="E197" s="67"/>
      <c r="F197" s="67"/>
      <c r="G197" s="67"/>
      <c r="P197" s="42"/>
    </row>
    <row r="198" spans="1:16" ht="15.75">
      <c r="A198" s="66"/>
      <c r="C198" s="67"/>
      <c r="D198" s="67"/>
      <c r="E198" s="67"/>
      <c r="F198" s="67"/>
      <c r="G198" s="67"/>
      <c r="P198" s="42"/>
    </row>
    <row r="199" spans="1:16" ht="15.75">
      <c r="A199" s="66"/>
      <c r="C199" s="67"/>
      <c r="D199" s="67"/>
      <c r="E199" s="67"/>
      <c r="F199" s="67"/>
      <c r="G199" s="67"/>
      <c r="P199" s="42"/>
    </row>
    <row r="200" spans="1:16" ht="15.75">
      <c r="A200" s="66"/>
      <c r="C200" s="67"/>
      <c r="D200" s="67"/>
      <c r="E200" s="67"/>
      <c r="F200" s="67"/>
      <c r="G200" s="67"/>
      <c r="P200" s="42"/>
    </row>
    <row r="201" spans="1:16" ht="15.75">
      <c r="A201" s="66"/>
      <c r="C201" s="67"/>
      <c r="D201" s="67"/>
      <c r="E201" s="67"/>
      <c r="F201" s="67"/>
      <c r="G201" s="67"/>
    </row>
    <row r="202" spans="1:16" ht="15.75">
      <c r="A202" s="66"/>
      <c r="C202" s="67"/>
      <c r="D202" s="67"/>
      <c r="E202" s="67"/>
      <c r="F202" s="67"/>
      <c r="G202" s="67"/>
    </row>
    <row r="203" spans="1:16" ht="15.75">
      <c r="A203" s="66"/>
      <c r="C203" s="67"/>
      <c r="D203" s="67"/>
      <c r="E203" s="67"/>
      <c r="F203" s="67"/>
      <c r="G203" s="67"/>
    </row>
    <row r="204" spans="1:16" ht="15.75">
      <c r="A204" s="66"/>
      <c r="C204" s="67"/>
      <c r="D204" s="67"/>
      <c r="E204" s="67"/>
      <c r="F204" s="67"/>
      <c r="G204" s="67"/>
    </row>
    <row r="205" spans="1:16" ht="15.75">
      <c r="A205" s="66"/>
      <c r="C205" s="67"/>
      <c r="D205" s="67"/>
      <c r="E205" s="67"/>
      <c r="F205" s="67"/>
      <c r="G205" s="67"/>
    </row>
    <row r="206" spans="1:16" ht="15.75">
      <c r="A206" s="66"/>
      <c r="C206" s="67"/>
      <c r="D206" s="67"/>
      <c r="E206" s="67"/>
      <c r="F206" s="67"/>
      <c r="G206" s="67"/>
    </row>
    <row r="207" spans="1:16" ht="15.75">
      <c r="A207" s="66"/>
      <c r="C207" s="67"/>
      <c r="D207" s="67"/>
      <c r="E207" s="67"/>
      <c r="F207" s="67"/>
      <c r="G207" s="67"/>
    </row>
    <row r="208" spans="1:16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</row>
    <row r="265" spans="1:7" ht="15.75">
      <c r="A265" s="66"/>
    </row>
    <row r="266" spans="1:7" ht="15.75">
      <c r="A266" s="66"/>
    </row>
    <row r="267" spans="1:7" ht="15.75">
      <c r="A267" s="66"/>
    </row>
    <row r="268" spans="1:7" ht="15.75">
      <c r="A268" s="66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topLeftCell="A2" zoomScale="50" workbookViewId="0">
      <selection activeCell="J22" sqref="J22"/>
    </sheetView>
  </sheetViews>
  <sheetFormatPr defaultRowHeight="12.75"/>
  <cols>
    <col min="1" max="1" width="51.140625" style="69" customWidth="1"/>
    <col min="2" max="2" width="11.5703125" style="42" bestFit="1" customWidth="1"/>
    <col min="3" max="14" width="10.28515625" style="42" customWidth="1"/>
    <col min="15" max="15" width="2.5703125" style="171" customWidth="1"/>
    <col min="16" max="256" width="9.140625" style="42"/>
    <col min="257" max="257" width="51.140625" style="42" customWidth="1"/>
    <col min="258" max="270" width="10.28515625" style="42" customWidth="1"/>
    <col min="271" max="271" width="2.5703125" style="42" customWidth="1"/>
    <col min="272" max="512" width="9.140625" style="42"/>
    <col min="513" max="513" width="51.140625" style="42" customWidth="1"/>
    <col min="514" max="526" width="10.28515625" style="42" customWidth="1"/>
    <col min="527" max="527" width="2.5703125" style="42" customWidth="1"/>
    <col min="528" max="768" width="9.140625" style="42"/>
    <col min="769" max="769" width="51.140625" style="42" customWidth="1"/>
    <col min="770" max="782" width="10.28515625" style="42" customWidth="1"/>
    <col min="783" max="783" width="2.5703125" style="42" customWidth="1"/>
    <col min="784" max="1024" width="9.140625" style="42"/>
    <col min="1025" max="1025" width="51.140625" style="42" customWidth="1"/>
    <col min="1026" max="1038" width="10.28515625" style="42" customWidth="1"/>
    <col min="1039" max="1039" width="2.5703125" style="42" customWidth="1"/>
    <col min="1040" max="1280" width="9.140625" style="42"/>
    <col min="1281" max="1281" width="51.140625" style="42" customWidth="1"/>
    <col min="1282" max="1294" width="10.28515625" style="42" customWidth="1"/>
    <col min="1295" max="1295" width="2.5703125" style="42" customWidth="1"/>
    <col min="1296" max="1536" width="9.140625" style="42"/>
    <col min="1537" max="1537" width="51.140625" style="42" customWidth="1"/>
    <col min="1538" max="1550" width="10.28515625" style="42" customWidth="1"/>
    <col min="1551" max="1551" width="2.5703125" style="42" customWidth="1"/>
    <col min="1552" max="1792" width="9.140625" style="42"/>
    <col min="1793" max="1793" width="51.140625" style="42" customWidth="1"/>
    <col min="1794" max="1806" width="10.28515625" style="42" customWidth="1"/>
    <col min="1807" max="1807" width="2.5703125" style="42" customWidth="1"/>
    <col min="1808" max="2048" width="9.140625" style="42"/>
    <col min="2049" max="2049" width="51.140625" style="42" customWidth="1"/>
    <col min="2050" max="2062" width="10.28515625" style="42" customWidth="1"/>
    <col min="2063" max="2063" width="2.5703125" style="42" customWidth="1"/>
    <col min="2064" max="2304" width="9.140625" style="42"/>
    <col min="2305" max="2305" width="51.140625" style="42" customWidth="1"/>
    <col min="2306" max="2318" width="10.28515625" style="42" customWidth="1"/>
    <col min="2319" max="2319" width="2.5703125" style="42" customWidth="1"/>
    <col min="2320" max="2560" width="9.140625" style="42"/>
    <col min="2561" max="2561" width="51.140625" style="42" customWidth="1"/>
    <col min="2562" max="2574" width="10.28515625" style="42" customWidth="1"/>
    <col min="2575" max="2575" width="2.5703125" style="42" customWidth="1"/>
    <col min="2576" max="2816" width="9.140625" style="42"/>
    <col min="2817" max="2817" width="51.140625" style="42" customWidth="1"/>
    <col min="2818" max="2830" width="10.28515625" style="42" customWidth="1"/>
    <col min="2831" max="2831" width="2.5703125" style="42" customWidth="1"/>
    <col min="2832" max="3072" width="9.140625" style="42"/>
    <col min="3073" max="3073" width="51.140625" style="42" customWidth="1"/>
    <col min="3074" max="3086" width="10.28515625" style="42" customWidth="1"/>
    <col min="3087" max="3087" width="2.5703125" style="42" customWidth="1"/>
    <col min="3088" max="3328" width="9.140625" style="42"/>
    <col min="3329" max="3329" width="51.140625" style="42" customWidth="1"/>
    <col min="3330" max="3342" width="10.28515625" style="42" customWidth="1"/>
    <col min="3343" max="3343" width="2.5703125" style="42" customWidth="1"/>
    <col min="3344" max="3584" width="9.140625" style="42"/>
    <col min="3585" max="3585" width="51.140625" style="42" customWidth="1"/>
    <col min="3586" max="3598" width="10.28515625" style="42" customWidth="1"/>
    <col min="3599" max="3599" width="2.5703125" style="42" customWidth="1"/>
    <col min="3600" max="3840" width="9.140625" style="42"/>
    <col min="3841" max="3841" width="51.140625" style="42" customWidth="1"/>
    <col min="3842" max="3854" width="10.28515625" style="42" customWidth="1"/>
    <col min="3855" max="3855" width="2.5703125" style="42" customWidth="1"/>
    <col min="3856" max="4096" width="9.140625" style="42"/>
    <col min="4097" max="4097" width="51.140625" style="42" customWidth="1"/>
    <col min="4098" max="4110" width="10.28515625" style="42" customWidth="1"/>
    <col min="4111" max="4111" width="2.5703125" style="42" customWidth="1"/>
    <col min="4112" max="4352" width="9.140625" style="42"/>
    <col min="4353" max="4353" width="51.140625" style="42" customWidth="1"/>
    <col min="4354" max="4366" width="10.28515625" style="42" customWidth="1"/>
    <col min="4367" max="4367" width="2.5703125" style="42" customWidth="1"/>
    <col min="4368" max="4608" width="9.140625" style="42"/>
    <col min="4609" max="4609" width="51.140625" style="42" customWidth="1"/>
    <col min="4610" max="4622" width="10.28515625" style="42" customWidth="1"/>
    <col min="4623" max="4623" width="2.5703125" style="42" customWidth="1"/>
    <col min="4624" max="4864" width="9.140625" style="42"/>
    <col min="4865" max="4865" width="51.140625" style="42" customWidth="1"/>
    <col min="4866" max="4878" width="10.28515625" style="42" customWidth="1"/>
    <col min="4879" max="4879" width="2.5703125" style="42" customWidth="1"/>
    <col min="4880" max="5120" width="9.140625" style="42"/>
    <col min="5121" max="5121" width="51.140625" style="42" customWidth="1"/>
    <col min="5122" max="5134" width="10.28515625" style="42" customWidth="1"/>
    <col min="5135" max="5135" width="2.5703125" style="42" customWidth="1"/>
    <col min="5136" max="5376" width="9.140625" style="42"/>
    <col min="5377" max="5377" width="51.140625" style="42" customWidth="1"/>
    <col min="5378" max="5390" width="10.28515625" style="42" customWidth="1"/>
    <col min="5391" max="5391" width="2.5703125" style="42" customWidth="1"/>
    <col min="5392" max="5632" width="9.140625" style="42"/>
    <col min="5633" max="5633" width="51.140625" style="42" customWidth="1"/>
    <col min="5634" max="5646" width="10.28515625" style="42" customWidth="1"/>
    <col min="5647" max="5647" width="2.5703125" style="42" customWidth="1"/>
    <col min="5648" max="5888" width="9.140625" style="42"/>
    <col min="5889" max="5889" width="51.140625" style="42" customWidth="1"/>
    <col min="5890" max="5902" width="10.28515625" style="42" customWidth="1"/>
    <col min="5903" max="5903" width="2.5703125" style="42" customWidth="1"/>
    <col min="5904" max="6144" width="9.140625" style="42"/>
    <col min="6145" max="6145" width="51.140625" style="42" customWidth="1"/>
    <col min="6146" max="6158" width="10.28515625" style="42" customWidth="1"/>
    <col min="6159" max="6159" width="2.5703125" style="42" customWidth="1"/>
    <col min="6160" max="6400" width="9.140625" style="42"/>
    <col min="6401" max="6401" width="51.140625" style="42" customWidth="1"/>
    <col min="6402" max="6414" width="10.28515625" style="42" customWidth="1"/>
    <col min="6415" max="6415" width="2.5703125" style="42" customWidth="1"/>
    <col min="6416" max="6656" width="9.140625" style="42"/>
    <col min="6657" max="6657" width="51.140625" style="42" customWidth="1"/>
    <col min="6658" max="6670" width="10.28515625" style="42" customWidth="1"/>
    <col min="6671" max="6671" width="2.5703125" style="42" customWidth="1"/>
    <col min="6672" max="6912" width="9.140625" style="42"/>
    <col min="6913" max="6913" width="51.140625" style="42" customWidth="1"/>
    <col min="6914" max="6926" width="10.28515625" style="42" customWidth="1"/>
    <col min="6927" max="6927" width="2.5703125" style="42" customWidth="1"/>
    <col min="6928" max="7168" width="9.140625" style="42"/>
    <col min="7169" max="7169" width="51.140625" style="42" customWidth="1"/>
    <col min="7170" max="7182" width="10.28515625" style="42" customWidth="1"/>
    <col min="7183" max="7183" width="2.5703125" style="42" customWidth="1"/>
    <col min="7184" max="7424" width="9.140625" style="42"/>
    <col min="7425" max="7425" width="51.140625" style="42" customWidth="1"/>
    <col min="7426" max="7438" width="10.28515625" style="42" customWidth="1"/>
    <col min="7439" max="7439" width="2.5703125" style="42" customWidth="1"/>
    <col min="7440" max="7680" width="9.140625" style="42"/>
    <col min="7681" max="7681" width="51.140625" style="42" customWidth="1"/>
    <col min="7682" max="7694" width="10.28515625" style="42" customWidth="1"/>
    <col min="7695" max="7695" width="2.5703125" style="42" customWidth="1"/>
    <col min="7696" max="7936" width="9.140625" style="42"/>
    <col min="7937" max="7937" width="51.140625" style="42" customWidth="1"/>
    <col min="7938" max="7950" width="10.28515625" style="42" customWidth="1"/>
    <col min="7951" max="7951" width="2.5703125" style="42" customWidth="1"/>
    <col min="7952" max="8192" width="9.140625" style="42"/>
    <col min="8193" max="8193" width="51.140625" style="42" customWidth="1"/>
    <col min="8194" max="8206" width="10.28515625" style="42" customWidth="1"/>
    <col min="8207" max="8207" width="2.5703125" style="42" customWidth="1"/>
    <col min="8208" max="8448" width="9.140625" style="42"/>
    <col min="8449" max="8449" width="51.140625" style="42" customWidth="1"/>
    <col min="8450" max="8462" width="10.28515625" style="42" customWidth="1"/>
    <col min="8463" max="8463" width="2.5703125" style="42" customWidth="1"/>
    <col min="8464" max="8704" width="9.140625" style="42"/>
    <col min="8705" max="8705" width="51.140625" style="42" customWidth="1"/>
    <col min="8706" max="8718" width="10.28515625" style="42" customWidth="1"/>
    <col min="8719" max="8719" width="2.5703125" style="42" customWidth="1"/>
    <col min="8720" max="8960" width="9.140625" style="42"/>
    <col min="8961" max="8961" width="51.140625" style="42" customWidth="1"/>
    <col min="8962" max="8974" width="10.28515625" style="42" customWidth="1"/>
    <col min="8975" max="8975" width="2.5703125" style="42" customWidth="1"/>
    <col min="8976" max="9216" width="9.140625" style="42"/>
    <col min="9217" max="9217" width="51.140625" style="42" customWidth="1"/>
    <col min="9218" max="9230" width="10.28515625" style="42" customWidth="1"/>
    <col min="9231" max="9231" width="2.5703125" style="42" customWidth="1"/>
    <col min="9232" max="9472" width="9.140625" style="42"/>
    <col min="9473" max="9473" width="51.140625" style="42" customWidth="1"/>
    <col min="9474" max="9486" width="10.28515625" style="42" customWidth="1"/>
    <col min="9487" max="9487" width="2.5703125" style="42" customWidth="1"/>
    <col min="9488" max="9728" width="9.140625" style="42"/>
    <col min="9729" max="9729" width="51.140625" style="42" customWidth="1"/>
    <col min="9730" max="9742" width="10.28515625" style="42" customWidth="1"/>
    <col min="9743" max="9743" width="2.5703125" style="42" customWidth="1"/>
    <col min="9744" max="9984" width="9.140625" style="42"/>
    <col min="9985" max="9985" width="51.140625" style="42" customWidth="1"/>
    <col min="9986" max="9998" width="10.28515625" style="42" customWidth="1"/>
    <col min="9999" max="9999" width="2.5703125" style="42" customWidth="1"/>
    <col min="10000" max="10240" width="9.140625" style="42"/>
    <col min="10241" max="10241" width="51.140625" style="42" customWidth="1"/>
    <col min="10242" max="10254" width="10.28515625" style="42" customWidth="1"/>
    <col min="10255" max="10255" width="2.5703125" style="42" customWidth="1"/>
    <col min="10256" max="10496" width="9.140625" style="42"/>
    <col min="10497" max="10497" width="51.140625" style="42" customWidth="1"/>
    <col min="10498" max="10510" width="10.28515625" style="42" customWidth="1"/>
    <col min="10511" max="10511" width="2.5703125" style="42" customWidth="1"/>
    <col min="10512" max="10752" width="9.140625" style="42"/>
    <col min="10753" max="10753" width="51.140625" style="42" customWidth="1"/>
    <col min="10754" max="10766" width="10.28515625" style="42" customWidth="1"/>
    <col min="10767" max="10767" width="2.5703125" style="42" customWidth="1"/>
    <col min="10768" max="11008" width="9.140625" style="42"/>
    <col min="11009" max="11009" width="51.140625" style="42" customWidth="1"/>
    <col min="11010" max="11022" width="10.28515625" style="42" customWidth="1"/>
    <col min="11023" max="11023" width="2.5703125" style="42" customWidth="1"/>
    <col min="11024" max="11264" width="9.140625" style="42"/>
    <col min="11265" max="11265" width="51.140625" style="42" customWidth="1"/>
    <col min="11266" max="11278" width="10.28515625" style="42" customWidth="1"/>
    <col min="11279" max="11279" width="2.5703125" style="42" customWidth="1"/>
    <col min="11280" max="11520" width="9.140625" style="42"/>
    <col min="11521" max="11521" width="51.140625" style="42" customWidth="1"/>
    <col min="11522" max="11534" width="10.28515625" style="42" customWidth="1"/>
    <col min="11535" max="11535" width="2.5703125" style="42" customWidth="1"/>
    <col min="11536" max="11776" width="9.140625" style="42"/>
    <col min="11777" max="11777" width="51.140625" style="42" customWidth="1"/>
    <col min="11778" max="11790" width="10.28515625" style="42" customWidth="1"/>
    <col min="11791" max="11791" width="2.5703125" style="42" customWidth="1"/>
    <col min="11792" max="12032" width="9.140625" style="42"/>
    <col min="12033" max="12033" width="51.140625" style="42" customWidth="1"/>
    <col min="12034" max="12046" width="10.28515625" style="42" customWidth="1"/>
    <col min="12047" max="12047" width="2.5703125" style="42" customWidth="1"/>
    <col min="12048" max="12288" width="9.140625" style="42"/>
    <col min="12289" max="12289" width="51.140625" style="42" customWidth="1"/>
    <col min="12290" max="12302" width="10.28515625" style="42" customWidth="1"/>
    <col min="12303" max="12303" width="2.5703125" style="42" customWidth="1"/>
    <col min="12304" max="12544" width="9.140625" style="42"/>
    <col min="12545" max="12545" width="51.140625" style="42" customWidth="1"/>
    <col min="12546" max="12558" width="10.28515625" style="42" customWidth="1"/>
    <col min="12559" max="12559" width="2.5703125" style="42" customWidth="1"/>
    <col min="12560" max="12800" width="9.140625" style="42"/>
    <col min="12801" max="12801" width="51.140625" style="42" customWidth="1"/>
    <col min="12802" max="12814" width="10.28515625" style="42" customWidth="1"/>
    <col min="12815" max="12815" width="2.5703125" style="42" customWidth="1"/>
    <col min="12816" max="13056" width="9.140625" style="42"/>
    <col min="13057" max="13057" width="51.140625" style="42" customWidth="1"/>
    <col min="13058" max="13070" width="10.28515625" style="42" customWidth="1"/>
    <col min="13071" max="13071" width="2.5703125" style="42" customWidth="1"/>
    <col min="13072" max="13312" width="9.140625" style="42"/>
    <col min="13313" max="13313" width="51.140625" style="42" customWidth="1"/>
    <col min="13314" max="13326" width="10.28515625" style="42" customWidth="1"/>
    <col min="13327" max="13327" width="2.5703125" style="42" customWidth="1"/>
    <col min="13328" max="13568" width="9.140625" style="42"/>
    <col min="13569" max="13569" width="51.140625" style="42" customWidth="1"/>
    <col min="13570" max="13582" width="10.28515625" style="42" customWidth="1"/>
    <col min="13583" max="13583" width="2.5703125" style="42" customWidth="1"/>
    <col min="13584" max="13824" width="9.140625" style="42"/>
    <col min="13825" max="13825" width="51.140625" style="42" customWidth="1"/>
    <col min="13826" max="13838" width="10.28515625" style="42" customWidth="1"/>
    <col min="13839" max="13839" width="2.5703125" style="42" customWidth="1"/>
    <col min="13840" max="14080" width="9.140625" style="42"/>
    <col min="14081" max="14081" width="51.140625" style="42" customWidth="1"/>
    <col min="14082" max="14094" width="10.28515625" style="42" customWidth="1"/>
    <col min="14095" max="14095" width="2.5703125" style="42" customWidth="1"/>
    <col min="14096" max="14336" width="9.140625" style="42"/>
    <col min="14337" max="14337" width="51.140625" style="42" customWidth="1"/>
    <col min="14338" max="14350" width="10.28515625" style="42" customWidth="1"/>
    <col min="14351" max="14351" width="2.5703125" style="42" customWidth="1"/>
    <col min="14352" max="14592" width="9.140625" style="42"/>
    <col min="14593" max="14593" width="51.140625" style="42" customWidth="1"/>
    <col min="14594" max="14606" width="10.28515625" style="42" customWidth="1"/>
    <col min="14607" max="14607" width="2.5703125" style="42" customWidth="1"/>
    <col min="14608" max="14848" width="9.140625" style="42"/>
    <col min="14849" max="14849" width="51.140625" style="42" customWidth="1"/>
    <col min="14850" max="14862" width="10.28515625" style="42" customWidth="1"/>
    <col min="14863" max="14863" width="2.5703125" style="42" customWidth="1"/>
    <col min="14864" max="15104" width="9.140625" style="42"/>
    <col min="15105" max="15105" width="51.140625" style="42" customWidth="1"/>
    <col min="15106" max="15118" width="10.28515625" style="42" customWidth="1"/>
    <col min="15119" max="15119" width="2.5703125" style="42" customWidth="1"/>
    <col min="15120" max="15360" width="9.140625" style="42"/>
    <col min="15361" max="15361" width="51.140625" style="42" customWidth="1"/>
    <col min="15362" max="15374" width="10.28515625" style="42" customWidth="1"/>
    <col min="15375" max="15375" width="2.5703125" style="42" customWidth="1"/>
    <col min="15376" max="15616" width="9.140625" style="42"/>
    <col min="15617" max="15617" width="51.140625" style="42" customWidth="1"/>
    <col min="15618" max="15630" width="10.28515625" style="42" customWidth="1"/>
    <col min="15631" max="15631" width="2.5703125" style="42" customWidth="1"/>
    <col min="15632" max="15872" width="9.140625" style="42"/>
    <col min="15873" max="15873" width="51.140625" style="42" customWidth="1"/>
    <col min="15874" max="15886" width="10.28515625" style="42" customWidth="1"/>
    <col min="15887" max="15887" width="2.5703125" style="42" customWidth="1"/>
    <col min="15888" max="16128" width="9.140625" style="42"/>
    <col min="16129" max="16129" width="51.140625" style="42" customWidth="1"/>
    <col min="16130" max="16142" width="10.285156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</row>
    <row r="2" spans="1:15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</row>
    <row r="3" spans="1:15" s="44" customFormat="1" ht="24.75" customHeight="1">
      <c r="A3" s="670" t="s">
        <v>353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</row>
    <row r="4" spans="1:15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</row>
    <row r="5" spans="1:15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</row>
    <row r="6" spans="1:15" ht="7.5" customHeight="1">
      <c r="A6" s="139"/>
      <c r="O6" s="42"/>
    </row>
    <row r="7" spans="1:15" ht="37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2"/>
      <c r="M7" s="142"/>
      <c r="N7" s="142"/>
      <c r="O7" s="42"/>
    </row>
    <row r="8" spans="1:15" s="180" customFormat="1" ht="25.5" customHeight="1">
      <c r="A8" s="449"/>
      <c r="B8" s="449" t="s">
        <v>85</v>
      </c>
      <c r="C8" s="449" t="s">
        <v>86</v>
      </c>
      <c r="D8" s="449" t="s">
        <v>87</v>
      </c>
      <c r="E8" s="449" t="s">
        <v>89</v>
      </c>
      <c r="F8" s="449" t="s">
        <v>90</v>
      </c>
      <c r="G8" s="449" t="s">
        <v>92</v>
      </c>
      <c r="H8" s="449" t="s">
        <v>93</v>
      </c>
      <c r="I8" s="449" t="s">
        <v>94</v>
      </c>
      <c r="J8" s="449" t="s">
        <v>95</v>
      </c>
      <c r="K8" s="449" t="s">
        <v>96</v>
      </c>
      <c r="L8" s="449" t="s">
        <v>102</v>
      </c>
      <c r="M8" s="449" t="s">
        <v>104</v>
      </c>
      <c r="N8" s="450" t="s">
        <v>101</v>
      </c>
    </row>
    <row r="9" spans="1:15" ht="27" customHeight="1">
      <c r="A9" s="147" t="s">
        <v>220</v>
      </c>
      <c r="B9" s="147">
        <v>56713.917151600006</v>
      </c>
      <c r="C9" s="148">
        <v>28873.3839496</v>
      </c>
      <c r="D9" s="148">
        <v>2843.2413759999999</v>
      </c>
      <c r="E9" s="148">
        <v>250.43039880000001</v>
      </c>
      <c r="F9" s="148">
        <v>1752.1600700000001</v>
      </c>
      <c r="G9" s="148">
        <v>4936.6874494000003</v>
      </c>
      <c r="H9" s="147">
        <v>7043.9784754000002</v>
      </c>
      <c r="I9" s="147">
        <v>2904.1654101999998</v>
      </c>
      <c r="J9" s="147">
        <v>16147.8437564</v>
      </c>
      <c r="K9" s="147">
        <v>6437.4691344000003</v>
      </c>
      <c r="L9" s="147">
        <v>380.49314000000004</v>
      </c>
      <c r="M9" s="147">
        <v>518.36398940000004</v>
      </c>
      <c r="N9" s="147">
        <v>1864.8994036000001</v>
      </c>
      <c r="O9" s="42"/>
    </row>
    <row r="10" spans="1:15" ht="27" customHeight="1">
      <c r="A10" s="147" t="s">
        <v>221</v>
      </c>
      <c r="B10" s="147">
        <v>12003.859399800001</v>
      </c>
      <c r="C10" s="148">
        <v>1576.7284152</v>
      </c>
      <c r="D10" s="148">
        <v>722.54835959999991</v>
      </c>
      <c r="E10" s="148">
        <v>27.637400000000003</v>
      </c>
      <c r="F10" s="148">
        <v>927.8</v>
      </c>
      <c r="G10" s="148">
        <v>627.53865919999998</v>
      </c>
      <c r="H10" s="147">
        <v>559.3732718</v>
      </c>
      <c r="I10" s="147">
        <v>30.888529999999999</v>
      </c>
      <c r="J10" s="147">
        <v>0</v>
      </c>
      <c r="K10" s="147">
        <v>0</v>
      </c>
      <c r="L10" s="147">
        <v>0</v>
      </c>
      <c r="M10" s="147">
        <v>26.66797</v>
      </c>
      <c r="N10" s="147">
        <v>0</v>
      </c>
      <c r="O10" s="42"/>
    </row>
    <row r="11" spans="1:15" ht="27" customHeight="1">
      <c r="A11" s="147" t="s">
        <v>222</v>
      </c>
      <c r="B11" s="147">
        <v>8497.8053932000003</v>
      </c>
      <c r="C11" s="148">
        <v>5520.4404334000001</v>
      </c>
      <c r="D11" s="148">
        <v>0</v>
      </c>
      <c r="E11" s="148">
        <v>730.19825679999997</v>
      </c>
      <c r="F11" s="148">
        <v>181.40706400000002</v>
      </c>
      <c r="G11" s="148">
        <v>0</v>
      </c>
      <c r="H11" s="147">
        <v>0</v>
      </c>
      <c r="I11" s="147">
        <v>0</v>
      </c>
      <c r="J11" s="147">
        <v>44.588971000000001</v>
      </c>
      <c r="K11" s="147">
        <v>0</v>
      </c>
      <c r="L11" s="147">
        <v>189.55141</v>
      </c>
      <c r="M11" s="147">
        <v>237.14481000000001</v>
      </c>
      <c r="N11" s="147">
        <v>225.11277999999999</v>
      </c>
      <c r="O11" s="42"/>
    </row>
    <row r="12" spans="1:15" ht="27" customHeight="1">
      <c r="A12" s="147" t="s">
        <v>223</v>
      </c>
      <c r="B12" s="147">
        <v>1850.991833</v>
      </c>
      <c r="C12" s="148">
        <v>6146.7609538000006</v>
      </c>
      <c r="D12" s="148">
        <v>437.04906</v>
      </c>
      <c r="E12" s="148">
        <v>4315.2423779999999</v>
      </c>
      <c r="F12" s="148">
        <v>721.96424999999999</v>
      </c>
      <c r="G12" s="148">
        <v>140.29741000000001</v>
      </c>
      <c r="H12" s="147">
        <v>0</v>
      </c>
      <c r="I12" s="147">
        <v>74.903859999999995</v>
      </c>
      <c r="J12" s="147">
        <v>237.09399919999998</v>
      </c>
      <c r="K12" s="147">
        <v>40.206116999999999</v>
      </c>
      <c r="L12" s="147">
        <v>1344.1226621999999</v>
      </c>
      <c r="M12" s="147">
        <v>0</v>
      </c>
      <c r="N12" s="147">
        <v>13296.018705800001</v>
      </c>
      <c r="O12" s="42"/>
    </row>
    <row r="13" spans="1:15" ht="27" customHeight="1">
      <c r="A13" s="147" t="s">
        <v>224</v>
      </c>
      <c r="B13" s="147">
        <v>100871.83578340001</v>
      </c>
      <c r="C13" s="148">
        <v>43204.8203966</v>
      </c>
      <c r="D13" s="148">
        <v>16930.054903</v>
      </c>
      <c r="E13" s="148">
        <v>6864.5734990000001</v>
      </c>
      <c r="F13" s="148">
        <v>8652.2839669999994</v>
      </c>
      <c r="G13" s="148">
        <v>10683.324626199999</v>
      </c>
      <c r="H13" s="147">
        <v>8444.7523853999992</v>
      </c>
      <c r="I13" s="147">
        <v>11838.4582854</v>
      </c>
      <c r="J13" s="147">
        <v>16373.813627199999</v>
      </c>
      <c r="K13" s="147">
        <v>6629.8283799999999</v>
      </c>
      <c r="L13" s="147">
        <v>1631.381922</v>
      </c>
      <c r="M13" s="147">
        <v>961.59499979999998</v>
      </c>
      <c r="N13" s="147">
        <v>8753.2133998000008</v>
      </c>
      <c r="O13" s="42"/>
    </row>
    <row r="14" spans="1:15" ht="27" customHeight="1">
      <c r="A14" s="147" t="s">
        <v>225</v>
      </c>
      <c r="B14" s="147">
        <v>8052.0485241999995</v>
      </c>
      <c r="C14" s="148">
        <v>4661.3049759999994</v>
      </c>
      <c r="D14" s="148">
        <v>68.858141799999999</v>
      </c>
      <c r="E14" s="148">
        <v>1487.14177</v>
      </c>
      <c r="F14" s="148">
        <v>48.02</v>
      </c>
      <c r="G14" s="148">
        <v>121.86087579999999</v>
      </c>
      <c r="H14" s="147">
        <v>19.44426</v>
      </c>
      <c r="I14" s="147">
        <v>190.164332</v>
      </c>
      <c r="J14" s="147">
        <v>198.2335334</v>
      </c>
      <c r="K14" s="147">
        <v>0</v>
      </c>
      <c r="L14" s="147">
        <v>376.77964000000003</v>
      </c>
      <c r="M14" s="147">
        <v>0</v>
      </c>
      <c r="N14" s="147">
        <v>833.46073339999998</v>
      </c>
      <c r="O14" s="42"/>
    </row>
    <row r="15" spans="1:15" ht="27" customHeight="1">
      <c r="A15" s="147" t="s">
        <v>131</v>
      </c>
      <c r="B15" s="147">
        <v>30748.812165199997</v>
      </c>
      <c r="C15" s="148">
        <v>17679.8436004</v>
      </c>
      <c r="D15" s="148">
        <v>10266.769167999999</v>
      </c>
      <c r="E15" s="148">
        <v>2957.2520474000003</v>
      </c>
      <c r="F15" s="148">
        <v>5768.3271967999999</v>
      </c>
      <c r="G15" s="148">
        <v>5731.4270247999993</v>
      </c>
      <c r="H15" s="147">
        <v>5135.388027</v>
      </c>
      <c r="I15" s="147">
        <v>5708.3369356000003</v>
      </c>
      <c r="J15" s="147">
        <v>3222.2349243999997</v>
      </c>
      <c r="K15" s="147">
        <v>4752.7886774000008</v>
      </c>
      <c r="L15" s="147">
        <v>1407.9546566000001</v>
      </c>
      <c r="M15" s="147">
        <v>509.98690419999997</v>
      </c>
      <c r="N15" s="147">
        <v>9494.6335216000007</v>
      </c>
      <c r="O15" s="42"/>
    </row>
    <row r="16" spans="1:15" ht="27" customHeight="1">
      <c r="A16" s="147" t="s">
        <v>226</v>
      </c>
      <c r="B16" s="147">
        <v>285696.48348479997</v>
      </c>
      <c r="C16" s="148">
        <v>193559.64296500001</v>
      </c>
      <c r="D16" s="148">
        <v>84285.803571199998</v>
      </c>
      <c r="E16" s="148">
        <v>11115.9798056</v>
      </c>
      <c r="F16" s="148">
        <v>31020.103439399998</v>
      </c>
      <c r="G16" s="148">
        <v>48442.423544200006</v>
      </c>
      <c r="H16" s="147">
        <v>32146.017400799999</v>
      </c>
      <c r="I16" s="147">
        <v>22494.936956199999</v>
      </c>
      <c r="J16" s="147">
        <v>31766.483853199999</v>
      </c>
      <c r="K16" s="147">
        <v>20217.4610144</v>
      </c>
      <c r="L16" s="147">
        <v>21634.352168400001</v>
      </c>
      <c r="M16" s="147">
        <v>9798.0510570000006</v>
      </c>
      <c r="N16" s="147">
        <v>23584.955001999999</v>
      </c>
      <c r="O16" s="42"/>
    </row>
    <row r="17" spans="1:15" ht="27" customHeight="1">
      <c r="A17" s="147" t="s">
        <v>227</v>
      </c>
      <c r="B17" s="147">
        <v>68711.702314599999</v>
      </c>
      <c r="C17" s="148">
        <v>50323.596200799999</v>
      </c>
      <c r="D17" s="148">
        <v>15425.069254399999</v>
      </c>
      <c r="E17" s="148">
        <v>3150.1441088000001</v>
      </c>
      <c r="F17" s="148">
        <v>8725.0949615999998</v>
      </c>
      <c r="G17" s="148">
        <v>13768.3529748</v>
      </c>
      <c r="H17" s="147">
        <v>7087.4928229999996</v>
      </c>
      <c r="I17" s="147">
        <v>5056.4919737999999</v>
      </c>
      <c r="J17" s="147">
        <v>7168.1114491999997</v>
      </c>
      <c r="K17" s="147">
        <v>2295.7292585999999</v>
      </c>
      <c r="L17" s="147">
        <v>1942.7583423999999</v>
      </c>
      <c r="M17" s="147">
        <v>1298.8186111999999</v>
      </c>
      <c r="N17" s="147">
        <v>5756.4509274000002</v>
      </c>
      <c r="O17" s="42"/>
    </row>
    <row r="18" spans="1:15" ht="27" customHeight="1">
      <c r="A18" s="147" t="s">
        <v>228</v>
      </c>
      <c r="B18" s="147">
        <v>96352.463821600002</v>
      </c>
      <c r="C18" s="148">
        <v>81906.951012400008</v>
      </c>
      <c r="D18" s="148">
        <v>69544.576774000001</v>
      </c>
      <c r="E18" s="148">
        <v>9731.7059812000007</v>
      </c>
      <c r="F18" s="148">
        <v>21903.4277004</v>
      </c>
      <c r="G18" s="148">
        <v>27832.174786800002</v>
      </c>
      <c r="H18" s="147">
        <v>26087.207231400003</v>
      </c>
      <c r="I18" s="147">
        <v>29641.220058800001</v>
      </c>
      <c r="J18" s="147">
        <v>33822.887403200002</v>
      </c>
      <c r="K18" s="147">
        <v>17475.747272199998</v>
      </c>
      <c r="L18" s="147">
        <v>6727.0061726000004</v>
      </c>
      <c r="M18" s="147">
        <v>6119.0137233999994</v>
      </c>
      <c r="N18" s="147">
        <v>20465.9298528</v>
      </c>
      <c r="O18" s="42"/>
    </row>
    <row r="19" spans="1:15" ht="27" customHeight="1">
      <c r="A19" s="147" t="s">
        <v>229</v>
      </c>
      <c r="B19" s="147">
        <v>27614.000435800001</v>
      </c>
      <c r="C19" s="148">
        <v>15735.679229199999</v>
      </c>
      <c r="D19" s="148">
        <v>3030.4418836</v>
      </c>
      <c r="E19" s="148">
        <v>4336.7493694000004</v>
      </c>
      <c r="F19" s="148">
        <v>471.24456800000002</v>
      </c>
      <c r="G19" s="148">
        <v>1635.6252927999999</v>
      </c>
      <c r="H19" s="147">
        <v>784.2980268</v>
      </c>
      <c r="I19" s="147">
        <v>59.128980000000006</v>
      </c>
      <c r="J19" s="147">
        <v>444.89949000000001</v>
      </c>
      <c r="K19" s="147">
        <v>704.59400800000003</v>
      </c>
      <c r="L19" s="147">
        <v>1469.38581</v>
      </c>
      <c r="M19" s="147">
        <v>1148.7884199999999</v>
      </c>
      <c r="N19" s="147">
        <v>1772.0955179999999</v>
      </c>
      <c r="O19" s="42"/>
    </row>
    <row r="20" spans="1:15" ht="27" customHeight="1">
      <c r="A20" s="147" t="s">
        <v>230</v>
      </c>
      <c r="B20" s="147">
        <v>97992.841033399993</v>
      </c>
      <c r="C20" s="148">
        <v>68020.260477000003</v>
      </c>
      <c r="D20" s="148">
        <v>126544.1437784</v>
      </c>
      <c r="E20" s="148">
        <v>9822.6112647999998</v>
      </c>
      <c r="F20" s="148">
        <v>12799.969776</v>
      </c>
      <c r="G20" s="148">
        <v>7410.4687576000006</v>
      </c>
      <c r="H20" s="147">
        <v>26593.0228986</v>
      </c>
      <c r="I20" s="147">
        <v>25813.605909000002</v>
      </c>
      <c r="J20" s="147">
        <v>18143.979863200002</v>
      </c>
      <c r="K20" s="147">
        <v>6584.3406896000006</v>
      </c>
      <c r="L20" s="147">
        <v>4885.1935266</v>
      </c>
      <c r="M20" s="147">
        <v>5986.4761639999997</v>
      </c>
      <c r="N20" s="147">
        <v>6974.6747918000001</v>
      </c>
      <c r="O20" s="42"/>
    </row>
    <row r="21" spans="1:15" ht="27" customHeight="1">
      <c r="A21" s="147" t="s">
        <v>231</v>
      </c>
      <c r="B21" s="147">
        <v>59549.054578399999</v>
      </c>
      <c r="C21" s="148">
        <v>13560.926553200001</v>
      </c>
      <c r="D21" s="148">
        <v>592.35104579999995</v>
      </c>
      <c r="E21" s="148">
        <v>19399.252557799999</v>
      </c>
      <c r="F21" s="148">
        <v>2540.1165699999997</v>
      </c>
      <c r="G21" s="148">
        <v>1669.6641549999999</v>
      </c>
      <c r="H21" s="147">
        <v>468.9417292</v>
      </c>
      <c r="I21" s="147">
        <v>2954.9884219999999</v>
      </c>
      <c r="J21" s="147">
        <v>518.52841820000003</v>
      </c>
      <c r="K21" s="147">
        <v>816.26815579999993</v>
      </c>
      <c r="L21" s="147">
        <v>5222.7829872000002</v>
      </c>
      <c r="M21" s="147">
        <v>7002.3349232</v>
      </c>
      <c r="N21" s="147">
        <v>6450.3954484000005</v>
      </c>
      <c r="O21" s="42"/>
    </row>
    <row r="22" spans="1:15" ht="27" customHeight="1">
      <c r="A22" s="147" t="s">
        <v>232</v>
      </c>
      <c r="B22" s="147">
        <v>82841.275690199996</v>
      </c>
      <c r="C22" s="148">
        <v>35111.8247758</v>
      </c>
      <c r="D22" s="148">
        <v>4821.0610590000006</v>
      </c>
      <c r="E22" s="148">
        <v>8267.1523307999996</v>
      </c>
      <c r="F22" s="148">
        <v>2822.6907980000001</v>
      </c>
      <c r="G22" s="148">
        <v>3954.2886817999997</v>
      </c>
      <c r="H22" s="147">
        <v>3930.8068751999999</v>
      </c>
      <c r="I22" s="147">
        <v>11861.378934599999</v>
      </c>
      <c r="J22" s="147">
        <v>3803.7013440000001</v>
      </c>
      <c r="K22" s="147">
        <v>9129.3642484000011</v>
      </c>
      <c r="L22" s="147">
        <v>15740.316661000001</v>
      </c>
      <c r="M22" s="147">
        <v>4665.6328480000002</v>
      </c>
      <c r="N22" s="147">
        <v>17598.7582324</v>
      </c>
      <c r="O22" s="42"/>
    </row>
    <row r="23" spans="1:15" ht="27" customHeight="1">
      <c r="A23" s="147" t="s">
        <v>233</v>
      </c>
      <c r="B23" s="147">
        <v>77042.025457800002</v>
      </c>
      <c r="C23" s="148">
        <v>49815.534822400004</v>
      </c>
      <c r="D23" s="148">
        <v>11536.051354200001</v>
      </c>
      <c r="E23" s="148">
        <v>11237.5586862</v>
      </c>
      <c r="F23" s="148">
        <v>5798.7732668000008</v>
      </c>
      <c r="G23" s="148">
        <v>66471.230062200004</v>
      </c>
      <c r="H23" s="147">
        <v>4927.9084836000002</v>
      </c>
      <c r="I23" s="147">
        <v>4749.2870766000005</v>
      </c>
      <c r="J23" s="147">
        <v>3064.7522914000001</v>
      </c>
      <c r="K23" s="147">
        <v>2698.4409567999996</v>
      </c>
      <c r="L23" s="147">
        <v>4202.4484768000002</v>
      </c>
      <c r="M23" s="147">
        <v>7297.0223801999991</v>
      </c>
      <c r="N23" s="147">
        <v>12948.3031648</v>
      </c>
      <c r="O23" s="42"/>
    </row>
    <row r="24" spans="1:15" ht="27" customHeight="1">
      <c r="A24" s="147" t="s">
        <v>234</v>
      </c>
      <c r="B24" s="147">
        <v>414.43847139999997</v>
      </c>
      <c r="C24" s="148">
        <v>334.86340639999997</v>
      </c>
      <c r="D24" s="148">
        <v>151.74199820000001</v>
      </c>
      <c r="E24" s="148">
        <v>40.469980000000007</v>
      </c>
      <c r="F24" s="148">
        <v>32.752090000000003</v>
      </c>
      <c r="G24" s="148">
        <v>10.071028800000001</v>
      </c>
      <c r="H24" s="147">
        <v>0</v>
      </c>
      <c r="I24" s="147">
        <v>50.49879</v>
      </c>
      <c r="J24" s="147">
        <v>0.72569000000000006</v>
      </c>
      <c r="K24" s="147">
        <v>28.578259999999997</v>
      </c>
      <c r="L24" s="147">
        <v>6.4383699999999999</v>
      </c>
      <c r="M24" s="147">
        <v>122.26941000000001</v>
      </c>
      <c r="N24" s="147">
        <v>61.96584</v>
      </c>
      <c r="O24" s="42"/>
    </row>
    <row r="25" spans="1:15" ht="27" customHeight="1">
      <c r="A25" s="147" t="s">
        <v>235</v>
      </c>
      <c r="B25" s="147">
        <v>694.10272080000004</v>
      </c>
      <c r="C25" s="148">
        <v>544.69684119999999</v>
      </c>
      <c r="D25" s="148">
        <v>0</v>
      </c>
      <c r="E25" s="148">
        <v>873.22721380000007</v>
      </c>
      <c r="F25" s="148">
        <v>0</v>
      </c>
      <c r="G25" s="148">
        <v>112.25162519999999</v>
      </c>
      <c r="H25" s="147">
        <v>0</v>
      </c>
      <c r="I25" s="147">
        <v>50</v>
      </c>
      <c r="J25" s="147">
        <v>0</v>
      </c>
      <c r="K25" s="147">
        <v>0</v>
      </c>
      <c r="L25" s="147">
        <v>0</v>
      </c>
      <c r="M25" s="147">
        <v>0</v>
      </c>
      <c r="N25" s="147">
        <v>116.66622</v>
      </c>
      <c r="O25" s="42"/>
    </row>
    <row r="26" spans="1:15" s="180" customFormat="1" ht="37.5" customHeight="1">
      <c r="A26" s="154" t="s">
        <v>236</v>
      </c>
      <c r="B26" s="154">
        <v>11515.702178200001</v>
      </c>
      <c r="C26" s="179">
        <v>9519.6753743999998</v>
      </c>
      <c r="D26" s="179">
        <v>4361.8542284000005</v>
      </c>
      <c r="E26" s="179">
        <v>2616.6170351999999</v>
      </c>
      <c r="F26" s="179">
        <v>3750.8083338000001</v>
      </c>
      <c r="G26" s="179">
        <v>4989.4975643999996</v>
      </c>
      <c r="H26" s="154">
        <v>2244.1466786000001</v>
      </c>
      <c r="I26" s="154">
        <v>4557.4265394000004</v>
      </c>
      <c r="J26" s="154">
        <v>808.4779734</v>
      </c>
      <c r="K26" s="154">
        <v>1732.4276582</v>
      </c>
      <c r="L26" s="154">
        <v>296.97101160000005</v>
      </c>
      <c r="M26" s="154">
        <v>1398.4689006000001</v>
      </c>
      <c r="N26" s="154">
        <v>4454.7572953999997</v>
      </c>
    </row>
    <row r="27" spans="1:15" s="414" customFormat="1" ht="24" customHeight="1">
      <c r="A27" s="451" t="s">
        <v>255</v>
      </c>
      <c r="B27" s="452">
        <f>SUM(B9:B26)</f>
        <v>1027163.3604373999</v>
      </c>
      <c r="C27" s="452">
        <f t="shared" ref="C27:N27" si="0">SUM(C9:C26)</f>
        <v>626096.9343827999</v>
      </c>
      <c r="D27" s="452">
        <f t="shared" si="0"/>
        <v>351561.61595560005</v>
      </c>
      <c r="E27" s="452">
        <f t="shared" si="0"/>
        <v>97223.944083600014</v>
      </c>
      <c r="F27" s="452">
        <f t="shared" si="0"/>
        <v>107916.94405179998</v>
      </c>
      <c r="G27" s="452">
        <f t="shared" si="0"/>
        <v>198537.18451900003</v>
      </c>
      <c r="H27" s="452">
        <f t="shared" si="0"/>
        <v>125472.77856679999</v>
      </c>
      <c r="I27" s="452">
        <f t="shared" si="0"/>
        <v>128035.88099359999</v>
      </c>
      <c r="J27" s="452">
        <f t="shared" si="0"/>
        <v>135766.35658739999</v>
      </c>
      <c r="K27" s="452">
        <f t="shared" si="0"/>
        <v>79543.243830799984</v>
      </c>
      <c r="L27" s="452">
        <f t="shared" si="0"/>
        <v>67457.936957400016</v>
      </c>
      <c r="M27" s="452">
        <f t="shared" si="0"/>
        <v>47090.635110999996</v>
      </c>
      <c r="N27" s="452">
        <f t="shared" si="0"/>
        <v>134652.29083720001</v>
      </c>
    </row>
    <row r="28" spans="1:15" ht="27" customHeight="1">
      <c r="A28" s="184" t="s">
        <v>307</v>
      </c>
      <c r="B28" s="178">
        <v>0.23865276055677137</v>
      </c>
      <c r="C28" s="178">
        <v>0.14546835247604537</v>
      </c>
      <c r="D28" s="178">
        <v>8.1682382165457659E-2</v>
      </c>
      <c r="E28" s="178">
        <v>2.2589165016446675E-2</v>
      </c>
      <c r="F28" s="178">
        <v>2.5073593549759722E-2</v>
      </c>
      <c r="G28" s="178">
        <v>4.612844361821071E-2</v>
      </c>
      <c r="H28" s="178">
        <v>2.9152543921488777E-2</v>
      </c>
      <c r="I28" s="178">
        <v>2.9748059195208336E-2</v>
      </c>
      <c r="J28" s="178">
        <v>3.1544170127447486E-2</v>
      </c>
      <c r="K28" s="178">
        <v>1.848120314160847E-2</v>
      </c>
      <c r="L28" s="178">
        <v>1.5673283818742004E-2</v>
      </c>
      <c r="M28" s="178">
        <v>1.0941112678343716E-2</v>
      </c>
      <c r="N28" s="178">
        <v>3.1285326328138137E-2</v>
      </c>
      <c r="O28" s="178"/>
    </row>
    <row r="29" spans="1:15" ht="14.25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42"/>
    </row>
    <row r="30" spans="1:15" ht="15" customHeight="1" thickTop="1">
      <c r="A30" s="195" t="s">
        <v>355</v>
      </c>
      <c r="B30" s="7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42"/>
    </row>
    <row r="31" spans="1:15" ht="9" customHeight="1">
      <c r="C31" s="135"/>
      <c r="D31" s="135"/>
      <c r="E31" s="135"/>
      <c r="F31" s="135"/>
      <c r="G31" s="135"/>
      <c r="H31" s="114"/>
      <c r="I31" s="114"/>
      <c r="J31" s="114"/>
      <c r="K31" s="114"/>
      <c r="L31" s="114"/>
      <c r="M31" s="114"/>
      <c r="N31" s="114"/>
      <c r="O31" s="42"/>
    </row>
    <row r="32" spans="1:15" ht="9" customHeight="1">
      <c r="A32" s="164"/>
      <c r="C32" s="135"/>
      <c r="D32" s="135"/>
      <c r="E32" s="135"/>
      <c r="F32" s="135"/>
      <c r="G32" s="135"/>
      <c r="H32" s="114"/>
      <c r="I32" s="114"/>
      <c r="J32" s="114"/>
      <c r="K32" s="114"/>
      <c r="L32" s="114"/>
      <c r="M32" s="114"/>
      <c r="N32" s="114"/>
      <c r="O32" s="42"/>
    </row>
    <row r="33" spans="1:15" ht="9" customHeight="1">
      <c r="A33" s="168"/>
      <c r="C33" s="135"/>
      <c r="D33" s="135"/>
      <c r="E33" s="135"/>
      <c r="F33" s="135"/>
      <c r="G33" s="135"/>
      <c r="H33" s="114"/>
      <c r="I33" s="114"/>
      <c r="J33" s="114"/>
      <c r="K33" s="114"/>
      <c r="L33" s="114"/>
      <c r="M33" s="114"/>
      <c r="N33" s="114"/>
      <c r="O33" s="42"/>
    </row>
    <row r="34" spans="1:15" ht="9" customHeight="1">
      <c r="A34" s="164"/>
      <c r="C34" s="135"/>
      <c r="D34" s="135"/>
      <c r="E34" s="135"/>
      <c r="F34" s="135"/>
      <c r="G34" s="135"/>
      <c r="H34" s="114"/>
      <c r="I34" s="114"/>
      <c r="J34" s="114"/>
      <c r="K34" s="114"/>
      <c r="L34" s="114"/>
      <c r="M34" s="114"/>
      <c r="N34" s="114"/>
      <c r="O34" s="42"/>
    </row>
    <row r="35" spans="1:15" ht="9" customHeight="1">
      <c r="A35" s="164"/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42"/>
    </row>
    <row r="36" spans="1:15" ht="9" customHeight="1">
      <c r="A36" s="164"/>
      <c r="B36" s="62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42"/>
    </row>
    <row r="37" spans="1:15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42"/>
    </row>
    <row r="38" spans="1:15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42"/>
    </row>
    <row r="39" spans="1:15" ht="9" customHeight="1">
      <c r="A39" s="165"/>
      <c r="B39" s="62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42"/>
    </row>
    <row r="40" spans="1:15" ht="9" customHeight="1">
      <c r="A40" s="164"/>
      <c r="B40" s="62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42"/>
    </row>
    <row r="41" spans="1:15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42"/>
    </row>
    <row r="42" spans="1:15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42"/>
    </row>
    <row r="43" spans="1:15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42"/>
    </row>
    <row r="44" spans="1:15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42"/>
    </row>
    <row r="45" spans="1:15" ht="9" customHeight="1">
      <c r="A45" s="165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42"/>
    </row>
    <row r="46" spans="1:15" ht="9" customHeight="1">
      <c r="A46" s="164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42"/>
    </row>
    <row r="47" spans="1:15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42"/>
    </row>
    <row r="48" spans="1:15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42"/>
    </row>
    <row r="49" spans="1:15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42"/>
    </row>
    <row r="50" spans="1:15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42"/>
    </row>
    <row r="51" spans="1:15" ht="9" customHeight="1">
      <c r="A51" s="165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42"/>
    </row>
    <row r="52" spans="1:15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42"/>
    </row>
    <row r="53" spans="1:15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42"/>
    </row>
    <row r="54" spans="1:15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42"/>
    </row>
    <row r="55" spans="1:15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42"/>
    </row>
    <row r="56" spans="1:15" ht="9" customHeight="1">
      <c r="A56" s="165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42"/>
    </row>
    <row r="57" spans="1:15" ht="9" customHeight="1">
      <c r="A57" s="166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42"/>
    </row>
    <row r="58" spans="1:15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42"/>
    </row>
    <row r="59" spans="1:15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42"/>
    </row>
    <row r="60" spans="1:15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42"/>
    </row>
    <row r="61" spans="1:15" ht="9" customHeight="1">
      <c r="A61" s="167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42"/>
    </row>
    <row r="62" spans="1:15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42"/>
    </row>
    <row r="63" spans="1:15" ht="9" customHeight="1">
      <c r="A63" s="168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42"/>
    </row>
    <row r="64" spans="1:15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42"/>
    </row>
    <row r="65" spans="1:15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42"/>
    </row>
    <row r="66" spans="1:15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42"/>
    </row>
    <row r="67" spans="1:15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42"/>
    </row>
    <row r="68" spans="1:15" ht="9" customHeight="1">
      <c r="A68" s="166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42"/>
    </row>
    <row r="69" spans="1:15" ht="9" customHeight="1">
      <c r="A69" s="168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42"/>
    </row>
    <row r="70" spans="1:15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42"/>
    </row>
    <row r="71" spans="1:15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42"/>
    </row>
    <row r="72" spans="1:15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42"/>
    </row>
    <row r="73" spans="1:15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42"/>
    </row>
    <row r="74" spans="1:15" ht="9" customHeight="1">
      <c r="A74" s="166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42"/>
    </row>
    <row r="75" spans="1:15" ht="9" customHeight="1">
      <c r="A75" s="168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42"/>
    </row>
    <row r="76" spans="1:15" ht="9" customHeight="1">
      <c r="A76" s="164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42"/>
    </row>
    <row r="77" spans="1:15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42"/>
    </row>
    <row r="78" spans="1:15" ht="9" customHeight="1">
      <c r="A78" s="164"/>
      <c r="C78" s="67"/>
      <c r="D78" s="67"/>
      <c r="E78" s="67"/>
      <c r="F78" s="67"/>
      <c r="G78" s="67"/>
      <c r="O78" s="42"/>
    </row>
    <row r="79" spans="1:15" ht="9" customHeight="1">
      <c r="A79" s="164"/>
      <c r="C79" s="67"/>
      <c r="D79" s="67"/>
      <c r="E79" s="67"/>
      <c r="F79" s="67"/>
      <c r="G79" s="67"/>
      <c r="O79" s="42"/>
    </row>
    <row r="80" spans="1:15" ht="9" customHeight="1">
      <c r="A80" s="164"/>
      <c r="C80" s="67"/>
      <c r="D80" s="67"/>
      <c r="E80" s="67"/>
      <c r="F80" s="67"/>
      <c r="G80" s="67"/>
      <c r="O80" s="42"/>
    </row>
    <row r="81" spans="1:15" ht="9" customHeight="1">
      <c r="A81" s="164"/>
      <c r="C81" s="67"/>
      <c r="D81" s="67"/>
      <c r="E81" s="67"/>
      <c r="F81" s="67"/>
      <c r="G81" s="67"/>
      <c r="O81" s="42"/>
    </row>
    <row r="82" spans="1:15" ht="9" customHeight="1">
      <c r="A82" s="164"/>
      <c r="C82" s="67"/>
      <c r="D82" s="67"/>
      <c r="E82" s="67"/>
      <c r="F82" s="67"/>
      <c r="G82" s="67"/>
      <c r="O82" s="42"/>
    </row>
    <row r="83" spans="1:15" ht="9" customHeight="1">
      <c r="A83" s="164"/>
      <c r="C83" s="67"/>
      <c r="D83" s="67"/>
      <c r="E83" s="67"/>
      <c r="F83" s="67"/>
      <c r="G83" s="67"/>
      <c r="O83" s="42"/>
    </row>
    <row r="84" spans="1:15" ht="9" customHeight="1">
      <c r="A84" s="166"/>
      <c r="C84" s="67"/>
      <c r="D84" s="67"/>
      <c r="E84" s="67"/>
      <c r="F84" s="67"/>
      <c r="G84" s="67"/>
      <c r="O84" s="42"/>
    </row>
    <row r="85" spans="1:15" ht="9" customHeight="1">
      <c r="A85" s="168"/>
      <c r="C85" s="67"/>
      <c r="D85" s="67"/>
      <c r="E85" s="67"/>
      <c r="F85" s="67"/>
      <c r="G85" s="67"/>
      <c r="O85" s="42"/>
    </row>
    <row r="86" spans="1:15" ht="9" customHeight="1">
      <c r="A86" s="164"/>
      <c r="C86" s="67"/>
      <c r="D86" s="67"/>
      <c r="E86" s="67"/>
      <c r="F86" s="67"/>
      <c r="G86" s="67"/>
      <c r="O86" s="42"/>
    </row>
    <row r="87" spans="1:15" ht="9" customHeight="1">
      <c r="A87" s="164"/>
      <c r="C87" s="67"/>
      <c r="D87" s="67"/>
      <c r="E87" s="67"/>
      <c r="F87" s="67"/>
      <c r="G87" s="67"/>
      <c r="O87" s="42"/>
    </row>
    <row r="88" spans="1:15" ht="9" customHeight="1">
      <c r="A88" s="164"/>
      <c r="C88" s="67"/>
      <c r="D88" s="67"/>
      <c r="E88" s="67"/>
      <c r="F88" s="67"/>
      <c r="G88" s="67"/>
      <c r="O88" s="42"/>
    </row>
    <row r="89" spans="1:15" ht="9" customHeight="1">
      <c r="A89" s="164"/>
      <c r="C89" s="67"/>
      <c r="D89" s="67"/>
      <c r="E89" s="67"/>
      <c r="F89" s="67"/>
      <c r="G89" s="67"/>
      <c r="O89" s="42"/>
    </row>
    <row r="90" spans="1:15" ht="9" customHeight="1">
      <c r="A90" s="164"/>
      <c r="C90" s="67"/>
      <c r="D90" s="67"/>
      <c r="E90" s="67"/>
      <c r="F90" s="67"/>
      <c r="G90" s="67"/>
      <c r="O90" s="42"/>
    </row>
    <row r="91" spans="1:15" ht="9" customHeight="1">
      <c r="A91" s="164"/>
      <c r="C91" s="67"/>
      <c r="D91" s="67"/>
      <c r="E91" s="67"/>
      <c r="F91" s="67"/>
      <c r="G91" s="67"/>
      <c r="O91" s="42"/>
    </row>
    <row r="92" spans="1:15" ht="9" customHeight="1">
      <c r="A92" s="164"/>
      <c r="C92" s="67"/>
      <c r="D92" s="67"/>
      <c r="E92" s="67"/>
      <c r="F92" s="67"/>
      <c r="G92" s="67"/>
      <c r="O92" s="42"/>
    </row>
    <row r="93" spans="1:15" ht="9" customHeight="1">
      <c r="A93" s="164"/>
      <c r="C93" s="67"/>
      <c r="D93" s="67"/>
      <c r="E93" s="67"/>
      <c r="F93" s="67"/>
      <c r="G93" s="67"/>
      <c r="O93" s="42"/>
    </row>
    <row r="94" spans="1:15" ht="9" customHeight="1">
      <c r="A94" s="164"/>
      <c r="C94" s="67"/>
      <c r="D94" s="67"/>
      <c r="E94" s="67"/>
      <c r="F94" s="67"/>
      <c r="G94" s="67"/>
      <c r="O94" s="42"/>
    </row>
    <row r="95" spans="1:15" ht="9" customHeight="1">
      <c r="A95" s="168"/>
      <c r="C95" s="67"/>
      <c r="D95" s="67"/>
      <c r="E95" s="67"/>
      <c r="F95" s="67"/>
      <c r="G95" s="67"/>
      <c r="O95" s="42"/>
    </row>
    <row r="96" spans="1:15" ht="9" customHeight="1">
      <c r="A96" s="164"/>
      <c r="C96" s="67"/>
      <c r="D96" s="67"/>
      <c r="E96" s="67"/>
      <c r="F96" s="67"/>
      <c r="G96" s="67"/>
      <c r="O96" s="42"/>
    </row>
    <row r="97" spans="1:15" ht="9" customHeight="1">
      <c r="A97" s="164"/>
      <c r="C97" s="67"/>
      <c r="D97" s="67"/>
      <c r="E97" s="67"/>
      <c r="F97" s="67"/>
      <c r="G97" s="67"/>
      <c r="O97" s="42"/>
    </row>
    <row r="98" spans="1:15" ht="9" customHeight="1">
      <c r="A98" s="164"/>
      <c r="C98" s="67"/>
      <c r="D98" s="67"/>
      <c r="E98" s="67"/>
      <c r="F98" s="67"/>
      <c r="G98" s="67"/>
      <c r="O98" s="42"/>
    </row>
    <row r="99" spans="1:15">
      <c r="A99" s="169"/>
      <c r="C99" s="67"/>
      <c r="D99" s="67"/>
      <c r="E99" s="67"/>
      <c r="F99" s="67"/>
      <c r="G99" s="67"/>
      <c r="O99" s="42"/>
    </row>
    <row r="100" spans="1:15">
      <c r="A100" s="169"/>
      <c r="C100" s="67"/>
      <c r="D100" s="67"/>
      <c r="E100" s="67"/>
      <c r="F100" s="67"/>
      <c r="G100" s="67"/>
      <c r="O100" s="42"/>
    </row>
    <row r="101" spans="1:15">
      <c r="A101" s="169"/>
      <c r="C101" s="67"/>
      <c r="D101" s="67"/>
      <c r="E101" s="67"/>
      <c r="F101" s="67"/>
      <c r="G101" s="67"/>
      <c r="O101" s="42"/>
    </row>
    <row r="102" spans="1:15">
      <c r="A102" s="169"/>
      <c r="C102" s="67"/>
      <c r="D102" s="67"/>
      <c r="E102" s="67"/>
      <c r="F102" s="67"/>
      <c r="G102" s="67"/>
      <c r="O102" s="42"/>
    </row>
    <row r="103" spans="1:15">
      <c r="A103" s="169"/>
      <c r="C103" s="67"/>
      <c r="D103" s="67"/>
      <c r="E103" s="67"/>
      <c r="F103" s="67"/>
      <c r="G103" s="67"/>
      <c r="O103" s="42"/>
    </row>
    <row r="104" spans="1:15">
      <c r="A104" s="169"/>
      <c r="C104" s="67"/>
      <c r="D104" s="67"/>
      <c r="E104" s="67"/>
      <c r="F104" s="67"/>
      <c r="G104" s="67"/>
      <c r="O104" s="42"/>
    </row>
    <row r="105" spans="1:15">
      <c r="A105" s="169"/>
      <c r="C105" s="67"/>
      <c r="D105" s="67"/>
      <c r="E105" s="67"/>
      <c r="F105" s="67"/>
      <c r="G105" s="67"/>
      <c r="O105" s="42"/>
    </row>
    <row r="106" spans="1:15" ht="15.75">
      <c r="A106" s="170"/>
      <c r="C106" s="67"/>
      <c r="D106" s="67"/>
      <c r="E106" s="67"/>
      <c r="F106" s="67"/>
      <c r="G106" s="67"/>
      <c r="O106" s="42"/>
    </row>
    <row r="107" spans="1:15" ht="15.75">
      <c r="A107" s="170"/>
      <c r="C107" s="67"/>
      <c r="D107" s="67"/>
      <c r="E107" s="67"/>
      <c r="F107" s="67"/>
      <c r="G107" s="67"/>
      <c r="O107" s="42"/>
    </row>
    <row r="108" spans="1:15" ht="15.75">
      <c r="A108" s="170"/>
      <c r="C108" s="67"/>
      <c r="D108" s="67"/>
      <c r="E108" s="67"/>
      <c r="F108" s="67"/>
      <c r="G108" s="67"/>
      <c r="O108" s="42"/>
    </row>
    <row r="109" spans="1:15" ht="15.75">
      <c r="A109" s="170"/>
      <c r="C109" s="67"/>
      <c r="D109" s="67"/>
      <c r="E109" s="67"/>
      <c r="F109" s="67"/>
      <c r="G109" s="67"/>
      <c r="O109" s="42"/>
    </row>
    <row r="110" spans="1:15" ht="15.75">
      <c r="A110" s="170"/>
      <c r="C110" s="67"/>
      <c r="D110" s="67"/>
      <c r="E110" s="67"/>
      <c r="F110" s="67"/>
      <c r="G110" s="67"/>
      <c r="O110" s="42"/>
    </row>
    <row r="111" spans="1:15" ht="15.75">
      <c r="A111" s="170"/>
      <c r="C111" s="67"/>
      <c r="D111" s="67"/>
      <c r="E111" s="67"/>
      <c r="F111" s="67"/>
      <c r="G111" s="67"/>
      <c r="O111" s="42"/>
    </row>
    <row r="112" spans="1:15" ht="15.75">
      <c r="A112" s="170"/>
      <c r="C112" s="67"/>
      <c r="D112" s="67"/>
      <c r="E112" s="67"/>
      <c r="F112" s="67"/>
      <c r="G112" s="67"/>
      <c r="O112" s="42"/>
    </row>
    <row r="113" spans="1:15" ht="15.75">
      <c r="A113" s="170"/>
      <c r="C113" s="67"/>
      <c r="D113" s="67"/>
      <c r="E113" s="67"/>
      <c r="F113" s="67"/>
      <c r="G113" s="67"/>
      <c r="O113" s="42"/>
    </row>
    <row r="114" spans="1:15" ht="15.75">
      <c r="A114" s="170"/>
      <c r="C114" s="67"/>
      <c r="D114" s="67"/>
      <c r="E114" s="67"/>
      <c r="F114" s="67"/>
      <c r="G114" s="67"/>
      <c r="O114" s="42"/>
    </row>
    <row r="115" spans="1:15" ht="15.75">
      <c r="A115" s="170"/>
      <c r="C115" s="67"/>
      <c r="D115" s="67"/>
      <c r="E115" s="67"/>
      <c r="F115" s="67"/>
      <c r="G115" s="67"/>
      <c r="O115" s="42"/>
    </row>
    <row r="116" spans="1:15" ht="15.75">
      <c r="A116" s="170"/>
      <c r="C116" s="67"/>
      <c r="D116" s="67"/>
      <c r="E116" s="67"/>
      <c r="F116" s="67"/>
      <c r="G116" s="67"/>
      <c r="O116" s="42"/>
    </row>
    <row r="117" spans="1:15" ht="15.75">
      <c r="A117" s="170"/>
      <c r="C117" s="67"/>
      <c r="D117" s="67"/>
      <c r="E117" s="67"/>
      <c r="F117" s="67"/>
      <c r="G117" s="67"/>
      <c r="O117" s="42"/>
    </row>
    <row r="118" spans="1:15" ht="15.75">
      <c r="A118" s="170"/>
      <c r="C118" s="67"/>
      <c r="D118" s="67"/>
      <c r="E118" s="67"/>
      <c r="F118" s="67"/>
      <c r="G118" s="67"/>
      <c r="O118" s="42"/>
    </row>
    <row r="119" spans="1:15" ht="15.75">
      <c r="A119" s="170"/>
      <c r="C119" s="67"/>
      <c r="D119" s="67"/>
      <c r="E119" s="67"/>
      <c r="F119" s="67"/>
      <c r="G119" s="67"/>
      <c r="O119" s="42"/>
    </row>
    <row r="120" spans="1:15" ht="15.75">
      <c r="A120" s="170"/>
      <c r="C120" s="67"/>
      <c r="D120" s="67"/>
      <c r="E120" s="67"/>
      <c r="F120" s="67"/>
      <c r="G120" s="67"/>
      <c r="O120" s="42"/>
    </row>
    <row r="121" spans="1:15" ht="15.75">
      <c r="A121" s="170"/>
      <c r="C121" s="67"/>
      <c r="D121" s="67"/>
      <c r="E121" s="67"/>
      <c r="F121" s="67"/>
      <c r="G121" s="67"/>
      <c r="O121" s="42"/>
    </row>
    <row r="122" spans="1:15" ht="15.75">
      <c r="A122" s="170"/>
      <c r="C122" s="67"/>
      <c r="D122" s="67"/>
      <c r="E122" s="67"/>
      <c r="F122" s="67"/>
      <c r="G122" s="67"/>
      <c r="O122" s="42"/>
    </row>
    <row r="123" spans="1:15" ht="15.75">
      <c r="A123" s="170"/>
      <c r="C123" s="67"/>
      <c r="D123" s="67"/>
      <c r="E123" s="67"/>
      <c r="F123" s="67"/>
      <c r="G123" s="67"/>
      <c r="O123" s="42"/>
    </row>
    <row r="124" spans="1:15" ht="15.75">
      <c r="A124" s="170"/>
      <c r="C124" s="67"/>
      <c r="D124" s="67"/>
      <c r="E124" s="67"/>
      <c r="F124" s="67"/>
      <c r="G124" s="67"/>
      <c r="O124" s="42"/>
    </row>
    <row r="125" spans="1:15" ht="15.75">
      <c r="A125" s="170"/>
      <c r="C125" s="67"/>
      <c r="D125" s="67"/>
      <c r="E125" s="67"/>
      <c r="F125" s="67"/>
      <c r="G125" s="67"/>
      <c r="O125" s="42"/>
    </row>
    <row r="126" spans="1:15" ht="15.75">
      <c r="A126" s="170"/>
      <c r="C126" s="67"/>
      <c r="D126" s="67"/>
      <c r="E126" s="67"/>
      <c r="F126" s="67"/>
      <c r="G126" s="67"/>
      <c r="O126" s="42"/>
    </row>
    <row r="127" spans="1:15" ht="15.75">
      <c r="A127" s="170"/>
      <c r="C127" s="67"/>
      <c r="D127" s="67"/>
      <c r="E127" s="67"/>
      <c r="F127" s="67"/>
      <c r="G127" s="67"/>
      <c r="O127" s="42"/>
    </row>
    <row r="128" spans="1:15" ht="15.75">
      <c r="A128" s="170"/>
      <c r="C128" s="67"/>
      <c r="D128" s="67"/>
      <c r="E128" s="67"/>
      <c r="F128" s="67"/>
      <c r="G128" s="67"/>
      <c r="O128" s="42"/>
    </row>
    <row r="129" spans="1:15" ht="15.75">
      <c r="A129" s="170"/>
      <c r="C129" s="67"/>
      <c r="D129" s="67"/>
      <c r="E129" s="67"/>
      <c r="F129" s="67"/>
      <c r="G129" s="67"/>
      <c r="O129" s="42"/>
    </row>
    <row r="130" spans="1:15" ht="15.75">
      <c r="A130" s="170"/>
      <c r="C130" s="67"/>
      <c r="D130" s="67"/>
      <c r="E130" s="67"/>
      <c r="F130" s="67"/>
      <c r="G130" s="67"/>
      <c r="O130" s="42"/>
    </row>
    <row r="131" spans="1:15" ht="15.75">
      <c r="A131" s="170"/>
      <c r="C131" s="67"/>
      <c r="D131" s="67"/>
      <c r="E131" s="67"/>
      <c r="F131" s="67"/>
      <c r="G131" s="67"/>
      <c r="O131" s="42"/>
    </row>
    <row r="132" spans="1:15" ht="15.75">
      <c r="A132" s="170"/>
      <c r="C132" s="67"/>
      <c r="D132" s="67"/>
      <c r="E132" s="67"/>
      <c r="F132" s="67"/>
      <c r="G132" s="67"/>
      <c r="O132" s="42"/>
    </row>
    <row r="133" spans="1:15" ht="15.75">
      <c r="A133" s="170"/>
      <c r="C133" s="67"/>
      <c r="D133" s="67"/>
      <c r="E133" s="67"/>
      <c r="F133" s="67"/>
      <c r="G133" s="67"/>
      <c r="O133" s="42"/>
    </row>
    <row r="134" spans="1:15" ht="15.75">
      <c r="A134" s="170"/>
      <c r="C134" s="67"/>
      <c r="D134" s="67"/>
      <c r="E134" s="67"/>
      <c r="F134" s="67"/>
      <c r="G134" s="67"/>
      <c r="O134" s="42"/>
    </row>
    <row r="135" spans="1:15" ht="15.75">
      <c r="A135" s="170"/>
      <c r="C135" s="67"/>
      <c r="D135" s="67"/>
      <c r="E135" s="67"/>
      <c r="F135" s="67"/>
      <c r="G135" s="67"/>
      <c r="O135" s="42"/>
    </row>
    <row r="136" spans="1:15" ht="15.75">
      <c r="A136" s="170"/>
      <c r="C136" s="67"/>
      <c r="D136" s="67"/>
      <c r="E136" s="67"/>
      <c r="F136" s="67"/>
      <c r="G136" s="67"/>
      <c r="O136" s="42"/>
    </row>
    <row r="137" spans="1:15" ht="15.75">
      <c r="A137" s="170"/>
      <c r="C137" s="67"/>
      <c r="D137" s="67"/>
      <c r="E137" s="67"/>
      <c r="F137" s="67"/>
      <c r="G137" s="67"/>
      <c r="O137" s="42"/>
    </row>
    <row r="138" spans="1:15" ht="15.75">
      <c r="A138" s="170"/>
      <c r="C138" s="67"/>
      <c r="D138" s="67"/>
      <c r="E138" s="67"/>
      <c r="F138" s="67"/>
      <c r="G138" s="67"/>
      <c r="O138" s="42"/>
    </row>
    <row r="139" spans="1:15" ht="15.75">
      <c r="A139" s="170"/>
      <c r="C139" s="67"/>
      <c r="D139" s="67"/>
      <c r="E139" s="67"/>
      <c r="F139" s="67"/>
      <c r="G139" s="67"/>
      <c r="O139" s="42"/>
    </row>
    <row r="140" spans="1:15" ht="15.75">
      <c r="A140" s="170"/>
      <c r="C140" s="67"/>
      <c r="D140" s="67"/>
      <c r="E140" s="67"/>
      <c r="F140" s="67"/>
      <c r="G140" s="67"/>
      <c r="O140" s="42"/>
    </row>
    <row r="141" spans="1:15" ht="15.75">
      <c r="A141" s="170"/>
      <c r="C141" s="67"/>
      <c r="D141" s="67"/>
      <c r="E141" s="67"/>
      <c r="F141" s="67"/>
      <c r="G141" s="67"/>
      <c r="O141" s="42"/>
    </row>
    <row r="142" spans="1:15" ht="15.75">
      <c r="A142" s="170"/>
      <c r="C142" s="67"/>
      <c r="D142" s="67"/>
      <c r="E142" s="67"/>
      <c r="F142" s="67"/>
      <c r="G142" s="67"/>
      <c r="O142" s="42"/>
    </row>
    <row r="143" spans="1:15" ht="15.75">
      <c r="A143" s="170"/>
      <c r="C143" s="67"/>
      <c r="D143" s="67"/>
      <c r="E143" s="67"/>
      <c r="F143" s="67"/>
      <c r="G143" s="67"/>
      <c r="O143" s="42"/>
    </row>
    <row r="144" spans="1:15" ht="15.75">
      <c r="A144" s="170"/>
      <c r="C144" s="67"/>
      <c r="D144" s="67"/>
      <c r="E144" s="67"/>
      <c r="F144" s="67"/>
      <c r="G144" s="67"/>
      <c r="O144" s="42"/>
    </row>
    <row r="145" spans="1:15" ht="15.75">
      <c r="A145" s="170"/>
      <c r="C145" s="67"/>
      <c r="D145" s="67"/>
      <c r="E145" s="67"/>
      <c r="F145" s="67"/>
      <c r="G145" s="67"/>
      <c r="O145" s="42"/>
    </row>
    <row r="146" spans="1:15" ht="15.75">
      <c r="A146" s="170"/>
      <c r="C146" s="67"/>
      <c r="D146" s="67"/>
      <c r="E146" s="67"/>
      <c r="F146" s="67"/>
      <c r="G146" s="67"/>
      <c r="O146" s="42"/>
    </row>
    <row r="147" spans="1:15" ht="15.75">
      <c r="A147" s="170"/>
      <c r="C147" s="67"/>
      <c r="D147" s="67"/>
      <c r="E147" s="67"/>
      <c r="F147" s="67"/>
      <c r="G147" s="67"/>
      <c r="O147" s="42"/>
    </row>
    <row r="148" spans="1:15" ht="15.75">
      <c r="A148" s="170"/>
      <c r="C148" s="67"/>
      <c r="D148" s="67"/>
      <c r="E148" s="67"/>
      <c r="F148" s="67"/>
      <c r="G148" s="67"/>
      <c r="O148" s="42"/>
    </row>
    <row r="149" spans="1:15" ht="15.75">
      <c r="A149" s="170"/>
      <c r="C149" s="67"/>
      <c r="D149" s="67"/>
      <c r="E149" s="67"/>
      <c r="F149" s="67"/>
      <c r="G149" s="67"/>
      <c r="O149" s="42"/>
    </row>
    <row r="150" spans="1:15" ht="15.75">
      <c r="A150" s="170"/>
      <c r="C150" s="67"/>
      <c r="D150" s="67"/>
      <c r="E150" s="67"/>
      <c r="F150" s="67"/>
      <c r="G150" s="67"/>
      <c r="O150" s="42"/>
    </row>
    <row r="151" spans="1:15" ht="15.75">
      <c r="A151" s="170"/>
      <c r="C151" s="67"/>
      <c r="D151" s="67"/>
      <c r="E151" s="67"/>
      <c r="F151" s="67"/>
      <c r="G151" s="67"/>
      <c r="O151" s="42"/>
    </row>
    <row r="152" spans="1:15" ht="15.75">
      <c r="A152" s="170"/>
      <c r="C152" s="67"/>
      <c r="D152" s="67"/>
      <c r="E152" s="67"/>
      <c r="F152" s="67"/>
      <c r="G152" s="67"/>
      <c r="O152" s="42"/>
    </row>
    <row r="153" spans="1:15" ht="15.75">
      <c r="A153" s="170"/>
      <c r="C153" s="67"/>
      <c r="D153" s="67"/>
      <c r="E153" s="67"/>
      <c r="F153" s="67"/>
      <c r="G153" s="67"/>
      <c r="O153" s="42"/>
    </row>
    <row r="154" spans="1:15" ht="15.75">
      <c r="A154" s="170"/>
      <c r="C154" s="67"/>
      <c r="D154" s="67"/>
      <c r="E154" s="67"/>
      <c r="F154" s="67"/>
      <c r="G154" s="67"/>
      <c r="O154" s="42"/>
    </row>
    <row r="155" spans="1:15" ht="15.75">
      <c r="A155" s="170"/>
      <c r="C155" s="67"/>
      <c r="D155" s="67"/>
      <c r="E155" s="67"/>
      <c r="F155" s="67"/>
      <c r="G155" s="67"/>
      <c r="O155" s="42"/>
    </row>
    <row r="156" spans="1:15" ht="15.75">
      <c r="A156" s="170"/>
      <c r="C156" s="67"/>
      <c r="D156" s="67"/>
      <c r="E156" s="67"/>
      <c r="F156" s="67"/>
      <c r="G156" s="67"/>
      <c r="O156" s="42"/>
    </row>
    <row r="157" spans="1:15" ht="15.75">
      <c r="A157" s="170"/>
      <c r="C157" s="67"/>
      <c r="D157" s="67"/>
      <c r="E157" s="67"/>
      <c r="F157" s="67"/>
      <c r="G157" s="67"/>
      <c r="O157" s="42"/>
    </row>
    <row r="158" spans="1:15" ht="15.75">
      <c r="A158" s="170"/>
      <c r="C158" s="67"/>
      <c r="D158" s="67"/>
      <c r="E158" s="67"/>
      <c r="F158" s="67"/>
      <c r="G158" s="67"/>
      <c r="O158" s="42"/>
    </row>
    <row r="159" spans="1:15" ht="15.75">
      <c r="A159" s="170"/>
      <c r="C159" s="67"/>
      <c r="D159" s="67"/>
      <c r="E159" s="67"/>
      <c r="F159" s="67"/>
      <c r="G159" s="67"/>
      <c r="O159" s="42"/>
    </row>
    <row r="160" spans="1:15" ht="15.75">
      <c r="A160" s="170"/>
      <c r="C160" s="67"/>
      <c r="D160" s="67"/>
      <c r="E160" s="67"/>
      <c r="F160" s="67"/>
      <c r="G160" s="67"/>
      <c r="O160" s="42"/>
    </row>
    <row r="161" spans="1:15" ht="15.75">
      <c r="A161" s="170"/>
      <c r="C161" s="67"/>
      <c r="D161" s="67"/>
      <c r="E161" s="67"/>
      <c r="F161" s="67"/>
      <c r="G161" s="67"/>
      <c r="O161" s="42"/>
    </row>
    <row r="162" spans="1:15" ht="15.75">
      <c r="A162" s="170"/>
      <c r="C162" s="67"/>
      <c r="D162" s="67"/>
      <c r="E162" s="67"/>
      <c r="F162" s="67"/>
      <c r="G162" s="67"/>
      <c r="O162" s="42"/>
    </row>
    <row r="163" spans="1:15" ht="15.75">
      <c r="A163" s="170"/>
      <c r="C163" s="67"/>
      <c r="D163" s="67"/>
      <c r="E163" s="67"/>
      <c r="F163" s="67"/>
      <c r="G163" s="67"/>
      <c r="O163" s="42"/>
    </row>
    <row r="164" spans="1:15" ht="15.75">
      <c r="A164" s="170"/>
      <c r="C164" s="67"/>
      <c r="D164" s="67"/>
      <c r="E164" s="67"/>
      <c r="F164" s="67"/>
      <c r="G164" s="67"/>
      <c r="O164" s="42"/>
    </row>
    <row r="165" spans="1:15" ht="15.75">
      <c r="A165" s="170"/>
      <c r="C165" s="67"/>
      <c r="D165" s="67"/>
      <c r="E165" s="67"/>
      <c r="F165" s="67"/>
      <c r="G165" s="67"/>
      <c r="O165" s="42"/>
    </row>
    <row r="166" spans="1:15" ht="15.75">
      <c r="A166" s="170"/>
      <c r="C166" s="67"/>
      <c r="D166" s="67"/>
      <c r="E166" s="67"/>
      <c r="F166" s="67"/>
      <c r="G166" s="67"/>
      <c r="O166" s="42"/>
    </row>
    <row r="167" spans="1:15" ht="15.75">
      <c r="A167" s="170"/>
      <c r="C167" s="67"/>
      <c r="D167" s="67"/>
      <c r="E167" s="67"/>
      <c r="F167" s="67"/>
      <c r="G167" s="67"/>
      <c r="O167" s="42"/>
    </row>
    <row r="168" spans="1:15" ht="15.75">
      <c r="A168" s="170"/>
      <c r="C168" s="67"/>
      <c r="D168" s="67"/>
      <c r="E168" s="67"/>
      <c r="F168" s="67"/>
      <c r="G168" s="67"/>
      <c r="O168" s="42"/>
    </row>
    <row r="169" spans="1:15" ht="15.75">
      <c r="A169" s="170"/>
      <c r="C169" s="67"/>
      <c r="D169" s="67"/>
      <c r="E169" s="67"/>
      <c r="F169" s="67"/>
      <c r="G169" s="67"/>
      <c r="O169" s="42"/>
    </row>
    <row r="170" spans="1:15" ht="15.75">
      <c r="A170" s="170"/>
      <c r="C170" s="67"/>
      <c r="D170" s="67"/>
      <c r="E170" s="67"/>
      <c r="F170" s="67"/>
      <c r="G170" s="67"/>
      <c r="O170" s="42"/>
    </row>
    <row r="171" spans="1:15" ht="15.75">
      <c r="A171" s="170"/>
      <c r="C171" s="67"/>
      <c r="D171" s="67"/>
      <c r="E171" s="67"/>
      <c r="F171" s="67"/>
      <c r="G171" s="67"/>
      <c r="O171" s="42"/>
    </row>
    <row r="172" spans="1:15" ht="15.75">
      <c r="A172" s="170"/>
      <c r="C172" s="67"/>
      <c r="D172" s="67"/>
      <c r="E172" s="67"/>
      <c r="F172" s="67"/>
      <c r="G172" s="67"/>
      <c r="O172" s="42"/>
    </row>
    <row r="173" spans="1:15" ht="15.75">
      <c r="A173" s="170"/>
      <c r="C173" s="67"/>
      <c r="D173" s="67"/>
      <c r="E173" s="67"/>
      <c r="F173" s="67"/>
      <c r="G173" s="67"/>
      <c r="O173" s="42"/>
    </row>
    <row r="174" spans="1:15" ht="15.75">
      <c r="A174" s="170"/>
      <c r="C174" s="67"/>
      <c r="D174" s="67"/>
      <c r="E174" s="67"/>
      <c r="F174" s="67"/>
      <c r="G174" s="67"/>
      <c r="O174" s="42"/>
    </row>
    <row r="175" spans="1:15" ht="15.75">
      <c r="A175" s="170"/>
      <c r="C175" s="67"/>
      <c r="D175" s="67"/>
      <c r="E175" s="67"/>
      <c r="F175" s="67"/>
      <c r="G175" s="67"/>
      <c r="O175" s="42"/>
    </row>
    <row r="176" spans="1:15" ht="15.75">
      <c r="A176" s="170"/>
      <c r="C176" s="67"/>
      <c r="D176" s="67"/>
      <c r="E176" s="67"/>
      <c r="F176" s="67"/>
      <c r="G176" s="67"/>
      <c r="O176" s="42"/>
    </row>
    <row r="177" spans="1:15" ht="15.75">
      <c r="A177" s="170"/>
      <c r="C177" s="67"/>
      <c r="D177" s="67"/>
      <c r="E177" s="67"/>
      <c r="F177" s="67"/>
      <c r="G177" s="67"/>
      <c r="O177" s="42"/>
    </row>
    <row r="178" spans="1:15" ht="15.75">
      <c r="A178" s="170"/>
      <c r="C178" s="67"/>
      <c r="D178" s="67"/>
      <c r="E178" s="67"/>
      <c r="F178" s="67"/>
      <c r="G178" s="67"/>
      <c r="O178" s="42"/>
    </row>
    <row r="179" spans="1:15" ht="15.75">
      <c r="A179" s="170"/>
      <c r="C179" s="67"/>
      <c r="D179" s="67"/>
      <c r="E179" s="67"/>
      <c r="F179" s="67"/>
      <c r="G179" s="67"/>
      <c r="O179" s="42"/>
    </row>
    <row r="180" spans="1:15" ht="15.75">
      <c r="A180" s="170"/>
      <c r="C180" s="67"/>
      <c r="D180" s="67"/>
      <c r="E180" s="67"/>
      <c r="F180" s="67"/>
      <c r="G180" s="67"/>
      <c r="O180" s="42"/>
    </row>
    <row r="181" spans="1:15" ht="15.75">
      <c r="A181" s="170"/>
      <c r="C181" s="67"/>
      <c r="D181" s="67"/>
      <c r="E181" s="67"/>
      <c r="F181" s="67"/>
      <c r="G181" s="67"/>
      <c r="O181" s="42"/>
    </row>
    <row r="182" spans="1:15" ht="15.75">
      <c r="A182" s="170"/>
      <c r="C182" s="67"/>
      <c r="D182" s="67"/>
      <c r="E182" s="67"/>
      <c r="F182" s="67"/>
      <c r="G182" s="67"/>
      <c r="O182" s="42"/>
    </row>
    <row r="183" spans="1:15" ht="15.75">
      <c r="A183" s="170"/>
      <c r="C183" s="67"/>
      <c r="D183" s="67"/>
      <c r="E183" s="67"/>
      <c r="F183" s="67"/>
      <c r="G183" s="67"/>
      <c r="O183" s="42"/>
    </row>
    <row r="184" spans="1:15" ht="15.75">
      <c r="A184" s="170"/>
      <c r="C184" s="67"/>
      <c r="D184" s="67"/>
      <c r="E184" s="67"/>
      <c r="F184" s="67"/>
      <c r="G184" s="67"/>
      <c r="O184" s="42"/>
    </row>
    <row r="185" spans="1:15" ht="15.75">
      <c r="A185" s="170"/>
      <c r="C185" s="67"/>
      <c r="D185" s="67"/>
      <c r="E185" s="67"/>
      <c r="F185" s="67"/>
      <c r="G185" s="67"/>
      <c r="O185" s="42"/>
    </row>
    <row r="186" spans="1:15" ht="15.75">
      <c r="A186" s="170"/>
      <c r="C186" s="67"/>
      <c r="D186" s="67"/>
      <c r="E186" s="67"/>
      <c r="F186" s="67"/>
      <c r="G186" s="67"/>
      <c r="O186" s="42"/>
    </row>
    <row r="187" spans="1:15" ht="15.75">
      <c r="A187" s="170"/>
      <c r="C187" s="67"/>
      <c r="D187" s="67"/>
      <c r="E187" s="67"/>
      <c r="F187" s="67"/>
      <c r="G187" s="67"/>
      <c r="O187" s="42"/>
    </row>
    <row r="188" spans="1:15" ht="15.75">
      <c r="A188" s="170"/>
      <c r="C188" s="67"/>
      <c r="D188" s="67"/>
      <c r="E188" s="67"/>
      <c r="F188" s="67"/>
      <c r="G188" s="67"/>
      <c r="O188" s="42"/>
    </row>
    <row r="189" spans="1:15" ht="15.75">
      <c r="A189" s="170"/>
      <c r="C189" s="67"/>
      <c r="D189" s="67"/>
      <c r="E189" s="67"/>
      <c r="F189" s="67"/>
      <c r="G189" s="67"/>
      <c r="O189" s="42"/>
    </row>
    <row r="190" spans="1:15" ht="15.75">
      <c r="A190" s="170"/>
      <c r="C190" s="67"/>
      <c r="D190" s="67"/>
      <c r="E190" s="67"/>
      <c r="F190" s="67"/>
      <c r="G190" s="67"/>
      <c r="O190" s="42"/>
    </row>
    <row r="191" spans="1:15" ht="15.75">
      <c r="A191" s="170"/>
      <c r="C191" s="67"/>
      <c r="D191" s="67"/>
      <c r="E191" s="67"/>
      <c r="F191" s="67"/>
      <c r="G191" s="67"/>
      <c r="O191" s="42"/>
    </row>
    <row r="192" spans="1:15" ht="15.75">
      <c r="A192" s="170"/>
      <c r="C192" s="67"/>
      <c r="D192" s="67"/>
      <c r="E192" s="67"/>
      <c r="F192" s="67"/>
      <c r="G192" s="67"/>
      <c r="O192" s="42"/>
    </row>
    <row r="193" spans="1:15" ht="15.75">
      <c r="A193" s="170"/>
      <c r="C193" s="67"/>
      <c r="D193" s="67"/>
      <c r="E193" s="67"/>
      <c r="F193" s="67"/>
      <c r="G193" s="67"/>
      <c r="O193" s="42"/>
    </row>
    <row r="194" spans="1:15" ht="15.75">
      <c r="A194" s="170"/>
      <c r="C194" s="67"/>
      <c r="D194" s="67"/>
      <c r="E194" s="67"/>
      <c r="F194" s="67"/>
      <c r="G194" s="67"/>
      <c r="O194" s="42"/>
    </row>
    <row r="195" spans="1:15" ht="15.75">
      <c r="A195" s="170"/>
      <c r="C195" s="67"/>
      <c r="D195" s="67"/>
      <c r="E195" s="67"/>
      <c r="F195" s="67"/>
      <c r="G195" s="67"/>
      <c r="O195" s="42"/>
    </row>
    <row r="196" spans="1:15" ht="15.75">
      <c r="A196" s="170"/>
      <c r="C196" s="67"/>
      <c r="D196" s="67"/>
      <c r="E196" s="67"/>
      <c r="F196" s="67"/>
      <c r="G196" s="67"/>
      <c r="O196" s="42"/>
    </row>
    <row r="197" spans="1:15" ht="15.75">
      <c r="A197" s="66"/>
      <c r="C197" s="67"/>
      <c r="D197" s="67"/>
      <c r="E197" s="67"/>
      <c r="F197" s="67"/>
      <c r="G197" s="67"/>
      <c r="O197" s="42"/>
    </row>
    <row r="198" spans="1:15" ht="15.75">
      <c r="A198" s="66"/>
      <c r="C198" s="67"/>
      <c r="D198" s="67"/>
      <c r="E198" s="67"/>
      <c r="F198" s="67"/>
      <c r="G198" s="67"/>
      <c r="O198" s="42"/>
    </row>
    <row r="199" spans="1:15" ht="15.75">
      <c r="A199" s="66"/>
      <c r="C199" s="67"/>
      <c r="D199" s="67"/>
      <c r="E199" s="67"/>
      <c r="F199" s="67"/>
      <c r="G199" s="67"/>
      <c r="O199" s="42"/>
    </row>
    <row r="200" spans="1:15" ht="15.75">
      <c r="A200" s="66"/>
      <c r="C200" s="67"/>
      <c r="D200" s="67"/>
      <c r="E200" s="67"/>
      <c r="F200" s="67"/>
      <c r="G200" s="67"/>
      <c r="O200" s="42"/>
    </row>
    <row r="201" spans="1:15" ht="15.75">
      <c r="A201" s="66"/>
      <c r="C201" s="67"/>
      <c r="D201" s="67"/>
      <c r="E201" s="67"/>
      <c r="F201" s="67"/>
      <c r="G201" s="67"/>
    </row>
    <row r="202" spans="1:15" ht="15.75">
      <c r="A202" s="66"/>
      <c r="C202" s="67"/>
      <c r="D202" s="67"/>
      <c r="E202" s="67"/>
      <c r="F202" s="67"/>
      <c r="G202" s="67"/>
    </row>
    <row r="203" spans="1:15" ht="15.75">
      <c r="A203" s="66"/>
      <c r="C203" s="67"/>
      <c r="D203" s="67"/>
      <c r="E203" s="67"/>
      <c r="F203" s="67"/>
      <c r="G203" s="67"/>
    </row>
    <row r="204" spans="1:15" ht="15.75">
      <c r="A204" s="66"/>
      <c r="C204" s="67"/>
      <c r="D204" s="67"/>
      <c r="E204" s="67"/>
      <c r="F204" s="67"/>
      <c r="G204" s="67"/>
    </row>
    <row r="205" spans="1:15" ht="15.75">
      <c r="A205" s="66"/>
      <c r="C205" s="67"/>
      <c r="D205" s="67"/>
      <c r="E205" s="67"/>
      <c r="F205" s="67"/>
      <c r="G205" s="67"/>
    </row>
    <row r="206" spans="1:15" ht="15.75">
      <c r="A206" s="66"/>
      <c r="C206" s="67"/>
      <c r="D206" s="67"/>
      <c r="E206" s="67"/>
      <c r="F206" s="67"/>
      <c r="G206" s="67"/>
    </row>
    <row r="207" spans="1:15" ht="15.75">
      <c r="A207" s="66"/>
      <c r="C207" s="67"/>
      <c r="D207" s="67"/>
      <c r="E207" s="67"/>
      <c r="F207" s="67"/>
      <c r="G207" s="67"/>
    </row>
    <row r="208" spans="1:15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Q652"/>
  <sheetViews>
    <sheetView topLeftCell="A2" zoomScale="50" workbookViewId="0">
      <selection activeCell="A3" sqref="A3:O3"/>
    </sheetView>
  </sheetViews>
  <sheetFormatPr defaultRowHeight="12.75"/>
  <cols>
    <col min="1" max="1" width="51.140625" style="69" customWidth="1"/>
    <col min="2" max="14" width="10.7109375" style="42" customWidth="1"/>
    <col min="15" max="15" width="15.42578125" style="42" customWidth="1"/>
    <col min="16" max="16" width="10.7109375" style="42" customWidth="1"/>
    <col min="17" max="17" width="2.5703125" style="171" customWidth="1"/>
    <col min="18" max="256" width="9.140625" style="42"/>
    <col min="257" max="257" width="51.140625" style="42" customWidth="1"/>
    <col min="258" max="270" width="10.7109375" style="42" customWidth="1"/>
    <col min="271" max="271" width="12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7109375" style="42" customWidth="1"/>
    <col min="527" max="527" width="12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7109375" style="42" customWidth="1"/>
    <col min="783" max="783" width="12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7109375" style="42" customWidth="1"/>
    <col min="1039" max="1039" width="12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7109375" style="42" customWidth="1"/>
    <col min="1295" max="1295" width="12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7109375" style="42" customWidth="1"/>
    <col min="1551" max="1551" width="12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7109375" style="42" customWidth="1"/>
    <col min="1807" max="1807" width="12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7109375" style="42" customWidth="1"/>
    <col min="2063" max="2063" width="12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7109375" style="42" customWidth="1"/>
    <col min="2319" max="2319" width="12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7109375" style="42" customWidth="1"/>
    <col min="2575" max="2575" width="12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7109375" style="42" customWidth="1"/>
    <col min="2831" max="2831" width="12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7109375" style="42" customWidth="1"/>
    <col min="3087" max="3087" width="12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7109375" style="42" customWidth="1"/>
    <col min="3343" max="3343" width="12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7109375" style="42" customWidth="1"/>
    <col min="3599" max="3599" width="12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7109375" style="42" customWidth="1"/>
    <col min="3855" max="3855" width="12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7109375" style="42" customWidth="1"/>
    <col min="4111" max="4111" width="12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7109375" style="42" customWidth="1"/>
    <col min="4367" max="4367" width="12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7109375" style="42" customWidth="1"/>
    <col min="4623" max="4623" width="12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7109375" style="42" customWidth="1"/>
    <col min="4879" max="4879" width="12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7109375" style="42" customWidth="1"/>
    <col min="5135" max="5135" width="12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7109375" style="42" customWidth="1"/>
    <col min="5391" max="5391" width="12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7109375" style="42" customWidth="1"/>
    <col min="5647" max="5647" width="12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7109375" style="42" customWidth="1"/>
    <col min="5903" max="5903" width="12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7109375" style="42" customWidth="1"/>
    <col min="6159" max="6159" width="12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7109375" style="42" customWidth="1"/>
    <col min="6415" max="6415" width="12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7109375" style="42" customWidth="1"/>
    <col min="6671" max="6671" width="12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7109375" style="42" customWidth="1"/>
    <col min="6927" max="6927" width="12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7109375" style="42" customWidth="1"/>
    <col min="7183" max="7183" width="12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7109375" style="42" customWidth="1"/>
    <col min="7439" max="7439" width="12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7109375" style="42" customWidth="1"/>
    <col min="7695" max="7695" width="12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7109375" style="42" customWidth="1"/>
    <col min="7951" max="7951" width="12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7109375" style="42" customWidth="1"/>
    <col min="8207" max="8207" width="12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7109375" style="42" customWidth="1"/>
    <col min="8463" max="8463" width="12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7109375" style="42" customWidth="1"/>
    <col min="8719" max="8719" width="12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7109375" style="42" customWidth="1"/>
    <col min="8975" max="8975" width="12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7109375" style="42" customWidth="1"/>
    <col min="9231" max="9231" width="12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7109375" style="42" customWidth="1"/>
    <col min="9487" max="9487" width="12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7109375" style="42" customWidth="1"/>
    <col min="9743" max="9743" width="12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7109375" style="42" customWidth="1"/>
    <col min="9999" max="9999" width="12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7109375" style="42" customWidth="1"/>
    <col min="10255" max="10255" width="12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7109375" style="42" customWidth="1"/>
    <col min="10511" max="10511" width="12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7109375" style="42" customWidth="1"/>
    <col min="10767" max="10767" width="12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7109375" style="42" customWidth="1"/>
    <col min="11023" max="11023" width="12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7109375" style="42" customWidth="1"/>
    <col min="11279" max="11279" width="12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7109375" style="42" customWidth="1"/>
    <col min="11535" max="11535" width="12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7109375" style="42" customWidth="1"/>
    <col min="11791" max="11791" width="12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7109375" style="42" customWidth="1"/>
    <col min="12047" max="12047" width="12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7109375" style="42" customWidth="1"/>
    <col min="12303" max="12303" width="12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7109375" style="42" customWidth="1"/>
    <col min="12559" max="12559" width="12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7109375" style="42" customWidth="1"/>
    <col min="12815" max="12815" width="12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7109375" style="42" customWidth="1"/>
    <col min="13071" max="13071" width="12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7109375" style="42" customWidth="1"/>
    <col min="13327" max="13327" width="12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7109375" style="42" customWidth="1"/>
    <col min="13583" max="13583" width="12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7109375" style="42" customWidth="1"/>
    <col min="13839" max="13839" width="12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7109375" style="42" customWidth="1"/>
    <col min="14095" max="14095" width="12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7109375" style="42" customWidth="1"/>
    <col min="14351" max="14351" width="12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7109375" style="42" customWidth="1"/>
    <col min="14607" max="14607" width="12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7109375" style="42" customWidth="1"/>
    <col min="14863" max="14863" width="12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7109375" style="42" customWidth="1"/>
    <col min="15119" max="15119" width="12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7109375" style="42" customWidth="1"/>
    <col min="15375" max="15375" width="12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7109375" style="42" customWidth="1"/>
    <col min="15631" max="15631" width="12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7109375" style="42" customWidth="1"/>
    <col min="15887" max="15887" width="12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7109375" style="42" customWidth="1"/>
    <col min="16143" max="16143" width="12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</row>
    <row r="2" spans="1:17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  <c r="O2" s="670"/>
    </row>
    <row r="3" spans="1:17" s="44" customFormat="1" ht="24.75" customHeight="1">
      <c r="A3" s="670" t="s">
        <v>353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  <c r="O3" s="670"/>
    </row>
    <row r="4" spans="1:17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  <c r="O4" s="670"/>
    </row>
    <row r="5" spans="1:17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  <c r="O5" s="707"/>
    </row>
    <row r="6" spans="1:17" ht="7.5" customHeight="1">
      <c r="A6" s="139"/>
      <c r="Q6" s="42"/>
    </row>
    <row r="7" spans="1:17" ht="25.5" customHeight="1">
      <c r="A7" s="140"/>
      <c r="B7" s="174"/>
      <c r="C7" s="141"/>
      <c r="D7" s="141"/>
      <c r="E7" s="141"/>
      <c r="F7" s="141"/>
      <c r="G7" s="141"/>
      <c r="H7" s="141"/>
      <c r="I7" s="141"/>
      <c r="J7" s="142"/>
      <c r="K7" s="142"/>
      <c r="L7" s="142"/>
      <c r="M7" s="142"/>
      <c r="N7" s="142"/>
      <c r="O7" s="142"/>
      <c r="Q7" s="42"/>
    </row>
    <row r="8" spans="1:17" ht="34.5" customHeight="1">
      <c r="A8" s="175"/>
      <c r="B8" s="175" t="s">
        <v>98</v>
      </c>
      <c r="C8" s="175" t="s">
        <v>100</v>
      </c>
      <c r="D8" s="175" t="s">
        <v>97</v>
      </c>
      <c r="E8" s="175" t="s">
        <v>109</v>
      </c>
      <c r="F8" s="175" t="s">
        <v>108</v>
      </c>
      <c r="G8" s="175" t="s">
        <v>107</v>
      </c>
      <c r="H8" s="175" t="s">
        <v>105</v>
      </c>
      <c r="I8" s="175" t="s">
        <v>106</v>
      </c>
      <c r="J8" s="175" t="s">
        <v>91</v>
      </c>
      <c r="K8" s="175" t="s">
        <v>99</v>
      </c>
      <c r="L8" s="175" t="s">
        <v>103</v>
      </c>
      <c r="M8" s="175" t="s">
        <v>88</v>
      </c>
      <c r="N8" s="175" t="s">
        <v>110</v>
      </c>
      <c r="O8" s="176" t="s">
        <v>198</v>
      </c>
      <c r="Q8" s="42"/>
    </row>
    <row r="9" spans="1:17" ht="27" customHeight="1">
      <c r="A9" s="147" t="s">
        <v>220</v>
      </c>
      <c r="B9" s="147">
        <v>39422.759148199999</v>
      </c>
      <c r="C9" s="148">
        <v>27590.2372106</v>
      </c>
      <c r="D9" s="148">
        <v>2606.6692192</v>
      </c>
      <c r="E9" s="148">
        <v>718.17332640000006</v>
      </c>
      <c r="F9" s="148">
        <v>5805.1736146000003</v>
      </c>
      <c r="G9" s="148">
        <v>4525.8107060000002</v>
      </c>
      <c r="H9" s="148">
        <v>1262.143744</v>
      </c>
      <c r="I9" s="148">
        <v>211.60297640000002</v>
      </c>
      <c r="J9" s="147">
        <v>651.77636300000006</v>
      </c>
      <c r="K9" s="147">
        <v>5102.272019</v>
      </c>
      <c r="L9" s="147">
        <v>2017.7030688</v>
      </c>
      <c r="M9" s="147">
        <v>26479.7026812</v>
      </c>
      <c r="N9" s="147">
        <v>1806.1055171999999</v>
      </c>
      <c r="O9" s="147">
        <v>248867.16329940001</v>
      </c>
      <c r="Q9" s="42"/>
    </row>
    <row r="10" spans="1:17" ht="27" customHeight="1">
      <c r="A10" s="147" t="s">
        <v>221</v>
      </c>
      <c r="B10" s="147">
        <v>414.48915999999997</v>
      </c>
      <c r="C10" s="148">
        <v>0</v>
      </c>
      <c r="D10" s="148">
        <v>409.02361999999999</v>
      </c>
      <c r="E10" s="148">
        <v>0</v>
      </c>
      <c r="F10" s="148">
        <v>44.483170000000001</v>
      </c>
      <c r="G10" s="148">
        <v>121.32983999999999</v>
      </c>
      <c r="H10" s="148">
        <v>0</v>
      </c>
      <c r="I10" s="148">
        <v>0</v>
      </c>
      <c r="J10" s="147">
        <v>53.475650000000002</v>
      </c>
      <c r="K10" s="147">
        <v>225.61601999999999</v>
      </c>
      <c r="L10" s="147">
        <v>49.195509999999999</v>
      </c>
      <c r="M10" s="147">
        <v>2546.5325945999998</v>
      </c>
      <c r="N10" s="147">
        <v>246.72766559999999</v>
      </c>
      <c r="O10" s="147">
        <v>20613.915235800003</v>
      </c>
      <c r="Q10" s="42"/>
    </row>
    <row r="11" spans="1:17" ht="27" customHeight="1">
      <c r="A11" s="147" t="s">
        <v>222</v>
      </c>
      <c r="B11" s="147">
        <v>0</v>
      </c>
      <c r="C11" s="148">
        <v>230.29778279999999</v>
      </c>
      <c r="D11" s="148">
        <v>0</v>
      </c>
      <c r="E11" s="148">
        <v>9.3754248000000011</v>
      </c>
      <c r="F11" s="148">
        <v>34.185970000000005</v>
      </c>
      <c r="G11" s="148">
        <v>702.84852000000001</v>
      </c>
      <c r="H11" s="148">
        <v>358.80554999999998</v>
      </c>
      <c r="I11" s="148">
        <v>2.7197</v>
      </c>
      <c r="J11" s="147">
        <v>80.574359999999999</v>
      </c>
      <c r="K11" s="147">
        <v>114.79671</v>
      </c>
      <c r="L11" s="147">
        <v>114.13412720000001</v>
      </c>
      <c r="M11" s="147">
        <v>270.97923599999996</v>
      </c>
      <c r="N11" s="147">
        <v>65</v>
      </c>
      <c r="O11" s="147">
        <v>17609.9664992</v>
      </c>
      <c r="Q11" s="42"/>
    </row>
    <row r="12" spans="1:17" ht="27" customHeight="1">
      <c r="A12" s="147" t="s">
        <v>223</v>
      </c>
      <c r="B12" s="147">
        <v>296.99856</v>
      </c>
      <c r="C12" s="148">
        <v>237.51559</v>
      </c>
      <c r="D12" s="148">
        <v>0</v>
      </c>
      <c r="E12" s="148">
        <v>118.64427000000001</v>
      </c>
      <c r="F12" s="148">
        <v>228.57818739999999</v>
      </c>
      <c r="G12" s="148">
        <v>0</v>
      </c>
      <c r="H12" s="148">
        <v>3647.0783014000003</v>
      </c>
      <c r="I12" s="148">
        <v>25205.877587999999</v>
      </c>
      <c r="J12" s="147">
        <v>403.06741</v>
      </c>
      <c r="K12" s="147">
        <v>588.48010299999999</v>
      </c>
      <c r="L12" s="147">
        <v>399.64838000000003</v>
      </c>
      <c r="M12" s="147">
        <v>324.62546999999995</v>
      </c>
      <c r="N12" s="147">
        <v>65</v>
      </c>
      <c r="O12" s="147">
        <v>60120.1650888</v>
      </c>
      <c r="Q12" s="42"/>
    </row>
    <row r="13" spans="1:17" ht="27" customHeight="1">
      <c r="A13" s="147" t="s">
        <v>224</v>
      </c>
      <c r="B13" s="147">
        <v>2335.6841674000002</v>
      </c>
      <c r="C13" s="148">
        <v>2344.0261924000001</v>
      </c>
      <c r="D13" s="148">
        <v>1624.5685798</v>
      </c>
      <c r="E13" s="148">
        <v>6124.1096802000002</v>
      </c>
      <c r="F13" s="148">
        <v>1831.7523378000001</v>
      </c>
      <c r="G13" s="148">
        <v>4072.1592329999999</v>
      </c>
      <c r="H13" s="148">
        <v>1921.8868445999999</v>
      </c>
      <c r="I13" s="148">
        <v>3647.5288324000003</v>
      </c>
      <c r="J13" s="147">
        <v>9308.6359245999993</v>
      </c>
      <c r="K13" s="147">
        <v>6473.2824155999997</v>
      </c>
      <c r="L13" s="147">
        <v>5406.5047501999998</v>
      </c>
      <c r="M13" s="147">
        <v>19695.107505600001</v>
      </c>
      <c r="N13" s="147">
        <v>7889.7125115999997</v>
      </c>
      <c r="O13" s="147">
        <v>314514.89515</v>
      </c>
      <c r="Q13" s="42"/>
    </row>
    <row r="14" spans="1:17" ht="27" customHeight="1">
      <c r="A14" s="147" t="s">
        <v>225</v>
      </c>
      <c r="B14" s="147">
        <v>0</v>
      </c>
      <c r="C14" s="148">
        <v>10.104437000000001</v>
      </c>
      <c r="D14" s="148">
        <v>156.07547</v>
      </c>
      <c r="E14" s="148">
        <v>160.8070084</v>
      </c>
      <c r="F14" s="148">
        <v>309.20534000000004</v>
      </c>
      <c r="G14" s="148">
        <v>76.30407000000001</v>
      </c>
      <c r="H14" s="148">
        <v>230.52341759999999</v>
      </c>
      <c r="I14" s="148">
        <v>0</v>
      </c>
      <c r="J14" s="147">
        <v>735.24991339999997</v>
      </c>
      <c r="K14" s="147">
        <v>1583.8367376000001</v>
      </c>
      <c r="L14" s="147">
        <v>111.37216000000001</v>
      </c>
      <c r="M14" s="147">
        <v>2641.4275852000001</v>
      </c>
      <c r="N14" s="147">
        <v>202.7319722</v>
      </c>
      <c r="O14" s="147">
        <v>22274.954898</v>
      </c>
      <c r="Q14" s="42"/>
    </row>
    <row r="15" spans="1:17" ht="27" customHeight="1">
      <c r="A15" s="147" t="s">
        <v>131</v>
      </c>
      <c r="B15" s="147">
        <v>1793.3553988000001</v>
      </c>
      <c r="C15" s="148">
        <v>2868.7697740000003</v>
      </c>
      <c r="D15" s="148">
        <v>1015.9899614000001</v>
      </c>
      <c r="E15" s="148">
        <v>2458.8520856</v>
      </c>
      <c r="F15" s="148">
        <v>3161.9145861999996</v>
      </c>
      <c r="G15" s="148">
        <v>2094.8572233999998</v>
      </c>
      <c r="H15" s="148">
        <v>2099.7150237999999</v>
      </c>
      <c r="I15" s="148">
        <v>2154.5779871999998</v>
      </c>
      <c r="J15" s="147">
        <v>4649.0564998</v>
      </c>
      <c r="K15" s="147">
        <v>7772.8676403999998</v>
      </c>
      <c r="L15" s="147">
        <v>5012.5245473999994</v>
      </c>
      <c r="M15" s="147">
        <v>9539.5976933999991</v>
      </c>
      <c r="N15" s="147">
        <v>5118.4913948000003</v>
      </c>
      <c r="O15" s="147">
        <v>153124.3246656</v>
      </c>
      <c r="Q15" s="42"/>
    </row>
    <row r="16" spans="1:17" ht="27" customHeight="1">
      <c r="A16" s="147" t="s">
        <v>226</v>
      </c>
      <c r="B16" s="147">
        <v>11219.4481</v>
      </c>
      <c r="C16" s="148">
        <v>8078.0382701999997</v>
      </c>
      <c r="D16" s="148">
        <v>5784.5536763999999</v>
      </c>
      <c r="E16" s="148">
        <v>17499.9522732</v>
      </c>
      <c r="F16" s="148">
        <v>6297.4726408000006</v>
      </c>
      <c r="G16" s="148">
        <v>18311.800995599999</v>
      </c>
      <c r="H16" s="148">
        <v>5960.9446289999996</v>
      </c>
      <c r="I16" s="148">
        <v>18616.122624400003</v>
      </c>
      <c r="J16" s="147">
        <v>10669.686759600001</v>
      </c>
      <c r="K16" s="147">
        <v>16917.338407000003</v>
      </c>
      <c r="L16" s="147">
        <v>7393.1538994000002</v>
      </c>
      <c r="M16" s="147">
        <v>52895.922175800006</v>
      </c>
      <c r="N16" s="147">
        <v>14098.611555400001</v>
      </c>
      <c r="O16" s="147">
        <v>1009505.7402690001</v>
      </c>
      <c r="Q16" s="42"/>
    </row>
    <row r="17" spans="1:17" ht="27" customHeight="1">
      <c r="A17" s="147" t="s">
        <v>227</v>
      </c>
      <c r="B17" s="147">
        <v>1944.5729873999999</v>
      </c>
      <c r="C17" s="148">
        <v>1534.0205467999999</v>
      </c>
      <c r="D17" s="148">
        <v>1325.5497631999999</v>
      </c>
      <c r="E17" s="148">
        <v>3875.3757192000003</v>
      </c>
      <c r="F17" s="148">
        <v>1339.7401114000002</v>
      </c>
      <c r="G17" s="148">
        <v>3107.9195284000002</v>
      </c>
      <c r="H17" s="148">
        <v>1283.976981</v>
      </c>
      <c r="I17" s="148">
        <v>5001.9845717999997</v>
      </c>
      <c r="J17" s="147">
        <v>3004.49379</v>
      </c>
      <c r="K17" s="147">
        <v>3274.0167040000001</v>
      </c>
      <c r="L17" s="147">
        <v>1142.2078906000002</v>
      </c>
      <c r="M17" s="147">
        <v>12901.565008199999</v>
      </c>
      <c r="N17" s="147">
        <v>3989.4310501999998</v>
      </c>
      <c r="O17" s="147">
        <v>234434.66785280002</v>
      </c>
      <c r="Q17" s="42"/>
    </row>
    <row r="18" spans="1:17" ht="27" customHeight="1">
      <c r="A18" s="147" t="s">
        <v>228</v>
      </c>
      <c r="B18" s="147">
        <v>12615.5893762</v>
      </c>
      <c r="C18" s="148">
        <v>8501.7174992</v>
      </c>
      <c r="D18" s="148">
        <v>3221.1758708000002</v>
      </c>
      <c r="E18" s="148">
        <v>11967.233398600001</v>
      </c>
      <c r="F18" s="148">
        <v>7448.2015481999997</v>
      </c>
      <c r="G18" s="148">
        <v>8290.0883429999994</v>
      </c>
      <c r="H18" s="148">
        <v>5137.8154460000005</v>
      </c>
      <c r="I18" s="148">
        <v>14138.129163599999</v>
      </c>
      <c r="J18" s="147">
        <v>20452.065674199999</v>
      </c>
      <c r="K18" s="147">
        <v>17979.6231826</v>
      </c>
      <c r="L18" s="147">
        <v>10108.312866599999</v>
      </c>
      <c r="M18" s="147">
        <v>19137.940984200002</v>
      </c>
      <c r="N18" s="147">
        <v>10365.8377356</v>
      </c>
      <c r="O18" s="147">
        <v>596974.04287960008</v>
      </c>
      <c r="Q18" s="42"/>
    </row>
    <row r="19" spans="1:17" ht="27" customHeight="1">
      <c r="A19" s="147" t="s">
        <v>229</v>
      </c>
      <c r="B19" s="147">
        <v>141.69469000000001</v>
      </c>
      <c r="C19" s="148">
        <v>2045.353116</v>
      </c>
      <c r="D19" s="148">
        <v>1724.3111494</v>
      </c>
      <c r="E19" s="148">
        <v>331.14127000000002</v>
      </c>
      <c r="F19" s="148">
        <v>1069.1636014000001</v>
      </c>
      <c r="G19" s="148">
        <v>211.83123999999998</v>
      </c>
      <c r="H19" s="148">
        <v>2689.2265677999999</v>
      </c>
      <c r="I19" s="148">
        <v>1276.4168903999998</v>
      </c>
      <c r="J19" s="147">
        <v>4233.6800548000001</v>
      </c>
      <c r="K19" s="147">
        <v>2252.2863041999999</v>
      </c>
      <c r="L19" s="147">
        <v>2566.5150765999997</v>
      </c>
      <c r="M19" s="147">
        <v>6796.0460080000003</v>
      </c>
      <c r="N19" s="147">
        <v>1876.8856788000001</v>
      </c>
      <c r="O19" s="147">
        <v>86421.482679000008</v>
      </c>
      <c r="Q19" s="42"/>
    </row>
    <row r="20" spans="1:17" ht="27" customHeight="1">
      <c r="A20" s="147" t="s">
        <v>230</v>
      </c>
      <c r="B20" s="147">
        <v>2156.0305329999997</v>
      </c>
      <c r="C20" s="148">
        <v>2701.9643964000002</v>
      </c>
      <c r="D20" s="148">
        <v>1371.606385</v>
      </c>
      <c r="E20" s="148">
        <v>5271.1295754000002</v>
      </c>
      <c r="F20" s="148">
        <v>3598.8819168</v>
      </c>
      <c r="G20" s="148">
        <v>2428.1194697999999</v>
      </c>
      <c r="H20" s="148">
        <v>12470.8410602</v>
      </c>
      <c r="I20" s="148">
        <v>7560.8580664000001</v>
      </c>
      <c r="J20" s="147">
        <v>8242.1101985999994</v>
      </c>
      <c r="K20" s="147">
        <v>7110.9118137999994</v>
      </c>
      <c r="L20" s="147">
        <v>4084.1559078</v>
      </c>
      <c r="M20" s="147">
        <v>21847.267207600002</v>
      </c>
      <c r="N20" s="147">
        <v>4698.1693465999997</v>
      </c>
      <c r="O20" s="147">
        <v>501113.6348074</v>
      </c>
      <c r="Q20" s="42"/>
    </row>
    <row r="21" spans="1:17" ht="27" customHeight="1">
      <c r="A21" s="147" t="s">
        <v>231</v>
      </c>
      <c r="B21" s="147">
        <v>644.22436540000001</v>
      </c>
      <c r="C21" s="148">
        <v>1569.8326185999999</v>
      </c>
      <c r="D21" s="148">
        <v>7948.0572241999998</v>
      </c>
      <c r="E21" s="148">
        <v>2637.9064174</v>
      </c>
      <c r="F21" s="148">
        <v>25743.881415399999</v>
      </c>
      <c r="G21" s="148">
        <v>3912.2546496</v>
      </c>
      <c r="H21" s="148">
        <v>8297.061311200001</v>
      </c>
      <c r="I21" s="148">
        <v>6458.4028539999999</v>
      </c>
      <c r="J21" s="147">
        <v>10907.746732400001</v>
      </c>
      <c r="K21" s="147">
        <v>5447.7700420000001</v>
      </c>
      <c r="L21" s="147">
        <v>8859.4543472000005</v>
      </c>
      <c r="M21" s="147">
        <v>3697.4077750000001</v>
      </c>
      <c r="N21" s="147">
        <v>2711.3209500000003</v>
      </c>
      <c r="O21" s="147">
        <v>209580.92624659999</v>
      </c>
      <c r="Q21" s="42"/>
    </row>
    <row r="22" spans="1:17" ht="27" customHeight="1">
      <c r="A22" s="147" t="s">
        <v>232</v>
      </c>
      <c r="B22" s="147">
        <v>3879.4144270000002</v>
      </c>
      <c r="C22" s="148">
        <v>2038.4999195999999</v>
      </c>
      <c r="D22" s="148">
        <v>12618.5246322</v>
      </c>
      <c r="E22" s="148">
        <v>3250.8224959999998</v>
      </c>
      <c r="F22" s="148">
        <v>21736.303454199999</v>
      </c>
      <c r="G22" s="148">
        <v>99.525880000000001</v>
      </c>
      <c r="H22" s="148">
        <v>51663.928711400004</v>
      </c>
      <c r="I22" s="148">
        <v>32312.975305399999</v>
      </c>
      <c r="J22" s="147">
        <v>7244.0441277999998</v>
      </c>
      <c r="K22" s="147">
        <v>16658.695601399999</v>
      </c>
      <c r="L22" s="147">
        <v>7079.8209265999994</v>
      </c>
      <c r="M22" s="147">
        <v>14100.3988302</v>
      </c>
      <c r="N22" s="147">
        <v>3933.5530372000003</v>
      </c>
      <c r="O22" s="147">
        <v>381164.75982819998</v>
      </c>
      <c r="Q22" s="42"/>
    </row>
    <row r="23" spans="1:17" ht="27" customHeight="1">
      <c r="A23" s="147" t="s">
        <v>233</v>
      </c>
      <c r="B23" s="147">
        <v>4350.0243454000001</v>
      </c>
      <c r="C23" s="148">
        <v>2494.3056351999999</v>
      </c>
      <c r="D23" s="148">
        <v>7040.7291767999995</v>
      </c>
      <c r="E23" s="148">
        <v>3548.2169034000003</v>
      </c>
      <c r="F23" s="148">
        <v>7256.9153102</v>
      </c>
      <c r="G23" s="148">
        <v>1200.1847783999999</v>
      </c>
      <c r="H23" s="148">
        <v>23355.250440600001</v>
      </c>
      <c r="I23" s="148">
        <v>9064.1642675999992</v>
      </c>
      <c r="J23" s="147">
        <v>8836.9742337999996</v>
      </c>
      <c r="K23" s="147">
        <v>8019.8058074</v>
      </c>
      <c r="L23" s="147">
        <v>5831.5298602000003</v>
      </c>
      <c r="M23" s="147">
        <v>17137.4718092</v>
      </c>
      <c r="N23" s="147">
        <v>4892.7047139999995</v>
      </c>
      <c r="O23" s="147">
        <v>364817.61376200005</v>
      </c>
      <c r="Q23" s="42"/>
    </row>
    <row r="24" spans="1:17" ht="27" customHeight="1">
      <c r="A24" s="147" t="s">
        <v>234</v>
      </c>
      <c r="B24" s="147">
        <v>339.14247999999998</v>
      </c>
      <c r="C24" s="148">
        <v>108.66711819999999</v>
      </c>
      <c r="D24" s="148">
        <v>574.0840553999999</v>
      </c>
      <c r="E24" s="148">
        <v>367.5736814</v>
      </c>
      <c r="F24" s="148">
        <v>440.80860660000002</v>
      </c>
      <c r="G24" s="148">
        <v>24.80555</v>
      </c>
      <c r="H24" s="148">
        <v>186.44370000000001</v>
      </c>
      <c r="I24" s="148">
        <v>0</v>
      </c>
      <c r="J24" s="147">
        <v>36.360459999999996</v>
      </c>
      <c r="K24" s="147">
        <v>51.787610000000001</v>
      </c>
      <c r="L24" s="147">
        <v>54.592879999999994</v>
      </c>
      <c r="M24" s="147">
        <v>0</v>
      </c>
      <c r="N24" s="147">
        <v>807.5435344</v>
      </c>
      <c r="O24" s="147">
        <v>4246.6230108</v>
      </c>
      <c r="Q24" s="42"/>
    </row>
    <row r="25" spans="1:17" ht="27" customHeight="1">
      <c r="A25" s="147" t="s">
        <v>235</v>
      </c>
      <c r="B25" s="147">
        <v>21.5594</v>
      </c>
      <c r="C25" s="148">
        <v>0</v>
      </c>
      <c r="D25" s="148">
        <v>0</v>
      </c>
      <c r="E25" s="148">
        <v>179.5056012</v>
      </c>
      <c r="F25" s="148">
        <v>0</v>
      </c>
      <c r="G25" s="148">
        <v>0</v>
      </c>
      <c r="H25" s="148">
        <v>18.757750000000001</v>
      </c>
      <c r="I25" s="148">
        <v>46.613779999999998</v>
      </c>
      <c r="J25" s="147">
        <v>414.13592359999996</v>
      </c>
      <c r="K25" s="147">
        <v>0</v>
      </c>
      <c r="L25" s="147">
        <v>6.6169200000000004</v>
      </c>
      <c r="M25" s="147">
        <v>342.13085379999995</v>
      </c>
      <c r="N25" s="147">
        <v>46.3362816</v>
      </c>
      <c r="O25" s="147">
        <v>3466.6011312000001</v>
      </c>
      <c r="Q25" s="42"/>
    </row>
    <row r="26" spans="1:17" s="180" customFormat="1" ht="37.5" customHeight="1">
      <c r="A26" s="154" t="s">
        <v>236</v>
      </c>
      <c r="B26" s="154">
        <v>99.492530000000002</v>
      </c>
      <c r="C26" s="179">
        <v>357.00890019999997</v>
      </c>
      <c r="D26" s="179">
        <v>1684.8258851999999</v>
      </c>
      <c r="E26" s="179">
        <v>866.96361260000003</v>
      </c>
      <c r="F26" s="179">
        <v>2685.6075594000004</v>
      </c>
      <c r="G26" s="179">
        <v>479.640355</v>
      </c>
      <c r="H26" s="179">
        <v>7550.2933600000006</v>
      </c>
      <c r="I26" s="179">
        <v>548.89110660000006</v>
      </c>
      <c r="J26" s="154">
        <v>888.97982519999994</v>
      </c>
      <c r="K26" s="154">
        <v>2412.4913462</v>
      </c>
      <c r="L26" s="154">
        <v>697.72102819999998</v>
      </c>
      <c r="M26" s="154">
        <v>2393.6464053999998</v>
      </c>
      <c r="N26" s="154">
        <v>2244.0033791999999</v>
      </c>
      <c r="O26" s="154">
        <v>75156.396064799992</v>
      </c>
    </row>
    <row r="27" spans="1:17" s="180" customFormat="1" ht="24" customHeight="1">
      <c r="A27" s="383" t="s">
        <v>255</v>
      </c>
      <c r="B27" s="384">
        <v>81674.479668800006</v>
      </c>
      <c r="C27" s="384">
        <v>62710.359007199993</v>
      </c>
      <c r="D27" s="384">
        <v>49105.744669</v>
      </c>
      <c r="E27" s="384">
        <v>59385.782743800009</v>
      </c>
      <c r="F27" s="384">
        <v>89032.269370399983</v>
      </c>
      <c r="G27" s="384">
        <v>49659.480382199996</v>
      </c>
      <c r="H27" s="384">
        <v>128134.69283860002</v>
      </c>
      <c r="I27" s="384">
        <v>126246.8657142</v>
      </c>
      <c r="J27" s="384">
        <v>90812.113900799988</v>
      </c>
      <c r="K27" s="384">
        <v>101985.87846420001</v>
      </c>
      <c r="L27" s="384">
        <v>60935.164146800002</v>
      </c>
      <c r="M27" s="384">
        <v>212747.76982340004</v>
      </c>
      <c r="N27" s="384">
        <v>65058.166324400001</v>
      </c>
      <c r="O27" s="384">
        <v>4304007.8733682008</v>
      </c>
    </row>
    <row r="28" spans="1:17" ht="27" customHeight="1">
      <c r="A28" s="184" t="s">
        <v>307</v>
      </c>
      <c r="B28" s="178">
        <v>1.8976377848696581E-2</v>
      </c>
      <c r="C28" s="178">
        <v>1.4570224045181534E-2</v>
      </c>
      <c r="D28" s="178">
        <v>1.1409306421777329E-2</v>
      </c>
      <c r="E28" s="178">
        <v>1.3797786735303134E-2</v>
      </c>
      <c r="F28" s="178">
        <v>2.0685898351000397E-2</v>
      </c>
      <c r="G28" s="178">
        <v>1.15379622536187E-2</v>
      </c>
      <c r="H28" s="178">
        <v>2.9771017295636418E-2</v>
      </c>
      <c r="I28" s="178">
        <v>2.9332396554238319E-2</v>
      </c>
      <c r="J28" s="178">
        <v>2.1099430245635882E-2</v>
      </c>
      <c r="K28" s="178">
        <v>2.3695560385764026E-2</v>
      </c>
      <c r="L28" s="178">
        <v>1.415777246223153E-2</v>
      </c>
      <c r="M28" s="178">
        <v>4.9430153494795855E-2</v>
      </c>
      <c r="N28" s="178">
        <v>1.5115717312451668E-2</v>
      </c>
      <c r="O28" s="178">
        <v>1</v>
      </c>
      <c r="Q28" s="42"/>
    </row>
    <row r="29" spans="1:17" ht="14.25" customHeight="1" thickBot="1">
      <c r="A29" s="185"/>
      <c r="B29" s="186"/>
      <c r="C29" s="187"/>
      <c r="D29" s="187"/>
      <c r="E29" s="187"/>
      <c r="F29" s="187"/>
      <c r="G29" s="187"/>
      <c r="H29" s="187"/>
      <c r="I29" s="187"/>
      <c r="J29" s="188"/>
      <c r="K29" s="188"/>
      <c r="L29" s="188"/>
      <c r="M29" s="188"/>
      <c r="N29" s="188"/>
      <c r="O29" s="188"/>
      <c r="Q29" s="42"/>
    </row>
    <row r="30" spans="1:17" ht="15" customHeight="1" thickTop="1">
      <c r="A30" s="195" t="s">
        <v>355</v>
      </c>
      <c r="B30" s="70"/>
      <c r="C30" s="191"/>
      <c r="D30" s="191"/>
      <c r="E30" s="191"/>
      <c r="F30" s="191"/>
      <c r="G30" s="191"/>
      <c r="H30" s="191"/>
      <c r="I30" s="191"/>
      <c r="J30" s="192"/>
      <c r="K30" s="192"/>
      <c r="L30" s="192"/>
      <c r="M30" s="192"/>
      <c r="N30" s="192"/>
      <c r="O30" s="192"/>
      <c r="Q30" s="42"/>
    </row>
    <row r="31" spans="1:17" ht="9" customHeight="1">
      <c r="C31" s="135"/>
      <c r="D31" s="135"/>
      <c r="E31" s="135"/>
      <c r="F31" s="135"/>
      <c r="G31" s="135"/>
      <c r="H31" s="135"/>
      <c r="I31" s="135"/>
      <c r="J31" s="114"/>
      <c r="K31" s="114"/>
      <c r="L31" s="114"/>
      <c r="M31" s="114"/>
      <c r="N31" s="114"/>
      <c r="O31" s="114"/>
      <c r="Q31" s="42"/>
    </row>
    <row r="32" spans="1:17" ht="9" customHeight="1">
      <c r="A32" s="164"/>
      <c r="C32" s="135"/>
      <c r="D32" s="135"/>
      <c r="E32" s="135"/>
      <c r="F32" s="135"/>
      <c r="G32" s="135"/>
      <c r="H32" s="135"/>
      <c r="I32" s="135"/>
      <c r="J32" s="114"/>
      <c r="K32" s="114"/>
      <c r="L32" s="114"/>
      <c r="M32" s="114"/>
      <c r="N32" s="114"/>
      <c r="O32" s="114"/>
      <c r="Q32" s="42"/>
    </row>
    <row r="33" spans="1:17" ht="9" customHeight="1">
      <c r="A33" s="168"/>
      <c r="C33" s="135"/>
      <c r="D33" s="135"/>
      <c r="E33" s="135"/>
      <c r="F33" s="135"/>
      <c r="G33" s="135"/>
      <c r="H33" s="135"/>
      <c r="I33" s="135"/>
      <c r="J33" s="114"/>
      <c r="K33" s="114"/>
      <c r="L33" s="114"/>
      <c r="M33" s="114"/>
      <c r="N33" s="114"/>
      <c r="O33" s="114"/>
      <c r="Q33" s="42"/>
    </row>
    <row r="34" spans="1:17" ht="9" customHeight="1">
      <c r="A34" s="164"/>
      <c r="C34" s="135"/>
      <c r="D34" s="135"/>
      <c r="E34" s="135"/>
      <c r="F34" s="135"/>
      <c r="G34" s="135"/>
      <c r="H34" s="135"/>
      <c r="I34" s="135"/>
      <c r="J34" s="114"/>
      <c r="K34" s="114"/>
      <c r="L34" s="114"/>
      <c r="M34" s="114"/>
      <c r="N34" s="114"/>
      <c r="O34" s="114"/>
      <c r="Q34" s="42"/>
    </row>
    <row r="35" spans="1:17" ht="9" customHeight="1">
      <c r="A35" s="164"/>
      <c r="C35" s="135"/>
      <c r="D35" s="135"/>
      <c r="E35" s="135"/>
      <c r="F35" s="135"/>
      <c r="G35" s="135"/>
      <c r="H35" s="135"/>
      <c r="I35" s="135"/>
      <c r="J35" s="114"/>
      <c r="K35" s="114"/>
      <c r="L35" s="114"/>
      <c r="M35" s="114"/>
      <c r="N35" s="114"/>
      <c r="O35" s="114"/>
      <c r="Q35" s="42"/>
    </row>
    <row r="36" spans="1:17" ht="9" customHeight="1">
      <c r="A36" s="164"/>
      <c r="B36" s="62"/>
      <c r="C36" s="135"/>
      <c r="D36" s="135"/>
      <c r="E36" s="135"/>
      <c r="F36" s="135"/>
      <c r="G36" s="135"/>
      <c r="H36" s="135"/>
      <c r="I36" s="135"/>
      <c r="J36" s="114"/>
      <c r="K36" s="114"/>
      <c r="L36" s="114"/>
      <c r="M36" s="114"/>
      <c r="N36" s="114"/>
      <c r="O36" s="114"/>
      <c r="Q36" s="42"/>
    </row>
    <row r="37" spans="1:17" ht="9" customHeight="1">
      <c r="A37" s="164"/>
      <c r="B37" s="62"/>
      <c r="C37" s="135"/>
      <c r="D37" s="135"/>
      <c r="E37" s="135"/>
      <c r="F37" s="135"/>
      <c r="G37" s="135"/>
      <c r="H37" s="135"/>
      <c r="I37" s="135"/>
      <c r="J37" s="114"/>
      <c r="K37" s="114"/>
      <c r="L37" s="114"/>
      <c r="M37" s="114"/>
      <c r="N37" s="114"/>
      <c r="O37" s="114"/>
      <c r="Q37" s="42"/>
    </row>
    <row r="38" spans="1:17" ht="9" customHeight="1">
      <c r="A38" s="164"/>
      <c r="B38" s="62"/>
      <c r="C38" s="135"/>
      <c r="D38" s="135"/>
      <c r="E38" s="135"/>
      <c r="F38" s="135"/>
      <c r="G38" s="135"/>
      <c r="H38" s="135"/>
      <c r="I38" s="135"/>
      <c r="J38" s="114"/>
      <c r="K38" s="114"/>
      <c r="L38" s="114"/>
      <c r="M38" s="114"/>
      <c r="N38" s="114"/>
      <c r="O38" s="114"/>
      <c r="Q38" s="42"/>
    </row>
    <row r="39" spans="1:17" ht="9" customHeight="1">
      <c r="A39" s="165"/>
      <c r="B39" s="62"/>
      <c r="C39" s="135"/>
      <c r="D39" s="135"/>
      <c r="E39" s="135"/>
      <c r="F39" s="135"/>
      <c r="G39" s="135"/>
      <c r="H39" s="135"/>
      <c r="I39" s="135"/>
      <c r="J39" s="114"/>
      <c r="K39" s="114"/>
      <c r="L39" s="114"/>
      <c r="M39" s="114"/>
      <c r="N39" s="114"/>
      <c r="O39" s="114"/>
      <c r="Q39" s="42"/>
    </row>
    <row r="40" spans="1:17" ht="9" customHeight="1">
      <c r="A40" s="164"/>
      <c r="B40" s="62"/>
      <c r="C40" s="135"/>
      <c r="D40" s="135"/>
      <c r="E40" s="135"/>
      <c r="F40" s="135"/>
      <c r="G40" s="135"/>
      <c r="H40" s="135"/>
      <c r="I40" s="135"/>
      <c r="J40" s="114"/>
      <c r="K40" s="114"/>
      <c r="L40" s="114"/>
      <c r="M40" s="114"/>
      <c r="N40" s="114"/>
      <c r="O40" s="114"/>
      <c r="Q40" s="42"/>
    </row>
    <row r="41" spans="1:17" ht="9" customHeight="1">
      <c r="A41" s="164"/>
      <c r="B41" s="62"/>
      <c r="C41" s="135"/>
      <c r="D41" s="135"/>
      <c r="E41" s="135"/>
      <c r="F41" s="135"/>
      <c r="G41" s="135"/>
      <c r="H41" s="135"/>
      <c r="I41" s="135"/>
      <c r="J41" s="114"/>
      <c r="K41" s="114"/>
      <c r="L41" s="114"/>
      <c r="M41" s="114"/>
      <c r="N41" s="114"/>
      <c r="O41" s="114"/>
      <c r="Q41" s="42"/>
    </row>
    <row r="42" spans="1:17" ht="9" customHeight="1">
      <c r="A42" s="164"/>
      <c r="B42" s="62"/>
      <c r="C42" s="135"/>
      <c r="D42" s="135"/>
      <c r="E42" s="135"/>
      <c r="F42" s="135"/>
      <c r="G42" s="135"/>
      <c r="H42" s="135"/>
      <c r="I42" s="135"/>
      <c r="J42" s="114"/>
      <c r="K42" s="114"/>
      <c r="L42" s="114"/>
      <c r="M42" s="114"/>
      <c r="N42" s="114"/>
      <c r="O42" s="114"/>
      <c r="Q42" s="42"/>
    </row>
    <row r="43" spans="1:17" ht="9" customHeight="1">
      <c r="A43" s="164"/>
      <c r="C43" s="135"/>
      <c r="D43" s="135"/>
      <c r="E43" s="135"/>
      <c r="F43" s="135"/>
      <c r="G43" s="135"/>
      <c r="H43" s="135"/>
      <c r="I43" s="135"/>
      <c r="J43" s="114"/>
      <c r="K43" s="114"/>
      <c r="L43" s="114"/>
      <c r="M43" s="114"/>
      <c r="N43" s="114"/>
      <c r="O43" s="114"/>
      <c r="Q43" s="42"/>
    </row>
    <row r="44" spans="1:17" ht="9" customHeight="1">
      <c r="A44" s="164"/>
      <c r="C44" s="135"/>
      <c r="D44" s="135"/>
      <c r="E44" s="135"/>
      <c r="F44" s="135"/>
      <c r="G44" s="135"/>
      <c r="H44" s="135"/>
      <c r="I44" s="135"/>
      <c r="J44" s="114"/>
      <c r="K44" s="114"/>
      <c r="L44" s="114"/>
      <c r="M44" s="114"/>
      <c r="N44" s="114"/>
      <c r="O44" s="114"/>
      <c r="Q44" s="42"/>
    </row>
    <row r="45" spans="1:17" ht="9" customHeight="1">
      <c r="A45" s="165"/>
      <c r="C45" s="135"/>
      <c r="D45" s="135"/>
      <c r="E45" s="135"/>
      <c r="F45" s="135"/>
      <c r="G45" s="135"/>
      <c r="H45" s="135"/>
      <c r="I45" s="135"/>
      <c r="J45" s="114"/>
      <c r="K45" s="114"/>
      <c r="L45" s="114"/>
      <c r="M45" s="114"/>
      <c r="N45" s="114"/>
      <c r="O45" s="114"/>
      <c r="Q45" s="42"/>
    </row>
    <row r="46" spans="1:17" ht="9" customHeight="1">
      <c r="A46" s="164"/>
      <c r="C46" s="135"/>
      <c r="D46" s="135"/>
      <c r="E46" s="135"/>
      <c r="F46" s="135"/>
      <c r="G46" s="135"/>
      <c r="H46" s="135"/>
      <c r="I46" s="135"/>
      <c r="J46" s="114"/>
      <c r="K46" s="114"/>
      <c r="L46" s="114"/>
      <c r="M46" s="114"/>
      <c r="N46" s="114"/>
      <c r="O46" s="114"/>
      <c r="Q46" s="42"/>
    </row>
    <row r="47" spans="1:17" ht="9" customHeight="1">
      <c r="A47" s="164"/>
      <c r="C47" s="135"/>
      <c r="D47" s="135"/>
      <c r="E47" s="135"/>
      <c r="F47" s="135"/>
      <c r="G47" s="135"/>
      <c r="H47" s="135"/>
      <c r="I47" s="135"/>
      <c r="J47" s="114"/>
      <c r="K47" s="114"/>
      <c r="L47" s="114"/>
      <c r="M47" s="114"/>
      <c r="N47" s="114"/>
      <c r="O47" s="114"/>
      <c r="Q47" s="42"/>
    </row>
    <row r="48" spans="1:17" ht="9" customHeight="1">
      <c r="A48" s="164"/>
      <c r="C48" s="135"/>
      <c r="D48" s="135"/>
      <c r="E48" s="135"/>
      <c r="F48" s="135"/>
      <c r="G48" s="135"/>
      <c r="H48" s="135"/>
      <c r="I48" s="135"/>
      <c r="J48" s="114"/>
      <c r="K48" s="114"/>
      <c r="L48" s="114"/>
      <c r="M48" s="114"/>
      <c r="N48" s="114"/>
      <c r="O48" s="114"/>
      <c r="Q48" s="42"/>
    </row>
    <row r="49" spans="1:17" ht="9" customHeight="1">
      <c r="A49" s="164"/>
      <c r="C49" s="135"/>
      <c r="D49" s="135"/>
      <c r="E49" s="135"/>
      <c r="F49" s="135"/>
      <c r="G49" s="135"/>
      <c r="H49" s="135"/>
      <c r="I49" s="135"/>
      <c r="J49" s="114"/>
      <c r="K49" s="114"/>
      <c r="L49" s="114"/>
      <c r="M49" s="114"/>
      <c r="N49" s="114"/>
      <c r="O49" s="114"/>
      <c r="Q49" s="42"/>
    </row>
    <row r="50" spans="1:17" ht="9" customHeight="1">
      <c r="A50" s="164"/>
      <c r="C50" s="135"/>
      <c r="D50" s="135"/>
      <c r="E50" s="135"/>
      <c r="F50" s="135"/>
      <c r="G50" s="135"/>
      <c r="H50" s="135"/>
      <c r="I50" s="135"/>
      <c r="J50" s="114"/>
      <c r="K50" s="114"/>
      <c r="L50" s="114"/>
      <c r="M50" s="114"/>
      <c r="N50" s="114"/>
      <c r="O50" s="114"/>
      <c r="Q50" s="42"/>
    </row>
    <row r="51" spans="1:17" ht="9" customHeight="1">
      <c r="A51" s="165"/>
      <c r="C51" s="135"/>
      <c r="D51" s="135"/>
      <c r="E51" s="135"/>
      <c r="F51" s="135"/>
      <c r="G51" s="135"/>
      <c r="H51" s="135"/>
      <c r="I51" s="135"/>
      <c r="J51" s="114"/>
      <c r="K51" s="114"/>
      <c r="L51" s="114"/>
      <c r="M51" s="114"/>
      <c r="N51" s="114"/>
      <c r="O51" s="114"/>
      <c r="Q51" s="42"/>
    </row>
    <row r="52" spans="1:17" ht="9" customHeight="1">
      <c r="A52" s="164"/>
      <c r="C52" s="135"/>
      <c r="D52" s="135"/>
      <c r="E52" s="135"/>
      <c r="F52" s="135"/>
      <c r="G52" s="135"/>
      <c r="H52" s="135"/>
      <c r="I52" s="135"/>
      <c r="J52" s="114"/>
      <c r="K52" s="114"/>
      <c r="L52" s="114"/>
      <c r="M52" s="114"/>
      <c r="N52" s="114"/>
      <c r="O52" s="114"/>
      <c r="Q52" s="42"/>
    </row>
    <row r="53" spans="1:17" ht="9" customHeight="1">
      <c r="A53" s="164"/>
      <c r="C53" s="135"/>
      <c r="D53" s="135"/>
      <c r="E53" s="135"/>
      <c r="F53" s="135"/>
      <c r="G53" s="135"/>
      <c r="H53" s="135"/>
      <c r="I53" s="135"/>
      <c r="J53" s="114"/>
      <c r="K53" s="114"/>
      <c r="L53" s="114"/>
      <c r="M53" s="114"/>
      <c r="N53" s="114"/>
      <c r="O53" s="114"/>
      <c r="Q53" s="42"/>
    </row>
    <row r="54" spans="1:17" ht="9" customHeight="1">
      <c r="A54" s="164"/>
      <c r="C54" s="135"/>
      <c r="D54" s="135"/>
      <c r="E54" s="135"/>
      <c r="F54" s="135"/>
      <c r="G54" s="135"/>
      <c r="H54" s="135"/>
      <c r="I54" s="135"/>
      <c r="J54" s="114"/>
      <c r="K54" s="114"/>
      <c r="L54" s="114"/>
      <c r="M54" s="114"/>
      <c r="N54" s="114"/>
      <c r="O54" s="114"/>
      <c r="Q54" s="42"/>
    </row>
    <row r="55" spans="1:17" ht="9" customHeight="1">
      <c r="A55" s="164"/>
      <c r="C55" s="135"/>
      <c r="D55" s="135"/>
      <c r="E55" s="135"/>
      <c r="F55" s="135"/>
      <c r="G55" s="135"/>
      <c r="H55" s="135"/>
      <c r="I55" s="135"/>
      <c r="J55" s="114"/>
      <c r="K55" s="114"/>
      <c r="L55" s="114"/>
      <c r="M55" s="114"/>
      <c r="N55" s="114"/>
      <c r="O55" s="114"/>
      <c r="Q55" s="42"/>
    </row>
    <row r="56" spans="1:17" ht="9" customHeight="1">
      <c r="A56" s="165"/>
      <c r="C56" s="135"/>
      <c r="D56" s="135"/>
      <c r="E56" s="135"/>
      <c r="F56" s="135"/>
      <c r="G56" s="135"/>
      <c r="H56" s="135"/>
      <c r="I56" s="135"/>
      <c r="J56" s="114"/>
      <c r="K56" s="114"/>
      <c r="L56" s="114"/>
      <c r="M56" s="114"/>
      <c r="N56" s="114"/>
      <c r="O56" s="114"/>
      <c r="Q56" s="42"/>
    </row>
    <row r="57" spans="1:17" ht="9" customHeight="1">
      <c r="A57" s="166"/>
      <c r="C57" s="135"/>
      <c r="D57" s="135"/>
      <c r="E57" s="135"/>
      <c r="F57" s="135"/>
      <c r="G57" s="135"/>
      <c r="H57" s="135"/>
      <c r="I57" s="135"/>
      <c r="J57" s="114"/>
      <c r="K57" s="114"/>
      <c r="L57" s="114"/>
      <c r="M57" s="114"/>
      <c r="N57" s="114"/>
      <c r="O57" s="114"/>
      <c r="Q57" s="42"/>
    </row>
    <row r="58" spans="1:17" ht="9" customHeight="1">
      <c r="A58" s="166"/>
      <c r="C58" s="135"/>
      <c r="D58" s="135"/>
      <c r="E58" s="135"/>
      <c r="F58" s="135"/>
      <c r="G58" s="135"/>
      <c r="H58" s="135"/>
      <c r="I58" s="135"/>
      <c r="J58" s="114"/>
      <c r="K58" s="114"/>
      <c r="L58" s="114"/>
      <c r="M58" s="114"/>
      <c r="N58" s="114"/>
      <c r="O58" s="114"/>
      <c r="Q58" s="42"/>
    </row>
    <row r="59" spans="1:17" ht="9" customHeight="1">
      <c r="A59" s="166"/>
      <c r="C59" s="135"/>
      <c r="D59" s="135"/>
      <c r="E59" s="135"/>
      <c r="F59" s="135"/>
      <c r="G59" s="135"/>
      <c r="H59" s="135"/>
      <c r="I59" s="135"/>
      <c r="J59" s="114"/>
      <c r="K59" s="114"/>
      <c r="L59" s="114"/>
      <c r="M59" s="114"/>
      <c r="N59" s="114"/>
      <c r="O59" s="114"/>
      <c r="Q59" s="42"/>
    </row>
    <row r="60" spans="1:17" ht="9" customHeight="1">
      <c r="A60" s="166"/>
      <c r="C60" s="135"/>
      <c r="D60" s="135"/>
      <c r="E60" s="135"/>
      <c r="F60" s="135"/>
      <c r="G60" s="135"/>
      <c r="H60" s="135"/>
      <c r="I60" s="135"/>
      <c r="J60" s="114"/>
      <c r="K60" s="114"/>
      <c r="L60" s="114"/>
      <c r="M60" s="114"/>
      <c r="N60" s="114"/>
      <c r="O60" s="114"/>
      <c r="Q60" s="42"/>
    </row>
    <row r="61" spans="1:17" ht="9" customHeight="1">
      <c r="A61" s="167"/>
      <c r="C61" s="135"/>
      <c r="D61" s="135"/>
      <c r="E61" s="135"/>
      <c r="F61" s="135"/>
      <c r="G61" s="135"/>
      <c r="H61" s="135"/>
      <c r="I61" s="135"/>
      <c r="J61" s="114"/>
      <c r="K61" s="114"/>
      <c r="L61" s="114"/>
      <c r="M61" s="114"/>
      <c r="N61" s="114"/>
      <c r="O61" s="114"/>
      <c r="Q61" s="42"/>
    </row>
    <row r="62" spans="1:17" ht="9" customHeight="1">
      <c r="A62" s="167"/>
      <c r="C62" s="135"/>
      <c r="D62" s="135"/>
      <c r="E62" s="135"/>
      <c r="F62" s="135"/>
      <c r="G62" s="135"/>
      <c r="H62" s="135"/>
      <c r="I62" s="135"/>
      <c r="J62" s="114"/>
      <c r="K62" s="114"/>
      <c r="L62" s="114"/>
      <c r="M62" s="114"/>
      <c r="N62" s="114"/>
      <c r="O62" s="114"/>
      <c r="Q62" s="42"/>
    </row>
    <row r="63" spans="1:17" ht="9" customHeight="1">
      <c r="A63" s="168"/>
      <c r="C63" s="135"/>
      <c r="D63" s="135"/>
      <c r="E63" s="135"/>
      <c r="F63" s="135"/>
      <c r="G63" s="135"/>
      <c r="H63" s="135"/>
      <c r="I63" s="135"/>
      <c r="J63" s="114"/>
      <c r="K63" s="114"/>
      <c r="L63" s="114"/>
      <c r="M63" s="114"/>
      <c r="N63" s="114"/>
      <c r="O63" s="114"/>
      <c r="Q63" s="42"/>
    </row>
    <row r="64" spans="1:17" ht="9" customHeight="1">
      <c r="A64" s="164"/>
      <c r="C64" s="135"/>
      <c r="D64" s="135"/>
      <c r="E64" s="135"/>
      <c r="F64" s="135"/>
      <c r="G64" s="135"/>
      <c r="H64" s="135"/>
      <c r="I64" s="135"/>
      <c r="J64" s="114"/>
      <c r="K64" s="114"/>
      <c r="L64" s="114"/>
      <c r="M64" s="114"/>
      <c r="N64" s="114"/>
      <c r="O64" s="114"/>
      <c r="Q64" s="42"/>
    </row>
    <row r="65" spans="1:17" ht="9" customHeight="1">
      <c r="A65" s="164"/>
      <c r="C65" s="135"/>
      <c r="D65" s="135"/>
      <c r="E65" s="135"/>
      <c r="F65" s="135"/>
      <c r="G65" s="135"/>
      <c r="H65" s="135"/>
      <c r="I65" s="135"/>
      <c r="J65" s="114"/>
      <c r="K65" s="114"/>
      <c r="L65" s="114"/>
      <c r="M65" s="114"/>
      <c r="N65" s="114"/>
      <c r="O65" s="114"/>
      <c r="Q65" s="42"/>
    </row>
    <row r="66" spans="1:17" ht="9" customHeight="1">
      <c r="A66" s="164"/>
      <c r="C66" s="135"/>
      <c r="D66" s="135"/>
      <c r="E66" s="135"/>
      <c r="F66" s="135"/>
      <c r="G66" s="135"/>
      <c r="H66" s="135"/>
      <c r="I66" s="135"/>
      <c r="J66" s="114"/>
      <c r="K66" s="114"/>
      <c r="L66" s="114"/>
      <c r="M66" s="114"/>
      <c r="N66" s="114"/>
      <c r="O66" s="114"/>
      <c r="Q66" s="42"/>
    </row>
    <row r="67" spans="1:17" ht="9" customHeight="1">
      <c r="A67" s="164"/>
      <c r="C67" s="135"/>
      <c r="D67" s="135"/>
      <c r="E67" s="135"/>
      <c r="F67" s="135"/>
      <c r="G67" s="135"/>
      <c r="H67" s="135"/>
      <c r="I67" s="135"/>
      <c r="J67" s="114"/>
      <c r="K67" s="114"/>
      <c r="L67" s="114"/>
      <c r="M67" s="114"/>
      <c r="N67" s="114"/>
      <c r="O67" s="114"/>
      <c r="Q67" s="42"/>
    </row>
    <row r="68" spans="1:17" ht="9" customHeight="1">
      <c r="A68" s="166"/>
      <c r="C68" s="135"/>
      <c r="D68" s="135"/>
      <c r="E68" s="135"/>
      <c r="F68" s="135"/>
      <c r="G68" s="135"/>
      <c r="H68" s="135"/>
      <c r="I68" s="135"/>
      <c r="J68" s="114"/>
      <c r="K68" s="114"/>
      <c r="L68" s="114"/>
      <c r="M68" s="114"/>
      <c r="N68" s="114"/>
      <c r="O68" s="114"/>
      <c r="Q68" s="42"/>
    </row>
    <row r="69" spans="1:17" ht="9" customHeight="1">
      <c r="A69" s="168"/>
      <c r="C69" s="135"/>
      <c r="D69" s="135"/>
      <c r="E69" s="135"/>
      <c r="F69" s="135"/>
      <c r="G69" s="135"/>
      <c r="H69" s="135"/>
      <c r="I69" s="135"/>
      <c r="J69" s="114"/>
      <c r="K69" s="114"/>
      <c r="L69" s="114"/>
      <c r="M69" s="114"/>
      <c r="N69" s="114"/>
      <c r="O69" s="114"/>
      <c r="Q69" s="42"/>
    </row>
    <row r="70" spans="1:17" ht="9" customHeight="1">
      <c r="A70" s="164"/>
      <c r="C70" s="135"/>
      <c r="D70" s="135"/>
      <c r="E70" s="135"/>
      <c r="F70" s="135"/>
      <c r="G70" s="135"/>
      <c r="H70" s="135"/>
      <c r="I70" s="135"/>
      <c r="J70" s="114"/>
      <c r="K70" s="114"/>
      <c r="L70" s="114"/>
      <c r="M70" s="114"/>
      <c r="N70" s="114"/>
      <c r="O70" s="114"/>
      <c r="Q70" s="42"/>
    </row>
    <row r="71" spans="1:17" ht="9" customHeight="1">
      <c r="A71" s="164"/>
      <c r="C71" s="135"/>
      <c r="D71" s="135"/>
      <c r="E71" s="135"/>
      <c r="F71" s="135"/>
      <c r="G71" s="135"/>
      <c r="H71" s="135"/>
      <c r="I71" s="135"/>
      <c r="J71" s="114"/>
      <c r="K71" s="114"/>
      <c r="L71" s="114"/>
      <c r="M71" s="114"/>
      <c r="N71" s="114"/>
      <c r="O71" s="114"/>
      <c r="Q71" s="42"/>
    </row>
    <row r="72" spans="1:17" ht="9" customHeight="1">
      <c r="A72" s="164"/>
      <c r="C72" s="135"/>
      <c r="D72" s="135"/>
      <c r="E72" s="135"/>
      <c r="F72" s="135"/>
      <c r="G72" s="135"/>
      <c r="H72" s="135"/>
      <c r="I72" s="135"/>
      <c r="J72" s="114"/>
      <c r="K72" s="114"/>
      <c r="L72" s="114"/>
      <c r="M72" s="114"/>
      <c r="N72" s="114"/>
      <c r="O72" s="114"/>
      <c r="Q72" s="42"/>
    </row>
    <row r="73" spans="1:17" ht="9" customHeight="1">
      <c r="A73" s="164"/>
      <c r="C73" s="135"/>
      <c r="D73" s="135"/>
      <c r="E73" s="135"/>
      <c r="F73" s="135"/>
      <c r="G73" s="135"/>
      <c r="H73" s="135"/>
      <c r="I73" s="135"/>
      <c r="J73" s="114"/>
      <c r="K73" s="114"/>
      <c r="L73" s="114"/>
      <c r="M73" s="114"/>
      <c r="N73" s="114"/>
      <c r="O73" s="114"/>
      <c r="Q73" s="42"/>
    </row>
    <row r="74" spans="1:17" ht="9" customHeight="1">
      <c r="A74" s="166"/>
      <c r="C74" s="135"/>
      <c r="D74" s="135"/>
      <c r="E74" s="135"/>
      <c r="F74" s="135"/>
      <c r="G74" s="135"/>
      <c r="H74" s="135"/>
      <c r="I74" s="135"/>
      <c r="J74" s="114"/>
      <c r="K74" s="114"/>
      <c r="L74" s="114"/>
      <c r="M74" s="114"/>
      <c r="N74" s="114"/>
      <c r="O74" s="114"/>
      <c r="Q74" s="42"/>
    </row>
    <row r="75" spans="1:17" ht="9" customHeight="1">
      <c r="A75" s="168"/>
      <c r="C75" s="135"/>
      <c r="D75" s="135"/>
      <c r="E75" s="135"/>
      <c r="F75" s="135"/>
      <c r="G75" s="135"/>
      <c r="H75" s="135"/>
      <c r="I75" s="135"/>
      <c r="J75" s="114"/>
      <c r="K75" s="114"/>
      <c r="L75" s="114"/>
      <c r="M75" s="114"/>
      <c r="N75" s="114"/>
      <c r="O75" s="114"/>
      <c r="Q75" s="42"/>
    </row>
    <row r="76" spans="1:17" ht="9" customHeight="1">
      <c r="A76" s="164"/>
      <c r="C76" s="135"/>
      <c r="D76" s="135"/>
      <c r="E76" s="135"/>
      <c r="F76" s="135"/>
      <c r="G76" s="135"/>
      <c r="H76" s="135"/>
      <c r="I76" s="135"/>
      <c r="J76" s="114"/>
      <c r="K76" s="114"/>
      <c r="L76" s="114"/>
      <c r="M76" s="114"/>
      <c r="N76" s="114"/>
      <c r="O76" s="114"/>
      <c r="Q76" s="42"/>
    </row>
    <row r="77" spans="1:17" ht="9" customHeight="1">
      <c r="A77" s="164"/>
      <c r="C77" s="135"/>
      <c r="D77" s="135"/>
      <c r="E77" s="135"/>
      <c r="F77" s="135"/>
      <c r="G77" s="135"/>
      <c r="H77" s="135"/>
      <c r="I77" s="135"/>
      <c r="J77" s="114"/>
      <c r="K77" s="114"/>
      <c r="L77" s="114"/>
      <c r="M77" s="114"/>
      <c r="N77" s="114"/>
      <c r="O77" s="114"/>
      <c r="Q77" s="42"/>
    </row>
    <row r="78" spans="1:17" ht="9" customHeight="1">
      <c r="A78" s="164"/>
      <c r="C78" s="67"/>
      <c r="D78" s="67"/>
      <c r="E78" s="67"/>
      <c r="F78" s="67"/>
      <c r="G78" s="67"/>
      <c r="H78" s="67"/>
      <c r="I78" s="67"/>
      <c r="Q78" s="42"/>
    </row>
    <row r="79" spans="1:17" ht="9" customHeight="1">
      <c r="A79" s="164"/>
      <c r="C79" s="67"/>
      <c r="D79" s="67"/>
      <c r="E79" s="67"/>
      <c r="F79" s="67"/>
      <c r="G79" s="67"/>
      <c r="H79" s="67"/>
      <c r="I79" s="67"/>
      <c r="Q79" s="42"/>
    </row>
    <row r="80" spans="1:17" ht="9" customHeight="1">
      <c r="A80" s="164"/>
      <c r="C80" s="67"/>
      <c r="D80" s="67"/>
      <c r="E80" s="67"/>
      <c r="F80" s="67"/>
      <c r="G80" s="67"/>
      <c r="H80" s="67"/>
      <c r="I80" s="67"/>
      <c r="Q80" s="42"/>
    </row>
    <row r="81" spans="1:17" ht="9" customHeight="1">
      <c r="A81" s="164"/>
      <c r="C81" s="67"/>
      <c r="D81" s="67"/>
      <c r="E81" s="67"/>
      <c r="F81" s="67"/>
      <c r="G81" s="67"/>
      <c r="H81" s="67"/>
      <c r="I81" s="67"/>
      <c r="Q81" s="42"/>
    </row>
    <row r="82" spans="1:17" ht="9" customHeight="1">
      <c r="A82" s="164"/>
      <c r="C82" s="67"/>
      <c r="D82" s="67"/>
      <c r="E82" s="67"/>
      <c r="F82" s="67"/>
      <c r="G82" s="67"/>
      <c r="H82" s="67"/>
      <c r="I82" s="67"/>
      <c r="Q82" s="42"/>
    </row>
    <row r="83" spans="1:17" ht="9" customHeight="1">
      <c r="A83" s="164"/>
      <c r="C83" s="67"/>
      <c r="D83" s="67"/>
      <c r="E83" s="67"/>
      <c r="F83" s="67"/>
      <c r="G83" s="67"/>
      <c r="H83" s="67"/>
      <c r="I83" s="67"/>
      <c r="Q83" s="42"/>
    </row>
    <row r="84" spans="1:17" ht="9" customHeight="1">
      <c r="A84" s="166"/>
      <c r="C84" s="67"/>
      <c r="D84" s="67"/>
      <c r="E84" s="67"/>
      <c r="F84" s="67"/>
      <c r="G84" s="67"/>
      <c r="H84" s="67"/>
      <c r="I84" s="67"/>
      <c r="Q84" s="42"/>
    </row>
    <row r="85" spans="1:17" ht="9" customHeight="1">
      <c r="A85" s="168"/>
      <c r="C85" s="67"/>
      <c r="D85" s="67"/>
      <c r="E85" s="67"/>
      <c r="F85" s="67"/>
      <c r="G85" s="67"/>
      <c r="H85" s="67"/>
      <c r="I85" s="67"/>
      <c r="Q85" s="42"/>
    </row>
    <row r="86" spans="1:17" ht="9" customHeight="1">
      <c r="A86" s="164"/>
      <c r="C86" s="67"/>
      <c r="D86" s="67"/>
      <c r="E86" s="67"/>
      <c r="F86" s="67"/>
      <c r="G86" s="67"/>
      <c r="H86" s="67"/>
      <c r="I86" s="67"/>
      <c r="Q86" s="42"/>
    </row>
    <row r="87" spans="1:17" ht="9" customHeight="1">
      <c r="A87" s="164"/>
      <c r="C87" s="67"/>
      <c r="D87" s="67"/>
      <c r="E87" s="67"/>
      <c r="F87" s="67"/>
      <c r="G87" s="67"/>
      <c r="H87" s="67"/>
      <c r="I87" s="67"/>
      <c r="Q87" s="42"/>
    </row>
    <row r="88" spans="1:17" ht="9" customHeight="1">
      <c r="A88" s="164"/>
      <c r="C88" s="67"/>
      <c r="D88" s="67"/>
      <c r="E88" s="67"/>
      <c r="F88" s="67"/>
      <c r="G88" s="67"/>
      <c r="H88" s="67"/>
      <c r="I88" s="67"/>
      <c r="Q88" s="42"/>
    </row>
    <row r="89" spans="1:17" ht="9" customHeight="1">
      <c r="A89" s="164"/>
      <c r="C89" s="67"/>
      <c r="D89" s="67"/>
      <c r="E89" s="67"/>
      <c r="F89" s="67"/>
      <c r="G89" s="67"/>
      <c r="H89" s="67"/>
      <c r="I89" s="67"/>
      <c r="Q89" s="42"/>
    </row>
    <row r="90" spans="1:17" ht="9" customHeight="1">
      <c r="A90" s="164"/>
      <c r="C90" s="67"/>
      <c r="D90" s="67"/>
      <c r="E90" s="67"/>
      <c r="F90" s="67"/>
      <c r="G90" s="67"/>
      <c r="H90" s="67"/>
      <c r="I90" s="67"/>
      <c r="Q90" s="42"/>
    </row>
    <row r="91" spans="1:17" ht="9" customHeight="1">
      <c r="A91" s="164"/>
      <c r="C91" s="67"/>
      <c r="D91" s="67"/>
      <c r="E91" s="67"/>
      <c r="F91" s="67"/>
      <c r="G91" s="67"/>
      <c r="H91" s="67"/>
      <c r="I91" s="67"/>
      <c r="Q91" s="42"/>
    </row>
    <row r="92" spans="1:17" ht="9" customHeight="1">
      <c r="A92" s="164"/>
      <c r="C92" s="67"/>
      <c r="D92" s="67"/>
      <c r="E92" s="67"/>
      <c r="F92" s="67"/>
      <c r="G92" s="67"/>
      <c r="H92" s="67"/>
      <c r="I92" s="67"/>
      <c r="Q92" s="42"/>
    </row>
    <row r="93" spans="1:17" ht="9" customHeight="1">
      <c r="A93" s="164"/>
      <c r="C93" s="67"/>
      <c r="D93" s="67"/>
      <c r="E93" s="67"/>
      <c r="F93" s="67"/>
      <c r="G93" s="67"/>
      <c r="H93" s="67"/>
      <c r="I93" s="67"/>
      <c r="Q93" s="42"/>
    </row>
    <row r="94" spans="1:17" ht="9" customHeight="1">
      <c r="A94" s="164"/>
      <c r="C94" s="67"/>
      <c r="D94" s="67"/>
      <c r="E94" s="67"/>
      <c r="F94" s="67"/>
      <c r="G94" s="67"/>
      <c r="H94" s="67"/>
      <c r="I94" s="67"/>
      <c r="Q94" s="42"/>
    </row>
    <row r="95" spans="1:17" ht="9" customHeight="1">
      <c r="A95" s="168"/>
      <c r="C95" s="67"/>
      <c r="D95" s="67"/>
      <c r="E95" s="67"/>
      <c r="F95" s="67"/>
      <c r="G95" s="67"/>
      <c r="H95" s="67"/>
      <c r="I95" s="67"/>
      <c r="Q95" s="42"/>
    </row>
    <row r="96" spans="1:17" ht="9" customHeight="1">
      <c r="A96" s="164"/>
      <c r="C96" s="67"/>
      <c r="D96" s="67"/>
      <c r="E96" s="67"/>
      <c r="F96" s="67"/>
      <c r="G96" s="67"/>
      <c r="H96" s="67"/>
      <c r="I96" s="67"/>
      <c r="Q96" s="42"/>
    </row>
    <row r="97" spans="1:17" ht="9" customHeight="1">
      <c r="A97" s="164"/>
      <c r="C97" s="67"/>
      <c r="D97" s="67"/>
      <c r="E97" s="67"/>
      <c r="F97" s="67"/>
      <c r="G97" s="67"/>
      <c r="H97" s="67"/>
      <c r="I97" s="67"/>
      <c r="Q97" s="42"/>
    </row>
    <row r="98" spans="1:17" ht="9" customHeight="1">
      <c r="A98" s="164"/>
      <c r="C98" s="67"/>
      <c r="D98" s="67"/>
      <c r="E98" s="67"/>
      <c r="F98" s="67"/>
      <c r="G98" s="67"/>
      <c r="H98" s="67"/>
      <c r="I98" s="67"/>
      <c r="Q98" s="42"/>
    </row>
    <row r="99" spans="1:17">
      <c r="A99" s="169"/>
      <c r="C99" s="67"/>
      <c r="D99" s="67"/>
      <c r="E99" s="67"/>
      <c r="F99" s="67"/>
      <c r="G99" s="67"/>
      <c r="H99" s="67"/>
      <c r="I99" s="67"/>
      <c r="Q99" s="42"/>
    </row>
    <row r="100" spans="1:17">
      <c r="A100" s="169"/>
      <c r="C100" s="67"/>
      <c r="D100" s="67"/>
      <c r="E100" s="67"/>
      <c r="F100" s="67"/>
      <c r="G100" s="67"/>
      <c r="H100" s="67"/>
      <c r="I100" s="67"/>
      <c r="Q100" s="42"/>
    </row>
    <row r="101" spans="1:17">
      <c r="A101" s="169"/>
      <c r="C101" s="67"/>
      <c r="D101" s="67"/>
      <c r="E101" s="67"/>
      <c r="F101" s="67"/>
      <c r="G101" s="67"/>
      <c r="H101" s="67"/>
      <c r="I101" s="67"/>
      <c r="Q101" s="42"/>
    </row>
    <row r="102" spans="1:17">
      <c r="A102" s="169"/>
      <c r="C102" s="67"/>
      <c r="D102" s="67"/>
      <c r="E102" s="67"/>
      <c r="F102" s="67"/>
      <c r="G102" s="67"/>
      <c r="H102" s="67"/>
      <c r="I102" s="67"/>
      <c r="Q102" s="42"/>
    </row>
    <row r="103" spans="1:17">
      <c r="A103" s="169"/>
      <c r="C103" s="67"/>
      <c r="D103" s="67"/>
      <c r="E103" s="67"/>
      <c r="F103" s="67"/>
      <c r="G103" s="67"/>
      <c r="H103" s="67"/>
      <c r="I103" s="67"/>
      <c r="Q103" s="42"/>
    </row>
    <row r="104" spans="1:17">
      <c r="A104" s="169"/>
      <c r="C104" s="67"/>
      <c r="D104" s="67"/>
      <c r="E104" s="67"/>
      <c r="F104" s="67"/>
      <c r="G104" s="67"/>
      <c r="H104" s="67"/>
      <c r="I104" s="67"/>
      <c r="Q104" s="42"/>
    </row>
    <row r="105" spans="1:17">
      <c r="A105" s="169"/>
      <c r="C105" s="67"/>
      <c r="D105" s="67"/>
      <c r="E105" s="67"/>
      <c r="F105" s="67"/>
      <c r="G105" s="67"/>
      <c r="H105" s="67"/>
      <c r="I105" s="67"/>
      <c r="Q105" s="42"/>
    </row>
    <row r="106" spans="1:17" ht="15.75">
      <c r="A106" s="170"/>
      <c r="C106" s="67"/>
      <c r="D106" s="67"/>
      <c r="E106" s="67"/>
      <c r="F106" s="67"/>
      <c r="G106" s="67"/>
      <c r="H106" s="67"/>
      <c r="I106" s="67"/>
      <c r="Q106" s="42"/>
    </row>
    <row r="107" spans="1:17" ht="15.75">
      <c r="A107" s="170"/>
      <c r="C107" s="67"/>
      <c r="D107" s="67"/>
      <c r="E107" s="67"/>
      <c r="F107" s="67"/>
      <c r="G107" s="67"/>
      <c r="H107" s="67"/>
      <c r="I107" s="67"/>
      <c r="Q107" s="42"/>
    </row>
    <row r="108" spans="1:17" ht="15.75">
      <c r="A108" s="170"/>
      <c r="C108" s="67"/>
      <c r="D108" s="67"/>
      <c r="E108" s="67"/>
      <c r="F108" s="67"/>
      <c r="G108" s="67"/>
      <c r="H108" s="67"/>
      <c r="I108" s="67"/>
      <c r="Q108" s="42"/>
    </row>
    <row r="109" spans="1:17" ht="15.75">
      <c r="A109" s="170"/>
      <c r="C109" s="67"/>
      <c r="D109" s="67"/>
      <c r="E109" s="67"/>
      <c r="F109" s="67"/>
      <c r="G109" s="67"/>
      <c r="H109" s="67"/>
      <c r="I109" s="67"/>
      <c r="Q109" s="42"/>
    </row>
    <row r="110" spans="1:17" ht="15.75">
      <c r="A110" s="170"/>
      <c r="C110" s="67"/>
      <c r="D110" s="67"/>
      <c r="E110" s="67"/>
      <c r="F110" s="67"/>
      <c r="G110" s="67"/>
      <c r="H110" s="67"/>
      <c r="I110" s="67"/>
      <c r="Q110" s="42"/>
    </row>
    <row r="111" spans="1:17" ht="15.75">
      <c r="A111" s="170"/>
      <c r="C111" s="67"/>
      <c r="D111" s="67"/>
      <c r="E111" s="67"/>
      <c r="F111" s="67"/>
      <c r="G111" s="67"/>
      <c r="H111" s="67"/>
      <c r="I111" s="67"/>
      <c r="Q111" s="42"/>
    </row>
    <row r="112" spans="1:17" ht="15.75">
      <c r="A112" s="170"/>
      <c r="C112" s="67"/>
      <c r="D112" s="67"/>
      <c r="E112" s="67"/>
      <c r="F112" s="67"/>
      <c r="G112" s="67"/>
      <c r="H112" s="67"/>
      <c r="I112" s="67"/>
      <c r="Q112" s="42"/>
    </row>
    <row r="113" spans="1:17" ht="15.75">
      <c r="A113" s="170"/>
      <c r="C113" s="67"/>
      <c r="D113" s="67"/>
      <c r="E113" s="67"/>
      <c r="F113" s="67"/>
      <c r="G113" s="67"/>
      <c r="H113" s="67"/>
      <c r="I113" s="67"/>
      <c r="Q113" s="42"/>
    </row>
    <row r="114" spans="1:17" ht="15.75">
      <c r="A114" s="170"/>
      <c r="C114" s="67"/>
      <c r="D114" s="67"/>
      <c r="E114" s="67"/>
      <c r="F114" s="67"/>
      <c r="G114" s="67"/>
      <c r="H114" s="67"/>
      <c r="I114" s="67"/>
      <c r="Q114" s="42"/>
    </row>
    <row r="115" spans="1:17" ht="15.75">
      <c r="A115" s="170"/>
      <c r="C115" s="67"/>
      <c r="D115" s="67"/>
      <c r="E115" s="67"/>
      <c r="F115" s="67"/>
      <c r="G115" s="67"/>
      <c r="H115" s="67"/>
      <c r="I115" s="67"/>
      <c r="Q115" s="42"/>
    </row>
    <row r="116" spans="1:17" ht="15.75">
      <c r="A116" s="170"/>
      <c r="C116" s="67"/>
      <c r="D116" s="67"/>
      <c r="E116" s="67"/>
      <c r="F116" s="67"/>
      <c r="G116" s="67"/>
      <c r="H116" s="67"/>
      <c r="I116" s="67"/>
      <c r="Q116" s="42"/>
    </row>
    <row r="117" spans="1:17" ht="15.75">
      <c r="A117" s="170"/>
      <c r="C117" s="67"/>
      <c r="D117" s="67"/>
      <c r="E117" s="67"/>
      <c r="F117" s="67"/>
      <c r="G117" s="67"/>
      <c r="H117" s="67"/>
      <c r="I117" s="67"/>
      <c r="Q117" s="42"/>
    </row>
    <row r="118" spans="1:17" ht="15.75">
      <c r="A118" s="170"/>
      <c r="C118" s="67"/>
      <c r="D118" s="67"/>
      <c r="E118" s="67"/>
      <c r="F118" s="67"/>
      <c r="G118" s="67"/>
      <c r="H118" s="67"/>
      <c r="I118" s="67"/>
      <c r="Q118" s="42"/>
    </row>
    <row r="119" spans="1:17" ht="15.75">
      <c r="A119" s="170"/>
      <c r="C119" s="67"/>
      <c r="D119" s="67"/>
      <c r="E119" s="67"/>
      <c r="F119" s="67"/>
      <c r="G119" s="67"/>
      <c r="H119" s="67"/>
      <c r="I119" s="67"/>
      <c r="Q119" s="42"/>
    </row>
    <row r="120" spans="1:17" ht="15.75">
      <c r="A120" s="170"/>
      <c r="C120" s="67"/>
      <c r="D120" s="67"/>
      <c r="E120" s="67"/>
      <c r="F120" s="67"/>
      <c r="G120" s="67"/>
      <c r="H120" s="67"/>
      <c r="I120" s="67"/>
      <c r="Q120" s="42"/>
    </row>
    <row r="121" spans="1:17" ht="15.75">
      <c r="A121" s="170"/>
      <c r="C121" s="67"/>
      <c r="D121" s="67"/>
      <c r="E121" s="67"/>
      <c r="F121" s="67"/>
      <c r="G121" s="67"/>
      <c r="H121" s="67"/>
      <c r="I121" s="67"/>
      <c r="Q121" s="42"/>
    </row>
    <row r="122" spans="1:17" ht="15.75">
      <c r="A122" s="170"/>
      <c r="C122" s="67"/>
      <c r="D122" s="67"/>
      <c r="E122" s="67"/>
      <c r="F122" s="67"/>
      <c r="G122" s="67"/>
      <c r="H122" s="67"/>
      <c r="I122" s="67"/>
      <c r="Q122" s="42"/>
    </row>
    <row r="123" spans="1:17" ht="15.75">
      <c r="A123" s="170"/>
      <c r="C123" s="67"/>
      <c r="D123" s="67"/>
      <c r="E123" s="67"/>
      <c r="F123" s="67"/>
      <c r="G123" s="67"/>
      <c r="H123" s="67"/>
      <c r="I123" s="67"/>
      <c r="Q123" s="42"/>
    </row>
    <row r="124" spans="1:17" ht="15.75">
      <c r="A124" s="170"/>
      <c r="C124" s="67"/>
      <c r="D124" s="67"/>
      <c r="E124" s="67"/>
      <c r="F124" s="67"/>
      <c r="G124" s="67"/>
      <c r="H124" s="67"/>
      <c r="I124" s="67"/>
      <c r="Q124" s="42"/>
    </row>
    <row r="125" spans="1:17" ht="15.75">
      <c r="A125" s="170"/>
      <c r="C125" s="67"/>
      <c r="D125" s="67"/>
      <c r="E125" s="67"/>
      <c r="F125" s="67"/>
      <c r="G125" s="67"/>
      <c r="H125" s="67"/>
      <c r="I125" s="67"/>
      <c r="Q125" s="42"/>
    </row>
    <row r="126" spans="1:17" ht="15.75">
      <c r="A126" s="170"/>
      <c r="C126" s="67"/>
      <c r="D126" s="67"/>
      <c r="E126" s="67"/>
      <c r="F126" s="67"/>
      <c r="G126" s="67"/>
      <c r="H126" s="67"/>
      <c r="I126" s="67"/>
      <c r="Q126" s="42"/>
    </row>
    <row r="127" spans="1:17" ht="15.75">
      <c r="A127" s="170"/>
      <c r="C127" s="67"/>
      <c r="D127" s="67"/>
      <c r="E127" s="67"/>
      <c r="F127" s="67"/>
      <c r="G127" s="67"/>
      <c r="H127" s="67"/>
      <c r="I127" s="67"/>
      <c r="Q127" s="42"/>
    </row>
    <row r="128" spans="1:17" ht="15.75">
      <c r="A128" s="170"/>
      <c r="C128" s="67"/>
      <c r="D128" s="67"/>
      <c r="E128" s="67"/>
      <c r="F128" s="67"/>
      <c r="G128" s="67"/>
      <c r="H128" s="67"/>
      <c r="I128" s="67"/>
      <c r="Q128" s="42"/>
    </row>
    <row r="129" spans="1:17" ht="15.75">
      <c r="A129" s="170"/>
      <c r="C129" s="67"/>
      <c r="D129" s="67"/>
      <c r="E129" s="67"/>
      <c r="F129" s="67"/>
      <c r="G129" s="67"/>
      <c r="H129" s="67"/>
      <c r="I129" s="67"/>
      <c r="Q129" s="42"/>
    </row>
    <row r="130" spans="1:17" ht="15.75">
      <c r="A130" s="170"/>
      <c r="C130" s="67"/>
      <c r="D130" s="67"/>
      <c r="E130" s="67"/>
      <c r="F130" s="67"/>
      <c r="G130" s="67"/>
      <c r="H130" s="67"/>
      <c r="I130" s="67"/>
      <c r="Q130" s="42"/>
    </row>
    <row r="131" spans="1:17" ht="15.75">
      <c r="A131" s="170"/>
      <c r="C131" s="67"/>
      <c r="D131" s="67"/>
      <c r="E131" s="67"/>
      <c r="F131" s="67"/>
      <c r="G131" s="67"/>
      <c r="H131" s="67"/>
      <c r="I131" s="67"/>
      <c r="Q131" s="42"/>
    </row>
    <row r="132" spans="1:17" ht="15.75">
      <c r="A132" s="170"/>
      <c r="C132" s="67"/>
      <c r="D132" s="67"/>
      <c r="E132" s="67"/>
      <c r="F132" s="67"/>
      <c r="G132" s="67"/>
      <c r="H132" s="67"/>
      <c r="I132" s="67"/>
      <c r="Q132" s="42"/>
    </row>
    <row r="133" spans="1:17" ht="15.75">
      <c r="A133" s="170"/>
      <c r="C133" s="67"/>
      <c r="D133" s="67"/>
      <c r="E133" s="67"/>
      <c r="F133" s="67"/>
      <c r="G133" s="67"/>
      <c r="H133" s="67"/>
      <c r="I133" s="67"/>
      <c r="Q133" s="42"/>
    </row>
    <row r="134" spans="1:17" ht="15.75">
      <c r="A134" s="170"/>
      <c r="C134" s="67"/>
      <c r="D134" s="67"/>
      <c r="E134" s="67"/>
      <c r="F134" s="67"/>
      <c r="G134" s="67"/>
      <c r="H134" s="67"/>
      <c r="I134" s="67"/>
      <c r="Q134" s="42"/>
    </row>
    <row r="135" spans="1:17" ht="15.75">
      <c r="A135" s="170"/>
      <c r="C135" s="67"/>
      <c r="D135" s="67"/>
      <c r="E135" s="67"/>
      <c r="F135" s="67"/>
      <c r="G135" s="67"/>
      <c r="H135" s="67"/>
      <c r="I135" s="67"/>
      <c r="Q135" s="42"/>
    </row>
    <row r="136" spans="1:17" ht="15.75">
      <c r="A136" s="170"/>
      <c r="C136" s="67"/>
      <c r="D136" s="67"/>
      <c r="E136" s="67"/>
      <c r="F136" s="67"/>
      <c r="G136" s="67"/>
      <c r="H136" s="67"/>
      <c r="I136" s="67"/>
      <c r="Q136" s="42"/>
    </row>
    <row r="137" spans="1:17" ht="15.75">
      <c r="A137" s="170"/>
      <c r="C137" s="67"/>
      <c r="D137" s="67"/>
      <c r="E137" s="67"/>
      <c r="F137" s="67"/>
      <c r="G137" s="67"/>
      <c r="H137" s="67"/>
      <c r="I137" s="67"/>
      <c r="Q137" s="42"/>
    </row>
    <row r="138" spans="1:17" ht="15.75">
      <c r="A138" s="170"/>
      <c r="C138" s="67"/>
      <c r="D138" s="67"/>
      <c r="E138" s="67"/>
      <c r="F138" s="67"/>
      <c r="G138" s="67"/>
      <c r="H138" s="67"/>
      <c r="I138" s="67"/>
      <c r="Q138" s="42"/>
    </row>
    <row r="139" spans="1:17" ht="15.75">
      <c r="A139" s="170"/>
      <c r="C139" s="67"/>
      <c r="D139" s="67"/>
      <c r="E139" s="67"/>
      <c r="F139" s="67"/>
      <c r="G139" s="67"/>
      <c r="H139" s="67"/>
      <c r="I139" s="67"/>
      <c r="Q139" s="42"/>
    </row>
    <row r="140" spans="1:17" ht="15.75">
      <c r="A140" s="170"/>
      <c r="C140" s="67"/>
      <c r="D140" s="67"/>
      <c r="E140" s="67"/>
      <c r="F140" s="67"/>
      <c r="G140" s="67"/>
      <c r="H140" s="67"/>
      <c r="I140" s="67"/>
      <c r="Q140" s="42"/>
    </row>
    <row r="141" spans="1:17" ht="15.75">
      <c r="A141" s="170"/>
      <c r="C141" s="67"/>
      <c r="D141" s="67"/>
      <c r="E141" s="67"/>
      <c r="F141" s="67"/>
      <c r="G141" s="67"/>
      <c r="H141" s="67"/>
      <c r="I141" s="67"/>
      <c r="Q141" s="42"/>
    </row>
    <row r="142" spans="1:17" ht="15.75">
      <c r="A142" s="170"/>
      <c r="C142" s="67"/>
      <c r="D142" s="67"/>
      <c r="E142" s="67"/>
      <c r="F142" s="67"/>
      <c r="G142" s="67"/>
      <c r="H142" s="67"/>
      <c r="I142" s="67"/>
      <c r="Q142" s="42"/>
    </row>
    <row r="143" spans="1:17" ht="15.75">
      <c r="A143" s="170"/>
      <c r="C143" s="67"/>
      <c r="D143" s="67"/>
      <c r="E143" s="67"/>
      <c r="F143" s="67"/>
      <c r="G143" s="67"/>
      <c r="H143" s="67"/>
      <c r="I143" s="67"/>
      <c r="Q143" s="42"/>
    </row>
    <row r="144" spans="1:17" ht="15.75">
      <c r="A144" s="170"/>
      <c r="C144" s="67"/>
      <c r="D144" s="67"/>
      <c r="E144" s="67"/>
      <c r="F144" s="67"/>
      <c r="G144" s="67"/>
      <c r="H144" s="67"/>
      <c r="I144" s="67"/>
      <c r="Q144" s="42"/>
    </row>
    <row r="145" spans="1:17" ht="15.75">
      <c r="A145" s="170"/>
      <c r="C145" s="67"/>
      <c r="D145" s="67"/>
      <c r="E145" s="67"/>
      <c r="F145" s="67"/>
      <c r="G145" s="67"/>
      <c r="H145" s="67"/>
      <c r="I145" s="67"/>
      <c r="Q145" s="42"/>
    </row>
    <row r="146" spans="1:17" ht="15.75">
      <c r="A146" s="170"/>
      <c r="C146" s="67"/>
      <c r="D146" s="67"/>
      <c r="E146" s="67"/>
      <c r="F146" s="67"/>
      <c r="G146" s="67"/>
      <c r="H146" s="67"/>
      <c r="I146" s="67"/>
      <c r="Q146" s="42"/>
    </row>
    <row r="147" spans="1:17" ht="15.75">
      <c r="A147" s="170"/>
      <c r="C147" s="67"/>
      <c r="D147" s="67"/>
      <c r="E147" s="67"/>
      <c r="F147" s="67"/>
      <c r="G147" s="67"/>
      <c r="H147" s="67"/>
      <c r="I147" s="67"/>
      <c r="Q147" s="42"/>
    </row>
    <row r="148" spans="1:17" ht="15.75">
      <c r="A148" s="170"/>
      <c r="C148" s="67"/>
      <c r="D148" s="67"/>
      <c r="E148" s="67"/>
      <c r="F148" s="67"/>
      <c r="G148" s="67"/>
      <c r="H148" s="67"/>
      <c r="I148" s="67"/>
      <c r="Q148" s="42"/>
    </row>
    <row r="149" spans="1:17" ht="15.75">
      <c r="A149" s="170"/>
      <c r="C149" s="67"/>
      <c r="D149" s="67"/>
      <c r="E149" s="67"/>
      <c r="F149" s="67"/>
      <c r="G149" s="67"/>
      <c r="H149" s="67"/>
      <c r="I149" s="67"/>
      <c r="Q149" s="42"/>
    </row>
    <row r="150" spans="1:17" ht="15.75">
      <c r="A150" s="170"/>
      <c r="C150" s="67"/>
      <c r="D150" s="67"/>
      <c r="E150" s="67"/>
      <c r="F150" s="67"/>
      <c r="G150" s="67"/>
      <c r="H150" s="67"/>
      <c r="I150" s="67"/>
      <c r="Q150" s="42"/>
    </row>
    <row r="151" spans="1:17" ht="15.75">
      <c r="A151" s="170"/>
      <c r="C151" s="67"/>
      <c r="D151" s="67"/>
      <c r="E151" s="67"/>
      <c r="F151" s="67"/>
      <c r="G151" s="67"/>
      <c r="H151" s="67"/>
      <c r="I151" s="67"/>
      <c r="Q151" s="42"/>
    </row>
    <row r="152" spans="1:17" ht="15.75">
      <c r="A152" s="170"/>
      <c r="C152" s="67"/>
      <c r="D152" s="67"/>
      <c r="E152" s="67"/>
      <c r="F152" s="67"/>
      <c r="G152" s="67"/>
      <c r="H152" s="67"/>
      <c r="I152" s="67"/>
      <c r="Q152" s="42"/>
    </row>
    <row r="153" spans="1:17" ht="15.75">
      <c r="A153" s="170"/>
      <c r="C153" s="67"/>
      <c r="D153" s="67"/>
      <c r="E153" s="67"/>
      <c r="F153" s="67"/>
      <c r="G153" s="67"/>
      <c r="H153" s="67"/>
      <c r="I153" s="67"/>
      <c r="Q153" s="42"/>
    </row>
    <row r="154" spans="1:17" ht="15.75">
      <c r="A154" s="170"/>
      <c r="C154" s="67"/>
      <c r="D154" s="67"/>
      <c r="E154" s="67"/>
      <c r="F154" s="67"/>
      <c r="G154" s="67"/>
      <c r="H154" s="67"/>
      <c r="I154" s="67"/>
      <c r="Q154" s="42"/>
    </row>
    <row r="155" spans="1:17" ht="15.75">
      <c r="A155" s="170"/>
      <c r="C155" s="67"/>
      <c r="D155" s="67"/>
      <c r="E155" s="67"/>
      <c r="F155" s="67"/>
      <c r="G155" s="67"/>
      <c r="H155" s="67"/>
      <c r="I155" s="67"/>
      <c r="Q155" s="42"/>
    </row>
    <row r="156" spans="1:17" ht="15.75">
      <c r="A156" s="170"/>
      <c r="C156" s="67"/>
      <c r="D156" s="67"/>
      <c r="E156" s="67"/>
      <c r="F156" s="67"/>
      <c r="G156" s="67"/>
      <c r="H156" s="67"/>
      <c r="I156" s="67"/>
      <c r="Q156" s="42"/>
    </row>
    <row r="157" spans="1:17" ht="15.75">
      <c r="A157" s="170"/>
      <c r="C157" s="67"/>
      <c r="D157" s="67"/>
      <c r="E157" s="67"/>
      <c r="F157" s="67"/>
      <c r="G157" s="67"/>
      <c r="H157" s="67"/>
      <c r="I157" s="67"/>
      <c r="Q157" s="42"/>
    </row>
    <row r="158" spans="1:17" ht="15.75">
      <c r="A158" s="170"/>
      <c r="C158" s="67"/>
      <c r="D158" s="67"/>
      <c r="E158" s="67"/>
      <c r="F158" s="67"/>
      <c r="G158" s="67"/>
      <c r="H158" s="67"/>
      <c r="I158" s="67"/>
      <c r="Q158" s="42"/>
    </row>
    <row r="159" spans="1:17" ht="15.75">
      <c r="A159" s="170"/>
      <c r="C159" s="67"/>
      <c r="D159" s="67"/>
      <c r="E159" s="67"/>
      <c r="F159" s="67"/>
      <c r="G159" s="67"/>
      <c r="H159" s="67"/>
      <c r="I159" s="67"/>
      <c r="Q159" s="42"/>
    </row>
    <row r="160" spans="1:17" ht="15.75">
      <c r="A160" s="170"/>
      <c r="C160" s="67"/>
      <c r="D160" s="67"/>
      <c r="E160" s="67"/>
      <c r="F160" s="67"/>
      <c r="G160" s="67"/>
      <c r="H160" s="67"/>
      <c r="I160" s="67"/>
      <c r="Q160" s="42"/>
    </row>
    <row r="161" spans="1:17" ht="15.75">
      <c r="A161" s="170"/>
      <c r="C161" s="67"/>
      <c r="D161" s="67"/>
      <c r="E161" s="67"/>
      <c r="F161" s="67"/>
      <c r="G161" s="67"/>
      <c r="H161" s="67"/>
      <c r="I161" s="67"/>
      <c r="Q161" s="42"/>
    </row>
    <row r="162" spans="1:17" ht="15.75">
      <c r="A162" s="170"/>
      <c r="C162" s="67"/>
      <c r="D162" s="67"/>
      <c r="E162" s="67"/>
      <c r="F162" s="67"/>
      <c r="G162" s="67"/>
      <c r="H162" s="67"/>
      <c r="I162" s="67"/>
      <c r="Q162" s="42"/>
    </row>
    <row r="163" spans="1:17" ht="15.75">
      <c r="A163" s="170"/>
      <c r="C163" s="67"/>
      <c r="D163" s="67"/>
      <c r="E163" s="67"/>
      <c r="F163" s="67"/>
      <c r="G163" s="67"/>
      <c r="H163" s="67"/>
      <c r="I163" s="67"/>
      <c r="Q163" s="42"/>
    </row>
    <row r="164" spans="1:17" ht="15.75">
      <c r="A164" s="170"/>
      <c r="C164" s="67"/>
      <c r="D164" s="67"/>
      <c r="E164" s="67"/>
      <c r="F164" s="67"/>
      <c r="G164" s="67"/>
      <c r="H164" s="67"/>
      <c r="I164" s="67"/>
      <c r="Q164" s="42"/>
    </row>
    <row r="165" spans="1:17" ht="15.75">
      <c r="A165" s="170"/>
      <c r="C165" s="67"/>
      <c r="D165" s="67"/>
      <c r="E165" s="67"/>
      <c r="F165" s="67"/>
      <c r="G165" s="67"/>
      <c r="H165" s="67"/>
      <c r="I165" s="67"/>
      <c r="Q165" s="42"/>
    </row>
    <row r="166" spans="1:17" ht="15.75">
      <c r="A166" s="170"/>
      <c r="C166" s="67"/>
      <c r="D166" s="67"/>
      <c r="E166" s="67"/>
      <c r="F166" s="67"/>
      <c r="G166" s="67"/>
      <c r="H166" s="67"/>
      <c r="I166" s="67"/>
      <c r="Q166" s="42"/>
    </row>
    <row r="167" spans="1:17" ht="15.75">
      <c r="A167" s="170"/>
      <c r="C167" s="67"/>
      <c r="D167" s="67"/>
      <c r="E167" s="67"/>
      <c r="F167" s="67"/>
      <c r="G167" s="67"/>
      <c r="H167" s="67"/>
      <c r="I167" s="67"/>
      <c r="Q167" s="42"/>
    </row>
    <row r="168" spans="1:17" ht="15.75">
      <c r="A168" s="170"/>
      <c r="C168" s="67"/>
      <c r="D168" s="67"/>
      <c r="E168" s="67"/>
      <c r="F168" s="67"/>
      <c r="G168" s="67"/>
      <c r="H168" s="67"/>
      <c r="I168" s="67"/>
      <c r="Q168" s="42"/>
    </row>
    <row r="169" spans="1:17" ht="15.75">
      <c r="A169" s="170"/>
      <c r="C169" s="67"/>
      <c r="D169" s="67"/>
      <c r="E169" s="67"/>
      <c r="F169" s="67"/>
      <c r="G169" s="67"/>
      <c r="H169" s="67"/>
      <c r="I169" s="67"/>
      <c r="Q169" s="42"/>
    </row>
    <row r="170" spans="1:17" ht="15.75">
      <c r="A170" s="170"/>
      <c r="C170" s="67"/>
      <c r="D170" s="67"/>
      <c r="E170" s="67"/>
      <c r="F170" s="67"/>
      <c r="G170" s="67"/>
      <c r="H170" s="67"/>
      <c r="I170" s="67"/>
      <c r="Q170" s="42"/>
    </row>
    <row r="171" spans="1:17" ht="15.75">
      <c r="A171" s="170"/>
      <c r="C171" s="67"/>
      <c r="D171" s="67"/>
      <c r="E171" s="67"/>
      <c r="F171" s="67"/>
      <c r="G171" s="67"/>
      <c r="H171" s="67"/>
      <c r="I171" s="67"/>
      <c r="Q171" s="42"/>
    </row>
    <row r="172" spans="1:17" ht="15.75">
      <c r="A172" s="170"/>
      <c r="C172" s="67"/>
      <c r="D172" s="67"/>
      <c r="E172" s="67"/>
      <c r="F172" s="67"/>
      <c r="G172" s="67"/>
      <c r="H172" s="67"/>
      <c r="I172" s="67"/>
      <c r="Q172" s="42"/>
    </row>
    <row r="173" spans="1:17" ht="15.75">
      <c r="A173" s="170"/>
      <c r="C173" s="67"/>
      <c r="D173" s="67"/>
      <c r="E173" s="67"/>
      <c r="F173" s="67"/>
      <c r="G173" s="67"/>
      <c r="H173" s="67"/>
      <c r="I173" s="67"/>
      <c r="Q173" s="42"/>
    </row>
    <row r="174" spans="1:17" ht="15.75">
      <c r="A174" s="170"/>
      <c r="C174" s="67"/>
      <c r="D174" s="67"/>
      <c r="E174" s="67"/>
      <c r="F174" s="67"/>
      <c r="G174" s="67"/>
      <c r="H174" s="67"/>
      <c r="I174" s="67"/>
      <c r="Q174" s="42"/>
    </row>
    <row r="175" spans="1:17" ht="15.75">
      <c r="A175" s="170"/>
      <c r="C175" s="67"/>
      <c r="D175" s="67"/>
      <c r="E175" s="67"/>
      <c r="F175" s="67"/>
      <c r="G175" s="67"/>
      <c r="H175" s="67"/>
      <c r="I175" s="67"/>
      <c r="Q175" s="42"/>
    </row>
    <row r="176" spans="1:17" ht="15.75">
      <c r="A176" s="170"/>
      <c r="C176" s="67"/>
      <c r="D176" s="67"/>
      <c r="E176" s="67"/>
      <c r="F176" s="67"/>
      <c r="G176" s="67"/>
      <c r="H176" s="67"/>
      <c r="I176" s="67"/>
      <c r="Q176" s="42"/>
    </row>
    <row r="177" spans="1:17" ht="15.75">
      <c r="A177" s="170"/>
      <c r="C177" s="67"/>
      <c r="D177" s="67"/>
      <c r="E177" s="67"/>
      <c r="F177" s="67"/>
      <c r="G177" s="67"/>
      <c r="H177" s="67"/>
      <c r="I177" s="67"/>
      <c r="Q177" s="42"/>
    </row>
    <row r="178" spans="1:17" ht="15.75">
      <c r="A178" s="170"/>
      <c r="C178" s="67"/>
      <c r="D178" s="67"/>
      <c r="E178" s="67"/>
      <c r="F178" s="67"/>
      <c r="G178" s="67"/>
      <c r="H178" s="67"/>
      <c r="I178" s="67"/>
      <c r="Q178" s="42"/>
    </row>
    <row r="179" spans="1:17" ht="15.75">
      <c r="A179" s="170"/>
      <c r="C179" s="67"/>
      <c r="D179" s="67"/>
      <c r="E179" s="67"/>
      <c r="F179" s="67"/>
      <c r="G179" s="67"/>
      <c r="H179" s="67"/>
      <c r="I179" s="67"/>
      <c r="Q179" s="42"/>
    </row>
    <row r="180" spans="1:17" ht="15.75">
      <c r="A180" s="170"/>
      <c r="C180" s="67"/>
      <c r="D180" s="67"/>
      <c r="E180" s="67"/>
      <c r="F180" s="67"/>
      <c r="G180" s="67"/>
      <c r="H180" s="67"/>
      <c r="I180" s="67"/>
      <c r="Q180" s="42"/>
    </row>
    <row r="181" spans="1:17" ht="15.75">
      <c r="A181" s="170"/>
      <c r="C181" s="67"/>
      <c r="D181" s="67"/>
      <c r="E181" s="67"/>
      <c r="F181" s="67"/>
      <c r="G181" s="67"/>
      <c r="H181" s="67"/>
      <c r="I181" s="67"/>
      <c r="Q181" s="42"/>
    </row>
    <row r="182" spans="1:17" ht="15.75">
      <c r="A182" s="170"/>
      <c r="C182" s="67"/>
      <c r="D182" s="67"/>
      <c r="E182" s="67"/>
      <c r="F182" s="67"/>
      <c r="G182" s="67"/>
      <c r="H182" s="67"/>
      <c r="I182" s="67"/>
      <c r="Q182" s="42"/>
    </row>
    <row r="183" spans="1:17" ht="15.75">
      <c r="A183" s="170"/>
      <c r="C183" s="67"/>
      <c r="D183" s="67"/>
      <c r="E183" s="67"/>
      <c r="F183" s="67"/>
      <c r="G183" s="67"/>
      <c r="H183" s="67"/>
      <c r="I183" s="67"/>
      <c r="Q183" s="42"/>
    </row>
    <row r="184" spans="1:17" ht="15.75">
      <c r="A184" s="170"/>
      <c r="C184" s="67"/>
      <c r="D184" s="67"/>
      <c r="E184" s="67"/>
      <c r="F184" s="67"/>
      <c r="G184" s="67"/>
      <c r="H184" s="67"/>
      <c r="I184" s="67"/>
      <c r="Q184" s="42"/>
    </row>
    <row r="185" spans="1:17" ht="15.75">
      <c r="A185" s="170"/>
      <c r="C185" s="67"/>
      <c r="D185" s="67"/>
      <c r="E185" s="67"/>
      <c r="F185" s="67"/>
      <c r="G185" s="67"/>
      <c r="H185" s="67"/>
      <c r="I185" s="67"/>
      <c r="Q185" s="42"/>
    </row>
    <row r="186" spans="1:17" ht="15.75">
      <c r="A186" s="170"/>
      <c r="C186" s="67"/>
      <c r="D186" s="67"/>
      <c r="E186" s="67"/>
      <c r="F186" s="67"/>
      <c r="G186" s="67"/>
      <c r="H186" s="67"/>
      <c r="I186" s="67"/>
      <c r="Q186" s="42"/>
    </row>
    <row r="187" spans="1:17" ht="15.75">
      <c r="A187" s="170"/>
      <c r="C187" s="67"/>
      <c r="D187" s="67"/>
      <c r="E187" s="67"/>
      <c r="F187" s="67"/>
      <c r="G187" s="67"/>
      <c r="H187" s="67"/>
      <c r="I187" s="67"/>
      <c r="Q187" s="42"/>
    </row>
    <row r="188" spans="1:17" ht="15.75">
      <c r="A188" s="170"/>
      <c r="C188" s="67"/>
      <c r="D188" s="67"/>
      <c r="E188" s="67"/>
      <c r="F188" s="67"/>
      <c r="G188" s="67"/>
      <c r="H188" s="67"/>
      <c r="I188" s="67"/>
      <c r="Q188" s="42"/>
    </row>
    <row r="189" spans="1:17" ht="15.75">
      <c r="A189" s="170"/>
      <c r="C189" s="67"/>
      <c r="D189" s="67"/>
      <c r="E189" s="67"/>
      <c r="F189" s="67"/>
      <c r="G189" s="67"/>
      <c r="H189" s="67"/>
      <c r="I189" s="67"/>
      <c r="Q189" s="42"/>
    </row>
    <row r="190" spans="1:17" ht="15.75">
      <c r="A190" s="170"/>
      <c r="C190" s="67"/>
      <c r="D190" s="67"/>
      <c r="E190" s="67"/>
      <c r="F190" s="67"/>
      <c r="G190" s="67"/>
      <c r="H190" s="67"/>
      <c r="I190" s="67"/>
      <c r="Q190" s="42"/>
    </row>
    <row r="191" spans="1:17" ht="15.75">
      <c r="A191" s="170"/>
      <c r="C191" s="67"/>
      <c r="D191" s="67"/>
      <c r="E191" s="67"/>
      <c r="F191" s="67"/>
      <c r="G191" s="67"/>
      <c r="H191" s="67"/>
      <c r="I191" s="67"/>
      <c r="Q191" s="42"/>
    </row>
    <row r="192" spans="1:17" ht="15.75">
      <c r="A192" s="170"/>
      <c r="C192" s="67"/>
      <c r="D192" s="67"/>
      <c r="E192" s="67"/>
      <c r="F192" s="67"/>
      <c r="G192" s="67"/>
      <c r="H192" s="67"/>
      <c r="I192" s="67"/>
      <c r="Q192" s="42"/>
    </row>
    <row r="193" spans="1:17" ht="15.75">
      <c r="A193" s="170"/>
      <c r="C193" s="67"/>
      <c r="D193" s="67"/>
      <c r="E193" s="67"/>
      <c r="F193" s="67"/>
      <c r="G193" s="67"/>
      <c r="H193" s="67"/>
      <c r="I193" s="67"/>
      <c r="Q193" s="42"/>
    </row>
    <row r="194" spans="1:17" ht="15.75">
      <c r="A194" s="170"/>
      <c r="C194" s="67"/>
      <c r="D194" s="67"/>
      <c r="E194" s="67"/>
      <c r="F194" s="67"/>
      <c r="G194" s="67"/>
      <c r="H194" s="67"/>
      <c r="I194" s="67"/>
      <c r="Q194" s="42"/>
    </row>
    <row r="195" spans="1:17" ht="15.75">
      <c r="A195" s="170"/>
      <c r="C195" s="67"/>
      <c r="D195" s="67"/>
      <c r="E195" s="67"/>
      <c r="F195" s="67"/>
      <c r="G195" s="67"/>
      <c r="H195" s="67"/>
      <c r="I195" s="67"/>
      <c r="Q195" s="42"/>
    </row>
    <row r="196" spans="1:17" ht="15.75">
      <c r="A196" s="170"/>
      <c r="C196" s="67"/>
      <c r="D196" s="67"/>
      <c r="E196" s="67"/>
      <c r="F196" s="67"/>
      <c r="G196" s="67"/>
      <c r="H196" s="67"/>
      <c r="I196" s="67"/>
      <c r="Q196" s="42"/>
    </row>
    <row r="197" spans="1:17" ht="15.75">
      <c r="A197" s="66"/>
      <c r="C197" s="67"/>
      <c r="D197" s="67"/>
      <c r="E197" s="67"/>
      <c r="F197" s="67"/>
      <c r="G197" s="67"/>
      <c r="H197" s="67"/>
      <c r="I197" s="67"/>
      <c r="Q197" s="42"/>
    </row>
    <row r="198" spans="1:17" ht="15.75">
      <c r="A198" s="66"/>
      <c r="C198" s="67"/>
      <c r="D198" s="67"/>
      <c r="E198" s="67"/>
      <c r="F198" s="67"/>
      <c r="G198" s="67"/>
      <c r="H198" s="67"/>
      <c r="I198" s="67"/>
      <c r="Q198" s="42"/>
    </row>
    <row r="199" spans="1:17" ht="15.75">
      <c r="A199" s="66"/>
      <c r="C199" s="67"/>
      <c r="D199" s="67"/>
      <c r="E199" s="67"/>
      <c r="F199" s="67"/>
      <c r="G199" s="67"/>
      <c r="H199" s="67"/>
      <c r="I199" s="67"/>
      <c r="Q199" s="42"/>
    </row>
    <row r="200" spans="1:17" ht="15.75">
      <c r="A200" s="66"/>
      <c r="C200" s="67"/>
      <c r="D200" s="67"/>
      <c r="E200" s="67"/>
      <c r="F200" s="67"/>
      <c r="G200" s="67"/>
      <c r="H200" s="67"/>
      <c r="I200" s="67"/>
      <c r="Q200" s="42"/>
    </row>
    <row r="201" spans="1:17" ht="15.75">
      <c r="A201" s="66"/>
      <c r="C201" s="67"/>
      <c r="D201" s="67"/>
      <c r="E201" s="67"/>
      <c r="F201" s="67"/>
      <c r="G201" s="67"/>
      <c r="H201" s="67"/>
      <c r="I201" s="67"/>
    </row>
    <row r="202" spans="1:17" ht="15.75">
      <c r="A202" s="66"/>
      <c r="C202" s="67"/>
      <c r="D202" s="67"/>
      <c r="E202" s="67"/>
      <c r="F202" s="67"/>
      <c r="G202" s="67"/>
      <c r="H202" s="67"/>
      <c r="I202" s="67"/>
    </row>
    <row r="203" spans="1:17" ht="15.75">
      <c r="A203" s="66"/>
      <c r="C203" s="67"/>
      <c r="D203" s="67"/>
      <c r="E203" s="67"/>
      <c r="F203" s="67"/>
      <c r="G203" s="67"/>
      <c r="H203" s="67"/>
      <c r="I203" s="67"/>
    </row>
    <row r="204" spans="1:17" ht="15.75">
      <c r="A204" s="66"/>
      <c r="C204" s="67"/>
      <c r="D204" s="67"/>
      <c r="E204" s="67"/>
      <c r="F204" s="67"/>
      <c r="G204" s="67"/>
      <c r="H204" s="67"/>
      <c r="I204" s="67"/>
    </row>
    <row r="205" spans="1:17" ht="15.75">
      <c r="A205" s="66"/>
      <c r="C205" s="67"/>
      <c r="D205" s="67"/>
      <c r="E205" s="67"/>
      <c r="F205" s="67"/>
      <c r="G205" s="67"/>
      <c r="H205" s="67"/>
      <c r="I205" s="67"/>
    </row>
    <row r="206" spans="1:17" ht="15.75">
      <c r="A206" s="66"/>
      <c r="C206" s="67"/>
      <c r="D206" s="67"/>
      <c r="E206" s="67"/>
      <c r="F206" s="67"/>
      <c r="G206" s="67"/>
      <c r="H206" s="67"/>
      <c r="I206" s="67"/>
    </row>
    <row r="207" spans="1:17" ht="15.75">
      <c r="A207" s="66"/>
      <c r="C207" s="67"/>
      <c r="D207" s="67"/>
      <c r="E207" s="67"/>
      <c r="F207" s="67"/>
      <c r="G207" s="67"/>
      <c r="H207" s="67"/>
      <c r="I207" s="67"/>
    </row>
    <row r="208" spans="1:17" ht="15.75">
      <c r="A208" s="66"/>
      <c r="C208" s="67"/>
      <c r="D208" s="67"/>
      <c r="E208" s="67"/>
      <c r="F208" s="67"/>
      <c r="G208" s="67"/>
      <c r="H208" s="67"/>
      <c r="I208" s="67"/>
    </row>
    <row r="209" spans="1:9" ht="15.75">
      <c r="A209" s="66"/>
      <c r="C209" s="67"/>
      <c r="D209" s="67"/>
      <c r="E209" s="67"/>
      <c r="F209" s="67"/>
      <c r="G209" s="67"/>
      <c r="H209" s="67"/>
      <c r="I209" s="67"/>
    </row>
    <row r="210" spans="1:9" ht="15.75">
      <c r="A210" s="66"/>
      <c r="C210" s="67"/>
      <c r="D210" s="67"/>
      <c r="E210" s="67"/>
      <c r="F210" s="67"/>
      <c r="G210" s="67"/>
      <c r="H210" s="67"/>
      <c r="I210" s="67"/>
    </row>
    <row r="211" spans="1:9" ht="15.75">
      <c r="A211" s="66"/>
      <c r="C211" s="67"/>
      <c r="D211" s="67"/>
      <c r="E211" s="67"/>
      <c r="F211" s="67"/>
      <c r="G211" s="67"/>
      <c r="H211" s="67"/>
      <c r="I211" s="67"/>
    </row>
    <row r="212" spans="1:9" ht="15.75">
      <c r="A212" s="66"/>
      <c r="C212" s="67"/>
      <c r="D212" s="67"/>
      <c r="E212" s="67"/>
      <c r="F212" s="67"/>
      <c r="G212" s="67"/>
      <c r="H212" s="67"/>
      <c r="I212" s="67"/>
    </row>
    <row r="213" spans="1:9" ht="15.75">
      <c r="A213" s="66"/>
      <c r="C213" s="67"/>
      <c r="D213" s="67"/>
      <c r="E213" s="67"/>
      <c r="F213" s="67"/>
      <c r="G213" s="67"/>
      <c r="H213" s="67"/>
      <c r="I213" s="67"/>
    </row>
    <row r="214" spans="1:9" ht="15.75">
      <c r="A214" s="66"/>
      <c r="C214" s="67"/>
      <c r="D214" s="67"/>
      <c r="E214" s="67"/>
      <c r="F214" s="67"/>
      <c r="G214" s="67"/>
      <c r="H214" s="67"/>
      <c r="I214" s="67"/>
    </row>
    <row r="215" spans="1:9" ht="15.75">
      <c r="A215" s="66"/>
      <c r="C215" s="67"/>
      <c r="D215" s="67"/>
      <c r="E215" s="67"/>
      <c r="F215" s="67"/>
      <c r="G215" s="67"/>
      <c r="H215" s="67"/>
      <c r="I215" s="67"/>
    </row>
    <row r="216" spans="1:9" ht="15.75">
      <c r="A216" s="66"/>
      <c r="C216" s="67"/>
      <c r="D216" s="67"/>
      <c r="E216" s="67"/>
      <c r="F216" s="67"/>
      <c r="G216" s="67"/>
      <c r="H216" s="67"/>
      <c r="I216" s="67"/>
    </row>
    <row r="217" spans="1:9" ht="15.75">
      <c r="A217" s="66"/>
      <c r="C217" s="67"/>
      <c r="D217" s="67"/>
      <c r="E217" s="67"/>
      <c r="F217" s="67"/>
      <c r="G217" s="67"/>
      <c r="H217" s="67"/>
      <c r="I217" s="67"/>
    </row>
    <row r="218" spans="1:9" ht="15.75">
      <c r="A218" s="66"/>
      <c r="C218" s="67"/>
      <c r="D218" s="67"/>
      <c r="E218" s="67"/>
      <c r="F218" s="67"/>
      <c r="G218" s="67"/>
      <c r="H218" s="67"/>
      <c r="I218" s="67"/>
    </row>
    <row r="219" spans="1:9" ht="15.75">
      <c r="A219" s="66"/>
      <c r="C219" s="67"/>
      <c r="D219" s="67"/>
      <c r="E219" s="67"/>
      <c r="F219" s="67"/>
      <c r="G219" s="67"/>
      <c r="H219" s="67"/>
      <c r="I219" s="67"/>
    </row>
    <row r="220" spans="1:9" ht="15.75">
      <c r="A220" s="66"/>
      <c r="C220" s="67"/>
      <c r="D220" s="67"/>
      <c r="E220" s="67"/>
      <c r="F220" s="67"/>
      <c r="G220" s="67"/>
      <c r="H220" s="67"/>
      <c r="I220" s="67"/>
    </row>
    <row r="221" spans="1:9" ht="15.75">
      <c r="A221" s="66"/>
      <c r="C221" s="67"/>
      <c r="D221" s="67"/>
      <c r="E221" s="67"/>
      <c r="F221" s="67"/>
      <c r="G221" s="67"/>
      <c r="H221" s="67"/>
      <c r="I221" s="67"/>
    </row>
    <row r="222" spans="1:9" ht="15.75">
      <c r="A222" s="66"/>
      <c r="C222" s="67"/>
      <c r="D222" s="67"/>
      <c r="E222" s="67"/>
      <c r="F222" s="67"/>
      <c r="G222" s="67"/>
      <c r="H222" s="67"/>
      <c r="I222" s="67"/>
    </row>
    <row r="223" spans="1:9" ht="15.75">
      <c r="A223" s="66"/>
      <c r="C223" s="67"/>
      <c r="D223" s="67"/>
      <c r="E223" s="67"/>
      <c r="F223" s="67"/>
      <c r="G223" s="67"/>
      <c r="H223" s="67"/>
      <c r="I223" s="67"/>
    </row>
    <row r="224" spans="1:9" ht="15.75">
      <c r="A224" s="66"/>
      <c r="C224" s="67"/>
      <c r="D224" s="67"/>
      <c r="E224" s="67"/>
      <c r="F224" s="67"/>
      <c r="G224" s="67"/>
      <c r="H224" s="67"/>
      <c r="I224" s="67"/>
    </row>
    <row r="225" spans="1:9" ht="15.75">
      <c r="A225" s="66"/>
      <c r="C225" s="67"/>
      <c r="D225" s="67"/>
      <c r="E225" s="67"/>
      <c r="F225" s="67"/>
      <c r="G225" s="67"/>
      <c r="H225" s="67"/>
      <c r="I225" s="67"/>
    </row>
    <row r="226" spans="1:9" ht="15.75">
      <c r="A226" s="66"/>
      <c r="C226" s="67"/>
      <c r="D226" s="67"/>
      <c r="E226" s="67"/>
      <c r="F226" s="67"/>
      <c r="G226" s="67"/>
      <c r="H226" s="67"/>
      <c r="I226" s="67"/>
    </row>
    <row r="227" spans="1:9" ht="15.75">
      <c r="A227" s="66"/>
      <c r="C227" s="67"/>
      <c r="D227" s="67"/>
      <c r="E227" s="67"/>
      <c r="F227" s="67"/>
      <c r="G227" s="67"/>
      <c r="H227" s="67"/>
      <c r="I227" s="67"/>
    </row>
    <row r="228" spans="1:9" ht="15.75">
      <c r="A228" s="66"/>
      <c r="C228" s="67"/>
      <c r="D228" s="67"/>
      <c r="E228" s="67"/>
      <c r="F228" s="67"/>
      <c r="G228" s="67"/>
      <c r="H228" s="67"/>
      <c r="I228" s="67"/>
    </row>
    <row r="229" spans="1:9" ht="15.75">
      <c r="A229" s="66"/>
      <c r="C229" s="67"/>
      <c r="D229" s="67"/>
      <c r="E229" s="67"/>
      <c r="F229" s="67"/>
      <c r="G229" s="67"/>
      <c r="H229" s="67"/>
      <c r="I229" s="67"/>
    </row>
    <row r="230" spans="1:9" ht="15.75">
      <c r="A230" s="66"/>
      <c r="C230" s="67"/>
      <c r="D230" s="67"/>
      <c r="E230" s="67"/>
      <c r="F230" s="67"/>
      <c r="G230" s="67"/>
      <c r="H230" s="67"/>
      <c r="I230" s="67"/>
    </row>
    <row r="231" spans="1:9" ht="15.75">
      <c r="A231" s="66"/>
      <c r="C231" s="67"/>
      <c r="D231" s="67"/>
      <c r="E231" s="67"/>
      <c r="F231" s="67"/>
      <c r="G231" s="67"/>
      <c r="H231" s="67"/>
      <c r="I231" s="67"/>
    </row>
    <row r="232" spans="1:9" ht="15.75">
      <c r="A232" s="66"/>
      <c r="C232" s="67"/>
      <c r="D232" s="67"/>
      <c r="E232" s="67"/>
      <c r="F232" s="67"/>
      <c r="G232" s="67"/>
      <c r="H232" s="67"/>
      <c r="I232" s="67"/>
    </row>
    <row r="233" spans="1:9" ht="15.75">
      <c r="A233" s="66"/>
      <c r="C233" s="67"/>
      <c r="D233" s="67"/>
      <c r="E233" s="67"/>
      <c r="F233" s="67"/>
      <c r="G233" s="67"/>
      <c r="H233" s="67"/>
      <c r="I233" s="67"/>
    </row>
    <row r="234" spans="1:9" ht="15.75">
      <c r="A234" s="66"/>
      <c r="C234" s="67"/>
      <c r="D234" s="67"/>
      <c r="E234" s="67"/>
      <c r="F234" s="67"/>
      <c r="G234" s="67"/>
      <c r="H234" s="67"/>
      <c r="I234" s="67"/>
    </row>
    <row r="235" spans="1:9" ht="15.75">
      <c r="A235" s="66"/>
      <c r="C235" s="67"/>
      <c r="D235" s="67"/>
      <c r="E235" s="67"/>
      <c r="F235" s="67"/>
      <c r="G235" s="67"/>
      <c r="H235" s="67"/>
      <c r="I235" s="67"/>
    </row>
    <row r="236" spans="1:9" ht="15.75">
      <c r="A236" s="66"/>
      <c r="C236" s="67"/>
      <c r="D236" s="67"/>
      <c r="E236" s="67"/>
      <c r="F236" s="67"/>
      <c r="G236" s="67"/>
      <c r="H236" s="67"/>
      <c r="I236" s="67"/>
    </row>
    <row r="237" spans="1:9" ht="15.75">
      <c r="A237" s="66"/>
      <c r="C237" s="67"/>
      <c r="D237" s="67"/>
      <c r="E237" s="67"/>
      <c r="F237" s="67"/>
      <c r="G237" s="67"/>
      <c r="H237" s="67"/>
      <c r="I237" s="67"/>
    </row>
    <row r="238" spans="1:9" ht="15.75">
      <c r="A238" s="66"/>
      <c r="C238" s="67"/>
      <c r="D238" s="67"/>
      <c r="E238" s="67"/>
      <c r="F238" s="67"/>
      <c r="G238" s="67"/>
      <c r="H238" s="67"/>
      <c r="I238" s="67"/>
    </row>
    <row r="239" spans="1:9" ht="15.75">
      <c r="A239" s="66"/>
      <c r="C239" s="67"/>
      <c r="D239" s="67"/>
      <c r="E239" s="67"/>
      <c r="F239" s="67"/>
      <c r="G239" s="67"/>
      <c r="H239" s="67"/>
      <c r="I239" s="67"/>
    </row>
    <row r="240" spans="1:9" ht="15.75">
      <c r="A240" s="66"/>
      <c r="C240" s="67"/>
      <c r="D240" s="67"/>
      <c r="E240" s="67"/>
      <c r="F240" s="67"/>
      <c r="G240" s="67"/>
      <c r="H240" s="67"/>
      <c r="I240" s="67"/>
    </row>
    <row r="241" spans="1:9" ht="15.75">
      <c r="A241" s="66"/>
      <c r="C241" s="67"/>
      <c r="D241" s="67"/>
      <c r="E241" s="67"/>
      <c r="F241" s="67"/>
      <c r="G241" s="67"/>
      <c r="H241" s="67"/>
      <c r="I241" s="67"/>
    </row>
    <row r="242" spans="1:9" ht="15.75">
      <c r="A242" s="66"/>
      <c r="C242" s="67"/>
      <c r="D242" s="67"/>
      <c r="E242" s="67"/>
      <c r="F242" s="67"/>
      <c r="G242" s="67"/>
      <c r="H242" s="67"/>
      <c r="I242" s="67"/>
    </row>
    <row r="243" spans="1:9" ht="15.75">
      <c r="A243" s="66"/>
      <c r="C243" s="67"/>
      <c r="D243" s="67"/>
      <c r="E243" s="67"/>
      <c r="F243" s="67"/>
      <c r="G243" s="67"/>
      <c r="H243" s="67"/>
      <c r="I243" s="67"/>
    </row>
    <row r="244" spans="1:9" ht="15.75">
      <c r="A244" s="66"/>
      <c r="C244" s="67"/>
      <c r="D244" s="67"/>
      <c r="E244" s="67"/>
      <c r="F244" s="67"/>
      <c r="G244" s="67"/>
      <c r="H244" s="67"/>
      <c r="I244" s="67"/>
    </row>
    <row r="245" spans="1:9" ht="15.75">
      <c r="A245" s="66"/>
      <c r="C245" s="67"/>
      <c r="D245" s="67"/>
      <c r="E245" s="67"/>
      <c r="F245" s="67"/>
      <c r="G245" s="67"/>
      <c r="H245" s="67"/>
      <c r="I245" s="67"/>
    </row>
    <row r="246" spans="1:9" ht="15.75">
      <c r="A246" s="66"/>
      <c r="C246" s="67"/>
      <c r="D246" s="67"/>
      <c r="E246" s="67"/>
      <c r="F246" s="67"/>
      <c r="G246" s="67"/>
      <c r="H246" s="67"/>
      <c r="I246" s="67"/>
    </row>
    <row r="247" spans="1:9" ht="15.75">
      <c r="A247" s="66"/>
      <c r="C247" s="67"/>
      <c r="D247" s="67"/>
      <c r="E247" s="67"/>
      <c r="F247" s="67"/>
      <c r="G247" s="67"/>
      <c r="H247" s="67"/>
      <c r="I247" s="67"/>
    </row>
    <row r="248" spans="1:9" ht="15.75">
      <c r="A248" s="66"/>
      <c r="C248" s="67"/>
      <c r="D248" s="67"/>
      <c r="E248" s="67"/>
      <c r="F248" s="67"/>
      <c r="G248" s="67"/>
      <c r="H248" s="67"/>
      <c r="I248" s="67"/>
    </row>
    <row r="249" spans="1:9" ht="15.75">
      <c r="A249" s="66"/>
      <c r="C249" s="67"/>
      <c r="D249" s="67"/>
      <c r="E249" s="67"/>
      <c r="F249" s="67"/>
      <c r="G249" s="67"/>
      <c r="H249" s="67"/>
      <c r="I249" s="67"/>
    </row>
    <row r="250" spans="1:9" ht="15.75">
      <c r="A250" s="66"/>
      <c r="C250" s="67"/>
      <c r="D250" s="67"/>
      <c r="E250" s="67"/>
      <c r="F250" s="67"/>
      <c r="G250" s="67"/>
      <c r="H250" s="67"/>
      <c r="I250" s="67"/>
    </row>
    <row r="251" spans="1:9" ht="15.75">
      <c r="A251" s="66"/>
      <c r="C251" s="67"/>
      <c r="D251" s="67"/>
      <c r="E251" s="67"/>
      <c r="F251" s="67"/>
      <c r="G251" s="67"/>
      <c r="H251" s="67"/>
      <c r="I251" s="67"/>
    </row>
    <row r="252" spans="1:9" ht="15.75">
      <c r="A252" s="66"/>
      <c r="C252" s="67"/>
      <c r="D252" s="67"/>
      <c r="E252" s="67"/>
      <c r="F252" s="67"/>
      <c r="G252" s="67"/>
      <c r="H252" s="67"/>
      <c r="I252" s="67"/>
    </row>
    <row r="253" spans="1:9" ht="15.75">
      <c r="A253" s="66"/>
      <c r="C253" s="67"/>
      <c r="D253" s="67"/>
      <c r="E253" s="67"/>
      <c r="F253" s="67"/>
      <c r="G253" s="67"/>
      <c r="H253" s="67"/>
      <c r="I253" s="67"/>
    </row>
    <row r="254" spans="1:9" ht="15.75">
      <c r="A254" s="66"/>
      <c r="C254" s="67"/>
      <c r="D254" s="67"/>
      <c r="E254" s="67"/>
      <c r="F254" s="67"/>
      <c r="G254" s="67"/>
      <c r="H254" s="67"/>
      <c r="I254" s="67"/>
    </row>
    <row r="255" spans="1:9" ht="15.75">
      <c r="A255" s="66"/>
      <c r="C255" s="67"/>
      <c r="D255" s="67"/>
      <c r="E255" s="67"/>
      <c r="F255" s="67"/>
      <c r="G255" s="67"/>
      <c r="H255" s="67"/>
      <c r="I255" s="67"/>
    </row>
    <row r="256" spans="1:9" ht="15.75">
      <c r="A256" s="66"/>
      <c r="C256" s="67"/>
      <c r="D256" s="67"/>
      <c r="E256" s="67"/>
      <c r="F256" s="67"/>
      <c r="G256" s="67"/>
      <c r="H256" s="67"/>
      <c r="I256" s="67"/>
    </row>
    <row r="257" spans="1:9" ht="15.75">
      <c r="A257" s="66"/>
      <c r="C257" s="67"/>
      <c r="D257" s="67"/>
      <c r="E257" s="67"/>
      <c r="F257" s="67"/>
      <c r="G257" s="67"/>
      <c r="H257" s="67"/>
      <c r="I257" s="67"/>
    </row>
    <row r="258" spans="1:9" ht="15.75">
      <c r="A258" s="66"/>
      <c r="C258" s="67"/>
      <c r="D258" s="67"/>
      <c r="E258" s="67"/>
      <c r="F258" s="67"/>
      <c r="G258" s="67"/>
      <c r="H258" s="67"/>
      <c r="I258" s="67"/>
    </row>
    <row r="259" spans="1:9" ht="15.75">
      <c r="A259" s="66"/>
      <c r="C259" s="67"/>
      <c r="D259" s="67"/>
      <c r="E259" s="67"/>
      <c r="F259" s="67"/>
      <c r="G259" s="67"/>
      <c r="H259" s="67"/>
      <c r="I259" s="67"/>
    </row>
    <row r="260" spans="1:9" ht="15.75">
      <c r="A260" s="66"/>
      <c r="C260" s="67"/>
      <c r="D260" s="67"/>
      <c r="E260" s="67"/>
      <c r="F260" s="67"/>
      <c r="G260" s="67"/>
      <c r="H260" s="67"/>
      <c r="I260" s="67"/>
    </row>
    <row r="261" spans="1:9" ht="15.75">
      <c r="A261" s="66"/>
      <c r="C261" s="67"/>
      <c r="D261" s="67"/>
      <c r="E261" s="67"/>
      <c r="F261" s="67"/>
      <c r="G261" s="67"/>
      <c r="H261" s="67"/>
      <c r="I261" s="67"/>
    </row>
    <row r="262" spans="1:9" ht="15.75">
      <c r="A262" s="66"/>
      <c r="C262" s="67"/>
      <c r="D262" s="67"/>
      <c r="E262" s="67"/>
      <c r="F262" s="67"/>
      <c r="G262" s="67"/>
      <c r="H262" s="67"/>
      <c r="I262" s="67"/>
    </row>
    <row r="263" spans="1:9" ht="15.75">
      <c r="A263" s="66"/>
      <c r="C263" s="67"/>
      <c r="D263" s="67"/>
      <c r="E263" s="67"/>
      <c r="F263" s="67"/>
      <c r="G263" s="67"/>
      <c r="H263" s="67"/>
      <c r="I263" s="67"/>
    </row>
    <row r="264" spans="1:9" ht="15.75">
      <c r="A264" s="66"/>
      <c r="C264" s="67"/>
      <c r="D264" s="67"/>
      <c r="E264" s="67"/>
      <c r="F264" s="67"/>
      <c r="G264" s="67"/>
      <c r="H264" s="67"/>
      <c r="I264" s="67"/>
    </row>
    <row r="265" spans="1:9" ht="15.75">
      <c r="A265" s="66"/>
      <c r="C265" s="67"/>
      <c r="D265" s="67"/>
      <c r="E265" s="67"/>
      <c r="F265" s="67"/>
      <c r="G265" s="67"/>
      <c r="H265" s="67"/>
      <c r="I265" s="67"/>
    </row>
    <row r="266" spans="1:9" ht="15.75">
      <c r="A266" s="66"/>
      <c r="C266" s="67"/>
      <c r="D266" s="67"/>
      <c r="E266" s="67"/>
      <c r="F266" s="67"/>
      <c r="G266" s="67"/>
      <c r="H266" s="67"/>
      <c r="I266" s="67"/>
    </row>
    <row r="267" spans="1:9" ht="15.75">
      <c r="A267" s="66"/>
      <c r="C267" s="67"/>
      <c r="D267" s="67"/>
      <c r="E267" s="67"/>
      <c r="F267" s="67"/>
      <c r="G267" s="67"/>
      <c r="H267" s="67"/>
      <c r="I267" s="67"/>
    </row>
    <row r="268" spans="1:9" ht="15.75">
      <c r="A268" s="66"/>
      <c r="C268" s="67"/>
      <c r="D268" s="67"/>
      <c r="E268" s="67"/>
      <c r="F268" s="67"/>
      <c r="G268" s="67"/>
      <c r="H268" s="67"/>
      <c r="I268" s="67"/>
    </row>
    <row r="269" spans="1:9" ht="15.75">
      <c r="A269" s="66"/>
    </row>
    <row r="270" spans="1:9" ht="15.75">
      <c r="A270" s="66"/>
    </row>
    <row r="271" spans="1:9" ht="15.75">
      <c r="A271" s="66"/>
    </row>
    <row r="272" spans="1:9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topLeftCell="A2" zoomScale="50" workbookViewId="0">
      <selection activeCell="A3" sqref="A3:N3"/>
    </sheetView>
  </sheetViews>
  <sheetFormatPr defaultRowHeight="12.75"/>
  <cols>
    <col min="1" max="1" width="51.140625" style="69" customWidth="1"/>
    <col min="2" max="2" width="12.85546875" style="42" customWidth="1"/>
    <col min="3" max="14" width="10.28515625" style="42" customWidth="1"/>
    <col min="15" max="15" width="2.5703125" style="171" customWidth="1"/>
    <col min="16" max="256" width="9.140625" style="42"/>
    <col min="257" max="257" width="51.140625" style="42" customWidth="1"/>
    <col min="258" max="270" width="10.28515625" style="42" customWidth="1"/>
    <col min="271" max="271" width="2.5703125" style="42" customWidth="1"/>
    <col min="272" max="512" width="9.140625" style="42"/>
    <col min="513" max="513" width="51.140625" style="42" customWidth="1"/>
    <col min="514" max="526" width="10.28515625" style="42" customWidth="1"/>
    <col min="527" max="527" width="2.5703125" style="42" customWidth="1"/>
    <col min="528" max="768" width="9.140625" style="42"/>
    <col min="769" max="769" width="51.140625" style="42" customWidth="1"/>
    <col min="770" max="782" width="10.28515625" style="42" customWidth="1"/>
    <col min="783" max="783" width="2.5703125" style="42" customWidth="1"/>
    <col min="784" max="1024" width="9.140625" style="42"/>
    <col min="1025" max="1025" width="51.140625" style="42" customWidth="1"/>
    <col min="1026" max="1038" width="10.28515625" style="42" customWidth="1"/>
    <col min="1039" max="1039" width="2.5703125" style="42" customWidth="1"/>
    <col min="1040" max="1280" width="9.140625" style="42"/>
    <col min="1281" max="1281" width="51.140625" style="42" customWidth="1"/>
    <col min="1282" max="1294" width="10.28515625" style="42" customWidth="1"/>
    <col min="1295" max="1295" width="2.5703125" style="42" customWidth="1"/>
    <col min="1296" max="1536" width="9.140625" style="42"/>
    <col min="1537" max="1537" width="51.140625" style="42" customWidth="1"/>
    <col min="1538" max="1550" width="10.28515625" style="42" customWidth="1"/>
    <col min="1551" max="1551" width="2.5703125" style="42" customWidth="1"/>
    <col min="1552" max="1792" width="9.140625" style="42"/>
    <col min="1793" max="1793" width="51.140625" style="42" customWidth="1"/>
    <col min="1794" max="1806" width="10.28515625" style="42" customWidth="1"/>
    <col min="1807" max="1807" width="2.5703125" style="42" customWidth="1"/>
    <col min="1808" max="2048" width="9.140625" style="42"/>
    <col min="2049" max="2049" width="51.140625" style="42" customWidth="1"/>
    <col min="2050" max="2062" width="10.28515625" style="42" customWidth="1"/>
    <col min="2063" max="2063" width="2.5703125" style="42" customWidth="1"/>
    <col min="2064" max="2304" width="9.140625" style="42"/>
    <col min="2305" max="2305" width="51.140625" style="42" customWidth="1"/>
    <col min="2306" max="2318" width="10.28515625" style="42" customWidth="1"/>
    <col min="2319" max="2319" width="2.5703125" style="42" customWidth="1"/>
    <col min="2320" max="2560" width="9.140625" style="42"/>
    <col min="2561" max="2561" width="51.140625" style="42" customWidth="1"/>
    <col min="2562" max="2574" width="10.28515625" style="42" customWidth="1"/>
    <col min="2575" max="2575" width="2.5703125" style="42" customWidth="1"/>
    <col min="2576" max="2816" width="9.140625" style="42"/>
    <col min="2817" max="2817" width="51.140625" style="42" customWidth="1"/>
    <col min="2818" max="2830" width="10.28515625" style="42" customWidth="1"/>
    <col min="2831" max="2831" width="2.5703125" style="42" customWidth="1"/>
    <col min="2832" max="3072" width="9.140625" style="42"/>
    <col min="3073" max="3073" width="51.140625" style="42" customWidth="1"/>
    <col min="3074" max="3086" width="10.28515625" style="42" customWidth="1"/>
    <col min="3087" max="3087" width="2.5703125" style="42" customWidth="1"/>
    <col min="3088" max="3328" width="9.140625" style="42"/>
    <col min="3329" max="3329" width="51.140625" style="42" customWidth="1"/>
    <col min="3330" max="3342" width="10.28515625" style="42" customWidth="1"/>
    <col min="3343" max="3343" width="2.5703125" style="42" customWidth="1"/>
    <col min="3344" max="3584" width="9.140625" style="42"/>
    <col min="3585" max="3585" width="51.140625" style="42" customWidth="1"/>
    <col min="3586" max="3598" width="10.28515625" style="42" customWidth="1"/>
    <col min="3599" max="3599" width="2.5703125" style="42" customWidth="1"/>
    <col min="3600" max="3840" width="9.140625" style="42"/>
    <col min="3841" max="3841" width="51.140625" style="42" customWidth="1"/>
    <col min="3842" max="3854" width="10.28515625" style="42" customWidth="1"/>
    <col min="3855" max="3855" width="2.5703125" style="42" customWidth="1"/>
    <col min="3856" max="4096" width="9.140625" style="42"/>
    <col min="4097" max="4097" width="51.140625" style="42" customWidth="1"/>
    <col min="4098" max="4110" width="10.28515625" style="42" customWidth="1"/>
    <col min="4111" max="4111" width="2.5703125" style="42" customWidth="1"/>
    <col min="4112" max="4352" width="9.140625" style="42"/>
    <col min="4353" max="4353" width="51.140625" style="42" customWidth="1"/>
    <col min="4354" max="4366" width="10.28515625" style="42" customWidth="1"/>
    <col min="4367" max="4367" width="2.5703125" style="42" customWidth="1"/>
    <col min="4368" max="4608" width="9.140625" style="42"/>
    <col min="4609" max="4609" width="51.140625" style="42" customWidth="1"/>
    <col min="4610" max="4622" width="10.28515625" style="42" customWidth="1"/>
    <col min="4623" max="4623" width="2.5703125" style="42" customWidth="1"/>
    <col min="4624" max="4864" width="9.140625" style="42"/>
    <col min="4865" max="4865" width="51.140625" style="42" customWidth="1"/>
    <col min="4866" max="4878" width="10.28515625" style="42" customWidth="1"/>
    <col min="4879" max="4879" width="2.5703125" style="42" customWidth="1"/>
    <col min="4880" max="5120" width="9.140625" style="42"/>
    <col min="5121" max="5121" width="51.140625" style="42" customWidth="1"/>
    <col min="5122" max="5134" width="10.28515625" style="42" customWidth="1"/>
    <col min="5135" max="5135" width="2.5703125" style="42" customWidth="1"/>
    <col min="5136" max="5376" width="9.140625" style="42"/>
    <col min="5377" max="5377" width="51.140625" style="42" customWidth="1"/>
    <col min="5378" max="5390" width="10.28515625" style="42" customWidth="1"/>
    <col min="5391" max="5391" width="2.5703125" style="42" customWidth="1"/>
    <col min="5392" max="5632" width="9.140625" style="42"/>
    <col min="5633" max="5633" width="51.140625" style="42" customWidth="1"/>
    <col min="5634" max="5646" width="10.28515625" style="42" customWidth="1"/>
    <col min="5647" max="5647" width="2.5703125" style="42" customWidth="1"/>
    <col min="5648" max="5888" width="9.140625" style="42"/>
    <col min="5889" max="5889" width="51.140625" style="42" customWidth="1"/>
    <col min="5890" max="5902" width="10.28515625" style="42" customWidth="1"/>
    <col min="5903" max="5903" width="2.5703125" style="42" customWidth="1"/>
    <col min="5904" max="6144" width="9.140625" style="42"/>
    <col min="6145" max="6145" width="51.140625" style="42" customWidth="1"/>
    <col min="6146" max="6158" width="10.28515625" style="42" customWidth="1"/>
    <col min="6159" max="6159" width="2.5703125" style="42" customWidth="1"/>
    <col min="6160" max="6400" width="9.140625" style="42"/>
    <col min="6401" max="6401" width="51.140625" style="42" customWidth="1"/>
    <col min="6402" max="6414" width="10.28515625" style="42" customWidth="1"/>
    <col min="6415" max="6415" width="2.5703125" style="42" customWidth="1"/>
    <col min="6416" max="6656" width="9.140625" style="42"/>
    <col min="6657" max="6657" width="51.140625" style="42" customWidth="1"/>
    <col min="6658" max="6670" width="10.28515625" style="42" customWidth="1"/>
    <col min="6671" max="6671" width="2.5703125" style="42" customWidth="1"/>
    <col min="6672" max="6912" width="9.140625" style="42"/>
    <col min="6913" max="6913" width="51.140625" style="42" customWidth="1"/>
    <col min="6914" max="6926" width="10.28515625" style="42" customWidth="1"/>
    <col min="6927" max="6927" width="2.5703125" style="42" customWidth="1"/>
    <col min="6928" max="7168" width="9.140625" style="42"/>
    <col min="7169" max="7169" width="51.140625" style="42" customWidth="1"/>
    <col min="7170" max="7182" width="10.28515625" style="42" customWidth="1"/>
    <col min="7183" max="7183" width="2.5703125" style="42" customWidth="1"/>
    <col min="7184" max="7424" width="9.140625" style="42"/>
    <col min="7425" max="7425" width="51.140625" style="42" customWidth="1"/>
    <col min="7426" max="7438" width="10.28515625" style="42" customWidth="1"/>
    <col min="7439" max="7439" width="2.5703125" style="42" customWidth="1"/>
    <col min="7440" max="7680" width="9.140625" style="42"/>
    <col min="7681" max="7681" width="51.140625" style="42" customWidth="1"/>
    <col min="7682" max="7694" width="10.28515625" style="42" customWidth="1"/>
    <col min="7695" max="7695" width="2.5703125" style="42" customWidth="1"/>
    <col min="7696" max="7936" width="9.140625" style="42"/>
    <col min="7937" max="7937" width="51.140625" style="42" customWidth="1"/>
    <col min="7938" max="7950" width="10.28515625" style="42" customWidth="1"/>
    <col min="7951" max="7951" width="2.5703125" style="42" customWidth="1"/>
    <col min="7952" max="8192" width="9.140625" style="42"/>
    <col min="8193" max="8193" width="51.140625" style="42" customWidth="1"/>
    <col min="8194" max="8206" width="10.28515625" style="42" customWidth="1"/>
    <col min="8207" max="8207" width="2.5703125" style="42" customWidth="1"/>
    <col min="8208" max="8448" width="9.140625" style="42"/>
    <col min="8449" max="8449" width="51.140625" style="42" customWidth="1"/>
    <col min="8450" max="8462" width="10.28515625" style="42" customWidth="1"/>
    <col min="8463" max="8463" width="2.5703125" style="42" customWidth="1"/>
    <col min="8464" max="8704" width="9.140625" style="42"/>
    <col min="8705" max="8705" width="51.140625" style="42" customWidth="1"/>
    <col min="8706" max="8718" width="10.28515625" style="42" customWidth="1"/>
    <col min="8719" max="8719" width="2.5703125" style="42" customWidth="1"/>
    <col min="8720" max="8960" width="9.140625" style="42"/>
    <col min="8961" max="8961" width="51.140625" style="42" customWidth="1"/>
    <col min="8962" max="8974" width="10.28515625" style="42" customWidth="1"/>
    <col min="8975" max="8975" width="2.5703125" style="42" customWidth="1"/>
    <col min="8976" max="9216" width="9.140625" style="42"/>
    <col min="9217" max="9217" width="51.140625" style="42" customWidth="1"/>
    <col min="9218" max="9230" width="10.28515625" style="42" customWidth="1"/>
    <col min="9231" max="9231" width="2.5703125" style="42" customWidth="1"/>
    <col min="9232" max="9472" width="9.140625" style="42"/>
    <col min="9473" max="9473" width="51.140625" style="42" customWidth="1"/>
    <col min="9474" max="9486" width="10.28515625" style="42" customWidth="1"/>
    <col min="9487" max="9487" width="2.5703125" style="42" customWidth="1"/>
    <col min="9488" max="9728" width="9.140625" style="42"/>
    <col min="9729" max="9729" width="51.140625" style="42" customWidth="1"/>
    <col min="9730" max="9742" width="10.28515625" style="42" customWidth="1"/>
    <col min="9743" max="9743" width="2.5703125" style="42" customWidth="1"/>
    <col min="9744" max="9984" width="9.140625" style="42"/>
    <col min="9985" max="9985" width="51.140625" style="42" customWidth="1"/>
    <col min="9986" max="9998" width="10.28515625" style="42" customWidth="1"/>
    <col min="9999" max="9999" width="2.5703125" style="42" customWidth="1"/>
    <col min="10000" max="10240" width="9.140625" style="42"/>
    <col min="10241" max="10241" width="51.140625" style="42" customWidth="1"/>
    <col min="10242" max="10254" width="10.28515625" style="42" customWidth="1"/>
    <col min="10255" max="10255" width="2.5703125" style="42" customWidth="1"/>
    <col min="10256" max="10496" width="9.140625" style="42"/>
    <col min="10497" max="10497" width="51.140625" style="42" customWidth="1"/>
    <col min="10498" max="10510" width="10.28515625" style="42" customWidth="1"/>
    <col min="10511" max="10511" width="2.5703125" style="42" customWidth="1"/>
    <col min="10512" max="10752" width="9.140625" style="42"/>
    <col min="10753" max="10753" width="51.140625" style="42" customWidth="1"/>
    <col min="10754" max="10766" width="10.28515625" style="42" customWidth="1"/>
    <col min="10767" max="10767" width="2.5703125" style="42" customWidth="1"/>
    <col min="10768" max="11008" width="9.140625" style="42"/>
    <col min="11009" max="11009" width="51.140625" style="42" customWidth="1"/>
    <col min="11010" max="11022" width="10.28515625" style="42" customWidth="1"/>
    <col min="11023" max="11023" width="2.5703125" style="42" customWidth="1"/>
    <col min="11024" max="11264" width="9.140625" style="42"/>
    <col min="11265" max="11265" width="51.140625" style="42" customWidth="1"/>
    <col min="11266" max="11278" width="10.28515625" style="42" customWidth="1"/>
    <col min="11279" max="11279" width="2.5703125" style="42" customWidth="1"/>
    <col min="11280" max="11520" width="9.140625" style="42"/>
    <col min="11521" max="11521" width="51.140625" style="42" customWidth="1"/>
    <col min="11522" max="11534" width="10.28515625" style="42" customWidth="1"/>
    <col min="11535" max="11535" width="2.5703125" style="42" customWidth="1"/>
    <col min="11536" max="11776" width="9.140625" style="42"/>
    <col min="11777" max="11777" width="51.140625" style="42" customWidth="1"/>
    <col min="11778" max="11790" width="10.28515625" style="42" customWidth="1"/>
    <col min="11791" max="11791" width="2.5703125" style="42" customWidth="1"/>
    <col min="11792" max="12032" width="9.140625" style="42"/>
    <col min="12033" max="12033" width="51.140625" style="42" customWidth="1"/>
    <col min="12034" max="12046" width="10.28515625" style="42" customWidth="1"/>
    <col min="12047" max="12047" width="2.5703125" style="42" customWidth="1"/>
    <col min="12048" max="12288" width="9.140625" style="42"/>
    <col min="12289" max="12289" width="51.140625" style="42" customWidth="1"/>
    <col min="12290" max="12302" width="10.28515625" style="42" customWidth="1"/>
    <col min="12303" max="12303" width="2.5703125" style="42" customWidth="1"/>
    <col min="12304" max="12544" width="9.140625" style="42"/>
    <col min="12545" max="12545" width="51.140625" style="42" customWidth="1"/>
    <col min="12546" max="12558" width="10.28515625" style="42" customWidth="1"/>
    <col min="12559" max="12559" width="2.5703125" style="42" customWidth="1"/>
    <col min="12560" max="12800" width="9.140625" style="42"/>
    <col min="12801" max="12801" width="51.140625" style="42" customWidth="1"/>
    <col min="12802" max="12814" width="10.28515625" style="42" customWidth="1"/>
    <col min="12815" max="12815" width="2.5703125" style="42" customWidth="1"/>
    <col min="12816" max="13056" width="9.140625" style="42"/>
    <col min="13057" max="13057" width="51.140625" style="42" customWidth="1"/>
    <col min="13058" max="13070" width="10.28515625" style="42" customWidth="1"/>
    <col min="13071" max="13071" width="2.5703125" style="42" customWidth="1"/>
    <col min="13072" max="13312" width="9.140625" style="42"/>
    <col min="13313" max="13313" width="51.140625" style="42" customWidth="1"/>
    <col min="13314" max="13326" width="10.28515625" style="42" customWidth="1"/>
    <col min="13327" max="13327" width="2.5703125" style="42" customWidth="1"/>
    <col min="13328" max="13568" width="9.140625" style="42"/>
    <col min="13569" max="13569" width="51.140625" style="42" customWidth="1"/>
    <col min="13570" max="13582" width="10.28515625" style="42" customWidth="1"/>
    <col min="13583" max="13583" width="2.5703125" style="42" customWidth="1"/>
    <col min="13584" max="13824" width="9.140625" style="42"/>
    <col min="13825" max="13825" width="51.140625" style="42" customWidth="1"/>
    <col min="13826" max="13838" width="10.28515625" style="42" customWidth="1"/>
    <col min="13839" max="13839" width="2.5703125" style="42" customWidth="1"/>
    <col min="13840" max="14080" width="9.140625" style="42"/>
    <col min="14081" max="14081" width="51.140625" style="42" customWidth="1"/>
    <col min="14082" max="14094" width="10.28515625" style="42" customWidth="1"/>
    <col min="14095" max="14095" width="2.5703125" style="42" customWidth="1"/>
    <col min="14096" max="14336" width="9.140625" style="42"/>
    <col min="14337" max="14337" width="51.140625" style="42" customWidth="1"/>
    <col min="14338" max="14350" width="10.28515625" style="42" customWidth="1"/>
    <col min="14351" max="14351" width="2.5703125" style="42" customWidth="1"/>
    <col min="14352" max="14592" width="9.140625" style="42"/>
    <col min="14593" max="14593" width="51.140625" style="42" customWidth="1"/>
    <col min="14594" max="14606" width="10.28515625" style="42" customWidth="1"/>
    <col min="14607" max="14607" width="2.5703125" style="42" customWidth="1"/>
    <col min="14608" max="14848" width="9.140625" style="42"/>
    <col min="14849" max="14849" width="51.140625" style="42" customWidth="1"/>
    <col min="14850" max="14862" width="10.28515625" style="42" customWidth="1"/>
    <col min="14863" max="14863" width="2.5703125" style="42" customWidth="1"/>
    <col min="14864" max="15104" width="9.140625" style="42"/>
    <col min="15105" max="15105" width="51.140625" style="42" customWidth="1"/>
    <col min="15106" max="15118" width="10.28515625" style="42" customWidth="1"/>
    <col min="15119" max="15119" width="2.5703125" style="42" customWidth="1"/>
    <col min="15120" max="15360" width="9.140625" style="42"/>
    <col min="15361" max="15361" width="51.140625" style="42" customWidth="1"/>
    <col min="15362" max="15374" width="10.28515625" style="42" customWidth="1"/>
    <col min="15375" max="15375" width="2.5703125" style="42" customWidth="1"/>
    <col min="15376" max="15616" width="9.140625" style="42"/>
    <col min="15617" max="15617" width="51.140625" style="42" customWidth="1"/>
    <col min="15618" max="15630" width="10.28515625" style="42" customWidth="1"/>
    <col min="15631" max="15631" width="2.5703125" style="42" customWidth="1"/>
    <col min="15632" max="15872" width="9.140625" style="42"/>
    <col min="15873" max="15873" width="51.140625" style="42" customWidth="1"/>
    <col min="15874" max="15886" width="10.28515625" style="42" customWidth="1"/>
    <col min="15887" max="15887" width="2.5703125" style="42" customWidth="1"/>
    <col min="15888" max="16128" width="9.140625" style="42"/>
    <col min="16129" max="16129" width="51.140625" style="42" customWidth="1"/>
    <col min="16130" max="16142" width="10.285156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</row>
    <row r="2" spans="1:15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</row>
    <row r="3" spans="1:15" s="44" customFormat="1" ht="24.75" customHeight="1">
      <c r="A3" s="670" t="s">
        <v>356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</row>
    <row r="4" spans="1:15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</row>
    <row r="5" spans="1:15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</row>
    <row r="6" spans="1:15" ht="7.5" customHeight="1">
      <c r="A6" s="139"/>
      <c r="O6" s="42"/>
    </row>
    <row r="7" spans="1:15" ht="37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2"/>
      <c r="M7" s="142"/>
      <c r="N7" s="142"/>
      <c r="O7" s="42"/>
    </row>
    <row r="8" spans="1:15" s="180" customFormat="1" ht="25.5" customHeight="1">
      <c r="A8" s="449"/>
      <c r="B8" s="449" t="s">
        <v>85</v>
      </c>
      <c r="C8" s="449" t="s">
        <v>86</v>
      </c>
      <c r="D8" s="449" t="s">
        <v>87</v>
      </c>
      <c r="E8" s="449" t="s">
        <v>89</v>
      </c>
      <c r="F8" s="449" t="s">
        <v>90</v>
      </c>
      <c r="G8" s="449" t="s">
        <v>92</v>
      </c>
      <c r="H8" s="449" t="s">
        <v>93</v>
      </c>
      <c r="I8" s="449" t="s">
        <v>94</v>
      </c>
      <c r="J8" s="449" t="s">
        <v>95</v>
      </c>
      <c r="K8" s="449" t="s">
        <v>96</v>
      </c>
      <c r="L8" s="449" t="s">
        <v>102</v>
      </c>
      <c r="M8" s="449" t="s">
        <v>104</v>
      </c>
      <c r="N8" s="450" t="s">
        <v>101</v>
      </c>
    </row>
    <row r="9" spans="1:15" ht="27" customHeight="1">
      <c r="A9" s="147" t="s">
        <v>220</v>
      </c>
      <c r="B9" s="147">
        <v>25360.869930000001</v>
      </c>
      <c r="C9" s="148">
        <v>17600.7546</v>
      </c>
      <c r="D9" s="148">
        <v>2951.1421800000003</v>
      </c>
      <c r="E9" s="148">
        <v>0</v>
      </c>
      <c r="F9" s="148">
        <v>400.90458000000001</v>
      </c>
      <c r="G9" s="148">
        <v>2078.1389399999998</v>
      </c>
      <c r="H9" s="147">
        <v>3855.09665</v>
      </c>
      <c r="I9" s="147">
        <v>2288.6325299999999</v>
      </c>
      <c r="J9" s="147">
        <v>13789.637140000001</v>
      </c>
      <c r="K9" s="147">
        <v>5228.8381100000006</v>
      </c>
      <c r="L9" s="147">
        <v>209.89699999999999</v>
      </c>
      <c r="M9" s="147">
        <v>843.51040999999998</v>
      </c>
      <c r="N9" s="147">
        <v>1223.56384</v>
      </c>
      <c r="O9" s="42"/>
    </row>
    <row r="10" spans="1:15" ht="27" customHeight="1">
      <c r="A10" s="147" t="s">
        <v>221</v>
      </c>
      <c r="B10" s="147">
        <v>9237.8399100000006</v>
      </c>
      <c r="C10" s="148">
        <v>540.71258999999998</v>
      </c>
      <c r="D10" s="148">
        <v>98.513850000000005</v>
      </c>
      <c r="E10" s="148">
        <v>0</v>
      </c>
      <c r="F10" s="148">
        <v>543.79999999999995</v>
      </c>
      <c r="G10" s="148">
        <v>376.38549</v>
      </c>
      <c r="H10" s="147">
        <v>265.55315000000002</v>
      </c>
      <c r="I10" s="147">
        <v>0</v>
      </c>
      <c r="J10" s="147">
        <v>14.955909999999999</v>
      </c>
      <c r="K10" s="147">
        <v>14</v>
      </c>
      <c r="L10" s="147">
        <v>0</v>
      </c>
      <c r="M10" s="147">
        <v>26.66797</v>
      </c>
      <c r="N10" s="147">
        <v>0</v>
      </c>
      <c r="O10" s="42"/>
    </row>
    <row r="11" spans="1:15" ht="27" customHeight="1">
      <c r="A11" s="147" t="s">
        <v>222</v>
      </c>
      <c r="B11" s="147">
        <v>64.962690000000009</v>
      </c>
      <c r="C11" s="148">
        <v>73.165630000000007</v>
      </c>
      <c r="D11" s="148">
        <v>0</v>
      </c>
      <c r="E11" s="148">
        <v>0</v>
      </c>
      <c r="F11" s="148">
        <v>0</v>
      </c>
      <c r="G11" s="148">
        <v>0</v>
      </c>
      <c r="H11" s="147">
        <v>0</v>
      </c>
      <c r="I11" s="147">
        <v>0</v>
      </c>
      <c r="J11" s="147">
        <v>0</v>
      </c>
      <c r="K11" s="147">
        <v>0</v>
      </c>
      <c r="L11" s="147">
        <v>0</v>
      </c>
      <c r="M11" s="147">
        <v>0</v>
      </c>
      <c r="N11" s="147">
        <v>0</v>
      </c>
      <c r="O11" s="42"/>
    </row>
    <row r="12" spans="1:15" ht="27" customHeight="1">
      <c r="A12" s="147" t="s">
        <v>223</v>
      </c>
      <c r="B12" s="147">
        <v>1208.8530499999999</v>
      </c>
      <c r="C12" s="148">
        <v>2933.3167899999999</v>
      </c>
      <c r="D12" s="148">
        <v>31.408740000000002</v>
      </c>
      <c r="E12" s="148">
        <v>0</v>
      </c>
      <c r="F12" s="148">
        <v>203.01145000000002</v>
      </c>
      <c r="G12" s="148">
        <v>18.294250000000002</v>
      </c>
      <c r="H12" s="147">
        <v>0</v>
      </c>
      <c r="I12" s="147">
        <v>41.16</v>
      </c>
      <c r="J12" s="147">
        <v>513.90368999999998</v>
      </c>
      <c r="K12" s="147">
        <v>40.206120000000006</v>
      </c>
      <c r="L12" s="147">
        <v>8.0655599999999996</v>
      </c>
      <c r="M12" s="147">
        <v>0</v>
      </c>
      <c r="N12" s="147">
        <v>2559.5833299999999</v>
      </c>
      <c r="O12" s="42"/>
    </row>
    <row r="13" spans="1:15" ht="27" customHeight="1">
      <c r="A13" s="147" t="s">
        <v>224</v>
      </c>
      <c r="B13" s="147">
        <v>40055.606909999995</v>
      </c>
      <c r="C13" s="148">
        <v>17383.42527</v>
      </c>
      <c r="D13" s="148">
        <v>9682.9655700000003</v>
      </c>
      <c r="E13" s="148">
        <v>954.78717000000006</v>
      </c>
      <c r="F13" s="148">
        <v>2133.6256100000001</v>
      </c>
      <c r="G13" s="148">
        <v>7748.5559299999995</v>
      </c>
      <c r="H13" s="147">
        <v>3999.4820800000002</v>
      </c>
      <c r="I13" s="147">
        <v>5494.76224</v>
      </c>
      <c r="J13" s="147">
        <v>9509.3466900000003</v>
      </c>
      <c r="K13" s="147">
        <v>2817.9327400000002</v>
      </c>
      <c r="L13" s="147">
        <v>667.64882999999998</v>
      </c>
      <c r="M13" s="147">
        <v>308.23990999999995</v>
      </c>
      <c r="N13" s="147">
        <v>3005.8436200000001</v>
      </c>
      <c r="O13" s="42"/>
    </row>
    <row r="14" spans="1:15" ht="27" customHeight="1">
      <c r="A14" s="147" t="s">
        <v>225</v>
      </c>
      <c r="B14" s="147">
        <v>88.471609999999998</v>
      </c>
      <c r="C14" s="148">
        <v>522.51230999999996</v>
      </c>
      <c r="D14" s="148">
        <v>0</v>
      </c>
      <c r="E14" s="148">
        <v>0</v>
      </c>
      <c r="F14" s="148">
        <v>48.02</v>
      </c>
      <c r="G14" s="148">
        <v>0</v>
      </c>
      <c r="H14" s="147">
        <v>0</v>
      </c>
      <c r="I14" s="147">
        <v>190.16432999999998</v>
      </c>
      <c r="J14" s="147">
        <v>31.575959999999998</v>
      </c>
      <c r="K14" s="147">
        <v>47.365819999999999</v>
      </c>
      <c r="L14" s="147">
        <v>364.95959999999997</v>
      </c>
      <c r="M14" s="147">
        <v>0</v>
      </c>
      <c r="N14" s="147">
        <v>0</v>
      </c>
      <c r="O14" s="42"/>
    </row>
    <row r="15" spans="1:15" ht="27" customHeight="1">
      <c r="A15" s="147" t="s">
        <v>131</v>
      </c>
      <c r="B15" s="147">
        <v>105789.69709999999</v>
      </c>
      <c r="C15" s="148">
        <v>164286.24587000001</v>
      </c>
      <c r="D15" s="148">
        <v>84307.818870000003</v>
      </c>
      <c r="E15" s="148">
        <v>29799.30013</v>
      </c>
      <c r="F15" s="148">
        <v>47517.115330000001</v>
      </c>
      <c r="G15" s="148">
        <v>61328.976670000004</v>
      </c>
      <c r="H15" s="147">
        <v>38944.57144</v>
      </c>
      <c r="I15" s="147">
        <v>52720.573360000002</v>
      </c>
      <c r="J15" s="147">
        <v>26052.579269999998</v>
      </c>
      <c r="K15" s="147">
        <v>22292.361530000002</v>
      </c>
      <c r="L15" s="147">
        <v>23432.868399999999</v>
      </c>
      <c r="M15" s="147">
        <v>17328.51298</v>
      </c>
      <c r="N15" s="147">
        <v>60257.682569999997</v>
      </c>
      <c r="O15" s="42"/>
    </row>
    <row r="16" spans="1:15" ht="27" customHeight="1">
      <c r="A16" s="147" t="s">
        <v>226</v>
      </c>
      <c r="B16" s="147">
        <v>491993.59404</v>
      </c>
      <c r="C16" s="148">
        <v>237057.71596999999</v>
      </c>
      <c r="D16" s="148">
        <v>152508.75040000002</v>
      </c>
      <c r="E16" s="148">
        <v>15052.984910000001</v>
      </c>
      <c r="F16" s="148">
        <v>23782.848129999998</v>
      </c>
      <c r="G16" s="148">
        <v>89795.969519999999</v>
      </c>
      <c r="H16" s="147">
        <v>42441.021119999998</v>
      </c>
      <c r="I16" s="147">
        <v>20777.228360000001</v>
      </c>
      <c r="J16" s="147">
        <v>19843.582320000001</v>
      </c>
      <c r="K16" s="147">
        <v>27768.800589999999</v>
      </c>
      <c r="L16" s="147">
        <v>37418.429840000004</v>
      </c>
      <c r="M16" s="147">
        <v>16364.437300000001</v>
      </c>
      <c r="N16" s="147">
        <v>27460.84503</v>
      </c>
      <c r="O16" s="42"/>
    </row>
    <row r="17" spans="1:15" ht="27" customHeight="1">
      <c r="A17" s="147" t="s">
        <v>227</v>
      </c>
      <c r="B17" s="147">
        <v>9690.7686599999997</v>
      </c>
      <c r="C17" s="148">
        <v>10544.24992</v>
      </c>
      <c r="D17" s="148">
        <v>9019.9169000000002</v>
      </c>
      <c r="E17" s="148">
        <v>1014.8340899999999</v>
      </c>
      <c r="F17" s="148">
        <v>427.08161000000001</v>
      </c>
      <c r="G17" s="148">
        <v>3251.14869</v>
      </c>
      <c r="H17" s="147">
        <v>289.44400999999999</v>
      </c>
      <c r="I17" s="147">
        <v>1436.2381599999999</v>
      </c>
      <c r="J17" s="147">
        <v>2443.0075200000001</v>
      </c>
      <c r="K17" s="147">
        <v>47.494519999999994</v>
      </c>
      <c r="L17" s="147">
        <v>432.04278999999997</v>
      </c>
      <c r="M17" s="147">
        <v>472.85581999999999</v>
      </c>
      <c r="N17" s="147">
        <v>2304.2769800000001</v>
      </c>
      <c r="O17" s="42"/>
    </row>
    <row r="18" spans="1:15" ht="27" customHeight="1">
      <c r="A18" s="147" t="s">
        <v>228</v>
      </c>
      <c r="B18" s="147">
        <v>17635.672569999999</v>
      </c>
      <c r="C18" s="148">
        <v>12538.47517</v>
      </c>
      <c r="D18" s="148">
        <v>8158.5310399999998</v>
      </c>
      <c r="E18" s="148">
        <v>1181.06185</v>
      </c>
      <c r="F18" s="148">
        <v>2276.98225</v>
      </c>
      <c r="G18" s="148">
        <v>3298.4203399999997</v>
      </c>
      <c r="H18" s="147">
        <v>1063.08997</v>
      </c>
      <c r="I18" s="147">
        <v>23373.84951</v>
      </c>
      <c r="J18" s="147">
        <v>38164.62124</v>
      </c>
      <c r="K18" s="147">
        <v>4570.7080099999994</v>
      </c>
      <c r="L18" s="147">
        <v>1448.2305200000001</v>
      </c>
      <c r="M18" s="147">
        <v>235.89795999999998</v>
      </c>
      <c r="N18" s="147">
        <v>11305.27211</v>
      </c>
      <c r="O18" s="42"/>
    </row>
    <row r="19" spans="1:15" ht="27" customHeight="1">
      <c r="A19" s="147" t="s">
        <v>229</v>
      </c>
      <c r="B19" s="147">
        <v>97413.865720000002</v>
      </c>
      <c r="C19" s="148">
        <v>46605.16246</v>
      </c>
      <c r="D19" s="148">
        <v>25172.174070000001</v>
      </c>
      <c r="E19" s="148">
        <v>8626.535890000001</v>
      </c>
      <c r="F19" s="148">
        <v>6282.3154000000004</v>
      </c>
      <c r="G19" s="148">
        <v>4653.6050599999999</v>
      </c>
      <c r="H19" s="147">
        <v>17140.047999999999</v>
      </c>
      <c r="I19" s="147">
        <v>3940.10968</v>
      </c>
      <c r="J19" s="147">
        <v>5263.0213700000004</v>
      </c>
      <c r="K19" s="147">
        <v>3963.1564500000004</v>
      </c>
      <c r="L19" s="147">
        <v>273.30991</v>
      </c>
      <c r="M19" s="147">
        <v>142.56397000000001</v>
      </c>
      <c r="N19" s="147">
        <v>29.249410000000001</v>
      </c>
      <c r="O19" s="42"/>
    </row>
    <row r="20" spans="1:15" ht="27" customHeight="1">
      <c r="A20" s="147" t="s">
        <v>230</v>
      </c>
      <c r="B20" s="147">
        <v>208910.30330999999</v>
      </c>
      <c r="C20" s="148">
        <v>106457.60206999999</v>
      </c>
      <c r="D20" s="148">
        <v>55581.953240000003</v>
      </c>
      <c r="E20" s="148">
        <v>39202.989950000003</v>
      </c>
      <c r="F20" s="148">
        <v>23712.625090000001</v>
      </c>
      <c r="G20" s="148">
        <v>23821.717639999999</v>
      </c>
      <c r="H20" s="147">
        <v>16854.34835</v>
      </c>
      <c r="I20" s="147">
        <v>14809.269420000001</v>
      </c>
      <c r="J20" s="147">
        <v>17600.038140000001</v>
      </c>
      <c r="K20" s="147">
        <v>11935.30191</v>
      </c>
      <c r="L20" s="147">
        <v>1670.6610500000002</v>
      </c>
      <c r="M20" s="147">
        <v>1477.9545800000001</v>
      </c>
      <c r="N20" s="147">
        <v>23163.839110000001</v>
      </c>
      <c r="O20" s="42"/>
    </row>
    <row r="21" spans="1:15" ht="27" customHeight="1">
      <c r="A21" s="147" t="s">
        <v>231</v>
      </c>
      <c r="B21" s="147">
        <v>478.11784999999998</v>
      </c>
      <c r="C21" s="148">
        <v>406.75498999999996</v>
      </c>
      <c r="D21" s="148">
        <v>28.880189999999999</v>
      </c>
      <c r="E21" s="148">
        <v>33.7986</v>
      </c>
      <c r="F21" s="148">
        <v>0</v>
      </c>
      <c r="G21" s="148">
        <v>40.367370000000001</v>
      </c>
      <c r="H21" s="147">
        <v>20.578769999999999</v>
      </c>
      <c r="I21" s="147">
        <v>198.86882</v>
      </c>
      <c r="J21" s="147">
        <v>31.396740000000001</v>
      </c>
      <c r="K21" s="147">
        <v>0</v>
      </c>
      <c r="L21" s="147">
        <v>27.334499999999998</v>
      </c>
      <c r="M21" s="147">
        <v>1198.9643500000002</v>
      </c>
      <c r="N21" s="147">
        <v>0</v>
      </c>
      <c r="O21" s="42"/>
    </row>
    <row r="22" spans="1:15" ht="27" customHeight="1">
      <c r="A22" s="147" t="s">
        <v>232</v>
      </c>
      <c r="B22" s="147">
        <v>7613.9019600000001</v>
      </c>
      <c r="C22" s="148">
        <v>3210.54682</v>
      </c>
      <c r="D22" s="148">
        <v>352.52982000000003</v>
      </c>
      <c r="E22" s="148">
        <v>387.04338999999999</v>
      </c>
      <c r="F22" s="148">
        <v>69.49973</v>
      </c>
      <c r="G22" s="148">
        <v>360.69178000000005</v>
      </c>
      <c r="H22" s="147">
        <v>302.50509000000005</v>
      </c>
      <c r="I22" s="147">
        <v>580.61373000000003</v>
      </c>
      <c r="J22" s="147">
        <v>215.50745000000001</v>
      </c>
      <c r="K22" s="147">
        <v>150.53772000000001</v>
      </c>
      <c r="L22" s="147">
        <v>169.77329999999998</v>
      </c>
      <c r="M22" s="147">
        <v>412.07375999999999</v>
      </c>
      <c r="N22" s="147">
        <v>1551.5867000000001</v>
      </c>
      <c r="O22" s="42"/>
    </row>
    <row r="23" spans="1:15" ht="27" customHeight="1">
      <c r="A23" s="147" t="s">
        <v>233</v>
      </c>
      <c r="B23" s="147">
        <v>11493.172189999999</v>
      </c>
      <c r="C23" s="148">
        <v>5780.4297800000004</v>
      </c>
      <c r="D23" s="148">
        <v>3667.0311099999999</v>
      </c>
      <c r="E23" s="148">
        <v>970.60811000000001</v>
      </c>
      <c r="F23" s="148">
        <v>496.90789000000001</v>
      </c>
      <c r="G23" s="148">
        <v>1749.4779099999998</v>
      </c>
      <c r="H23" s="147">
        <v>297.03995000000003</v>
      </c>
      <c r="I23" s="147">
        <v>2184.41084</v>
      </c>
      <c r="J23" s="147">
        <v>2293.1831400000001</v>
      </c>
      <c r="K23" s="147">
        <v>666.54034000000001</v>
      </c>
      <c r="L23" s="147">
        <v>1334.7156699999998</v>
      </c>
      <c r="M23" s="147">
        <v>8177.54151</v>
      </c>
      <c r="N23" s="147">
        <v>1729.24261</v>
      </c>
      <c r="O23" s="42"/>
    </row>
    <row r="24" spans="1:15" ht="27" customHeight="1">
      <c r="A24" s="147" t="s">
        <v>234</v>
      </c>
      <c r="B24" s="147">
        <v>20.578749999999999</v>
      </c>
      <c r="C24" s="148">
        <v>30.136749999999999</v>
      </c>
      <c r="D24" s="148">
        <v>0</v>
      </c>
      <c r="E24" s="148">
        <v>0</v>
      </c>
      <c r="F24" s="148">
        <v>0</v>
      </c>
      <c r="G24" s="148">
        <v>0</v>
      </c>
      <c r="H24" s="147">
        <v>0</v>
      </c>
      <c r="I24" s="147">
        <v>0</v>
      </c>
      <c r="J24" s="147">
        <v>0</v>
      </c>
      <c r="K24" s="147">
        <v>0</v>
      </c>
      <c r="L24" s="147">
        <v>0</v>
      </c>
      <c r="M24" s="147">
        <v>0</v>
      </c>
      <c r="N24" s="147">
        <v>0</v>
      </c>
      <c r="O24" s="42"/>
    </row>
    <row r="25" spans="1:15" ht="27" customHeight="1">
      <c r="A25" s="147" t="s">
        <v>235</v>
      </c>
      <c r="B25" s="147">
        <v>0</v>
      </c>
      <c r="C25" s="148">
        <v>0</v>
      </c>
      <c r="D25" s="148">
        <v>0</v>
      </c>
      <c r="E25" s="148">
        <v>0</v>
      </c>
      <c r="F25" s="148">
        <v>0</v>
      </c>
      <c r="G25" s="148">
        <v>0</v>
      </c>
      <c r="H25" s="147">
        <v>0</v>
      </c>
      <c r="I25" s="147">
        <v>0</v>
      </c>
      <c r="J25" s="147">
        <v>0</v>
      </c>
      <c r="K25" s="147">
        <v>0</v>
      </c>
      <c r="L25" s="147">
        <v>0</v>
      </c>
      <c r="M25" s="147">
        <v>0</v>
      </c>
      <c r="N25" s="147">
        <v>0</v>
      </c>
      <c r="O25" s="42"/>
    </row>
    <row r="26" spans="1:15" s="180" customFormat="1" ht="37.5" customHeight="1">
      <c r="A26" s="154" t="s">
        <v>236</v>
      </c>
      <c r="B26" s="154">
        <v>107.08433000000001</v>
      </c>
      <c r="C26" s="179">
        <v>125.72744</v>
      </c>
      <c r="D26" s="179">
        <v>0</v>
      </c>
      <c r="E26" s="179">
        <v>0</v>
      </c>
      <c r="F26" s="179">
        <v>22.206990000000001</v>
      </c>
      <c r="G26" s="179">
        <v>15.435</v>
      </c>
      <c r="H26" s="154">
        <v>0</v>
      </c>
      <c r="I26" s="154">
        <v>0</v>
      </c>
      <c r="J26" s="154">
        <v>0</v>
      </c>
      <c r="K26" s="154">
        <v>0</v>
      </c>
      <c r="L26" s="154">
        <v>0</v>
      </c>
      <c r="M26" s="154">
        <v>101.41458</v>
      </c>
      <c r="N26" s="154">
        <v>61.30556</v>
      </c>
    </row>
    <row r="27" spans="1:15" s="414" customFormat="1" ht="24" customHeight="1">
      <c r="A27" s="451" t="s">
        <v>255</v>
      </c>
      <c r="B27" s="452">
        <f>SUM(B9:B26)</f>
        <v>1027163.36058</v>
      </c>
      <c r="C27" s="452">
        <f t="shared" ref="C27:N27" si="0">SUM(C9:C26)</f>
        <v>626096.93443000014</v>
      </c>
      <c r="D27" s="452">
        <f t="shared" si="0"/>
        <v>351561.61598</v>
      </c>
      <c r="E27" s="452">
        <f t="shared" si="0"/>
        <v>97223.94408999999</v>
      </c>
      <c r="F27" s="452">
        <f t="shared" si="0"/>
        <v>107916.94406000001</v>
      </c>
      <c r="G27" s="452">
        <f t="shared" si="0"/>
        <v>198537.18458999996</v>
      </c>
      <c r="H27" s="452">
        <f t="shared" si="0"/>
        <v>125472.77858</v>
      </c>
      <c r="I27" s="452">
        <f t="shared" si="0"/>
        <v>128035.88097999999</v>
      </c>
      <c r="J27" s="452">
        <f t="shared" si="0"/>
        <v>135766.35657999999</v>
      </c>
      <c r="K27" s="452">
        <f t="shared" si="0"/>
        <v>79543.243860000002</v>
      </c>
      <c r="L27" s="452">
        <f t="shared" si="0"/>
        <v>67457.93697000001</v>
      </c>
      <c r="M27" s="452">
        <f t="shared" si="0"/>
        <v>47090.635100000007</v>
      </c>
      <c r="N27" s="452">
        <f t="shared" si="0"/>
        <v>134652.29087000003</v>
      </c>
    </row>
    <row r="28" spans="1:15" ht="27" customHeight="1">
      <c r="A28" s="184" t="s">
        <v>307</v>
      </c>
      <c r="B28" s="178">
        <v>0.23865270511146841</v>
      </c>
      <c r="C28" s="178">
        <v>0.14546831867069868</v>
      </c>
      <c r="D28" s="178">
        <v>8.1682363182824666E-2</v>
      </c>
      <c r="E28" s="178">
        <v>2.2589159766741435E-2</v>
      </c>
      <c r="F28" s="178">
        <v>2.5073587722929811E-2</v>
      </c>
      <c r="G28" s="178">
        <v>4.6128432911454263E-2</v>
      </c>
      <c r="H28" s="178">
        <v>2.9152537147607016E-2</v>
      </c>
      <c r="I28" s="178">
        <v>2.9748052276663311E-2</v>
      </c>
      <c r="J28" s="178">
        <v>3.1544162792809895E-2</v>
      </c>
      <c r="K28" s="178">
        <v>1.8481198852158345E-2</v>
      </c>
      <c r="L28" s="178">
        <v>1.5673280178178216E-2</v>
      </c>
      <c r="M28" s="178">
        <v>1.0941110132361246E-2</v>
      </c>
      <c r="N28" s="178">
        <v>3.1285319063012823E-2</v>
      </c>
      <c r="O28" s="42"/>
    </row>
    <row r="29" spans="1:15" ht="14.25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42"/>
    </row>
    <row r="30" spans="1:15" ht="15" customHeight="1" thickTop="1">
      <c r="A30" s="195" t="s">
        <v>355</v>
      </c>
      <c r="B30" s="7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42"/>
    </row>
    <row r="31" spans="1:15" ht="9" customHeight="1">
      <c r="C31" s="135"/>
      <c r="D31" s="135"/>
      <c r="E31" s="135"/>
      <c r="F31" s="135"/>
      <c r="G31" s="135"/>
      <c r="H31" s="114"/>
      <c r="I31" s="114"/>
      <c r="J31" s="114"/>
      <c r="K31" s="114"/>
      <c r="L31" s="114"/>
      <c r="M31" s="114"/>
      <c r="N31" s="114"/>
      <c r="O31" s="42"/>
    </row>
    <row r="32" spans="1:15" ht="9" customHeight="1">
      <c r="A32" s="164"/>
      <c r="C32" s="135"/>
      <c r="D32" s="135"/>
      <c r="E32" s="135"/>
      <c r="F32" s="135"/>
      <c r="G32" s="135"/>
      <c r="H32" s="114"/>
      <c r="I32" s="114"/>
      <c r="J32" s="114"/>
      <c r="K32" s="114"/>
      <c r="L32" s="114"/>
      <c r="M32" s="114"/>
      <c r="N32" s="114"/>
      <c r="O32" s="42"/>
    </row>
    <row r="33" spans="1:15" ht="9" customHeight="1">
      <c r="A33" s="168"/>
      <c r="C33" s="135"/>
      <c r="D33" s="135"/>
      <c r="E33" s="135"/>
      <c r="F33" s="135"/>
      <c r="G33" s="135"/>
      <c r="H33" s="114"/>
      <c r="I33" s="114"/>
      <c r="J33" s="114"/>
      <c r="K33" s="114"/>
      <c r="L33" s="114"/>
      <c r="M33" s="114"/>
      <c r="N33" s="114"/>
      <c r="O33" s="42"/>
    </row>
    <row r="34" spans="1:15" ht="9" customHeight="1">
      <c r="A34" s="164"/>
      <c r="C34" s="135"/>
      <c r="D34" s="135"/>
      <c r="E34" s="135"/>
      <c r="F34" s="135"/>
      <c r="G34" s="135"/>
      <c r="H34" s="114"/>
      <c r="I34" s="114"/>
      <c r="J34" s="114"/>
      <c r="K34" s="114"/>
      <c r="L34" s="114"/>
      <c r="M34" s="114"/>
      <c r="N34" s="114"/>
      <c r="O34" s="42"/>
    </row>
    <row r="35" spans="1:15" ht="9" customHeight="1">
      <c r="A35" s="164"/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42"/>
    </row>
    <row r="36" spans="1:15" ht="9" customHeight="1">
      <c r="A36" s="164"/>
      <c r="B36" s="62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42"/>
    </row>
    <row r="37" spans="1:15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42"/>
    </row>
    <row r="38" spans="1:15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42"/>
    </row>
    <row r="39" spans="1:15" ht="9" customHeight="1">
      <c r="A39" s="165"/>
      <c r="B39" s="62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42"/>
    </row>
    <row r="40" spans="1:15" ht="9" customHeight="1">
      <c r="A40" s="164"/>
      <c r="B40" s="62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42"/>
    </row>
    <row r="41" spans="1:15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42"/>
    </row>
    <row r="42" spans="1:15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42"/>
    </row>
    <row r="43" spans="1:15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42"/>
    </row>
    <row r="44" spans="1:15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42"/>
    </row>
    <row r="45" spans="1:15" ht="9" customHeight="1">
      <c r="A45" s="165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42"/>
    </row>
    <row r="46" spans="1:15" ht="9" customHeight="1">
      <c r="A46" s="164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42"/>
    </row>
    <row r="47" spans="1:15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42"/>
    </row>
    <row r="48" spans="1:15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42"/>
    </row>
    <row r="49" spans="1:15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42"/>
    </row>
    <row r="50" spans="1:15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42"/>
    </row>
    <row r="51" spans="1:15" ht="9" customHeight="1">
      <c r="A51" s="165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42"/>
    </row>
    <row r="52" spans="1:15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42"/>
    </row>
    <row r="53" spans="1:15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42"/>
    </row>
    <row r="54" spans="1:15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42"/>
    </row>
    <row r="55" spans="1:15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42"/>
    </row>
    <row r="56" spans="1:15" ht="9" customHeight="1">
      <c r="A56" s="165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42"/>
    </row>
    <row r="57" spans="1:15" ht="9" customHeight="1">
      <c r="A57" s="166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42"/>
    </row>
    <row r="58" spans="1:15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42"/>
    </row>
    <row r="59" spans="1:15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42"/>
    </row>
    <row r="60" spans="1:15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42"/>
    </row>
    <row r="61" spans="1:15" ht="9" customHeight="1">
      <c r="A61" s="167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42"/>
    </row>
    <row r="62" spans="1:15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42"/>
    </row>
    <row r="63" spans="1:15" ht="9" customHeight="1">
      <c r="A63" s="168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42"/>
    </row>
    <row r="64" spans="1:15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42"/>
    </row>
    <row r="65" spans="1:15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42"/>
    </row>
    <row r="66" spans="1:15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42"/>
    </row>
    <row r="67" spans="1:15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42"/>
    </row>
    <row r="68" spans="1:15" ht="9" customHeight="1">
      <c r="A68" s="166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42"/>
    </row>
    <row r="69" spans="1:15" ht="9" customHeight="1">
      <c r="A69" s="168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42"/>
    </row>
    <row r="70" spans="1:15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42"/>
    </row>
    <row r="71" spans="1:15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42"/>
    </row>
    <row r="72" spans="1:15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42"/>
    </row>
    <row r="73" spans="1:15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42"/>
    </row>
    <row r="74" spans="1:15" ht="9" customHeight="1">
      <c r="A74" s="166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42"/>
    </row>
    <row r="75" spans="1:15" ht="9" customHeight="1">
      <c r="A75" s="168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42"/>
    </row>
    <row r="76" spans="1:15" ht="9" customHeight="1">
      <c r="A76" s="164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42"/>
    </row>
    <row r="77" spans="1:15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42"/>
    </row>
    <row r="78" spans="1:15" ht="9" customHeight="1">
      <c r="A78" s="164"/>
      <c r="C78" s="67"/>
      <c r="D78" s="67"/>
      <c r="E78" s="67"/>
      <c r="F78" s="67"/>
      <c r="G78" s="67"/>
      <c r="O78" s="42"/>
    </row>
    <row r="79" spans="1:15" ht="9" customHeight="1">
      <c r="A79" s="164"/>
      <c r="C79" s="67"/>
      <c r="D79" s="67"/>
      <c r="E79" s="67"/>
      <c r="F79" s="67"/>
      <c r="G79" s="67"/>
      <c r="O79" s="42"/>
    </row>
    <row r="80" spans="1:15" ht="9" customHeight="1">
      <c r="A80" s="164"/>
      <c r="C80" s="67"/>
      <c r="D80" s="67"/>
      <c r="E80" s="67"/>
      <c r="F80" s="67"/>
      <c r="G80" s="67"/>
      <c r="O80" s="42"/>
    </row>
    <row r="81" spans="1:15" ht="9" customHeight="1">
      <c r="A81" s="164"/>
      <c r="C81" s="67"/>
      <c r="D81" s="67"/>
      <c r="E81" s="67"/>
      <c r="F81" s="67"/>
      <c r="G81" s="67"/>
      <c r="O81" s="42"/>
    </row>
    <row r="82" spans="1:15" ht="9" customHeight="1">
      <c r="A82" s="164"/>
      <c r="C82" s="67"/>
      <c r="D82" s="67"/>
      <c r="E82" s="67"/>
      <c r="F82" s="67"/>
      <c r="G82" s="67"/>
      <c r="O82" s="42"/>
    </row>
    <row r="83" spans="1:15" ht="9" customHeight="1">
      <c r="A83" s="164"/>
      <c r="C83" s="67"/>
      <c r="D83" s="67"/>
      <c r="E83" s="67"/>
      <c r="F83" s="67"/>
      <c r="G83" s="67"/>
      <c r="O83" s="42"/>
    </row>
    <row r="84" spans="1:15" ht="9" customHeight="1">
      <c r="A84" s="166"/>
      <c r="C84" s="67"/>
      <c r="D84" s="67"/>
      <c r="E84" s="67"/>
      <c r="F84" s="67"/>
      <c r="G84" s="67"/>
      <c r="O84" s="42"/>
    </row>
    <row r="85" spans="1:15" ht="9" customHeight="1">
      <c r="A85" s="168"/>
      <c r="C85" s="67"/>
      <c r="D85" s="67"/>
      <c r="E85" s="67"/>
      <c r="F85" s="67"/>
      <c r="G85" s="67"/>
      <c r="O85" s="42"/>
    </row>
    <row r="86" spans="1:15" ht="9" customHeight="1">
      <c r="A86" s="164"/>
      <c r="C86" s="67"/>
      <c r="D86" s="67"/>
      <c r="E86" s="67"/>
      <c r="F86" s="67"/>
      <c r="G86" s="67"/>
      <c r="O86" s="42"/>
    </row>
    <row r="87" spans="1:15" ht="9" customHeight="1">
      <c r="A87" s="164"/>
      <c r="C87" s="67"/>
      <c r="D87" s="67"/>
      <c r="E87" s="67"/>
      <c r="F87" s="67"/>
      <c r="G87" s="67"/>
      <c r="O87" s="42"/>
    </row>
    <row r="88" spans="1:15" ht="9" customHeight="1">
      <c r="A88" s="164"/>
      <c r="C88" s="67"/>
      <c r="D88" s="67"/>
      <c r="E88" s="67"/>
      <c r="F88" s="67"/>
      <c r="G88" s="67"/>
      <c r="O88" s="42"/>
    </row>
    <row r="89" spans="1:15" ht="9" customHeight="1">
      <c r="A89" s="164"/>
      <c r="C89" s="67"/>
      <c r="D89" s="67"/>
      <c r="E89" s="67"/>
      <c r="F89" s="67"/>
      <c r="G89" s="67"/>
      <c r="O89" s="42"/>
    </row>
    <row r="90" spans="1:15" ht="9" customHeight="1">
      <c r="A90" s="164"/>
      <c r="C90" s="67"/>
      <c r="D90" s="67"/>
      <c r="E90" s="67"/>
      <c r="F90" s="67"/>
      <c r="G90" s="67"/>
      <c r="O90" s="42"/>
    </row>
    <row r="91" spans="1:15" ht="9" customHeight="1">
      <c r="A91" s="164"/>
      <c r="C91" s="67"/>
      <c r="D91" s="67"/>
      <c r="E91" s="67"/>
      <c r="F91" s="67"/>
      <c r="G91" s="67"/>
      <c r="O91" s="42"/>
    </row>
    <row r="92" spans="1:15" ht="9" customHeight="1">
      <c r="A92" s="164"/>
      <c r="C92" s="67"/>
      <c r="D92" s="67"/>
      <c r="E92" s="67"/>
      <c r="F92" s="67"/>
      <c r="G92" s="67"/>
      <c r="O92" s="42"/>
    </row>
    <row r="93" spans="1:15" ht="9" customHeight="1">
      <c r="A93" s="164"/>
      <c r="C93" s="67"/>
      <c r="D93" s="67"/>
      <c r="E93" s="67"/>
      <c r="F93" s="67"/>
      <c r="G93" s="67"/>
      <c r="O93" s="42"/>
    </row>
    <row r="94" spans="1:15" ht="9" customHeight="1">
      <c r="A94" s="164"/>
      <c r="C94" s="67"/>
      <c r="D94" s="67"/>
      <c r="E94" s="67"/>
      <c r="F94" s="67"/>
      <c r="G94" s="67"/>
      <c r="O94" s="42"/>
    </row>
    <row r="95" spans="1:15" ht="9" customHeight="1">
      <c r="A95" s="168"/>
      <c r="C95" s="67"/>
      <c r="D95" s="67"/>
      <c r="E95" s="67"/>
      <c r="F95" s="67"/>
      <c r="G95" s="67"/>
      <c r="O95" s="42"/>
    </row>
    <row r="96" spans="1:15" ht="9" customHeight="1">
      <c r="A96" s="164"/>
      <c r="C96" s="67"/>
      <c r="D96" s="67"/>
      <c r="E96" s="67"/>
      <c r="F96" s="67"/>
      <c r="G96" s="67"/>
      <c r="O96" s="42"/>
    </row>
    <row r="97" spans="1:15" ht="9" customHeight="1">
      <c r="A97" s="164"/>
      <c r="C97" s="67"/>
      <c r="D97" s="67"/>
      <c r="E97" s="67"/>
      <c r="F97" s="67"/>
      <c r="G97" s="67"/>
      <c r="O97" s="42"/>
    </row>
    <row r="98" spans="1:15" ht="9" customHeight="1">
      <c r="A98" s="164"/>
      <c r="C98" s="67"/>
      <c r="D98" s="67"/>
      <c r="E98" s="67"/>
      <c r="F98" s="67"/>
      <c r="G98" s="67"/>
      <c r="O98" s="42"/>
    </row>
    <row r="99" spans="1:15">
      <c r="A99" s="169"/>
      <c r="C99" s="67"/>
      <c r="D99" s="67"/>
      <c r="E99" s="67"/>
      <c r="F99" s="67"/>
      <c r="G99" s="67"/>
      <c r="O99" s="42"/>
    </row>
    <row r="100" spans="1:15">
      <c r="A100" s="169"/>
      <c r="C100" s="67"/>
      <c r="D100" s="67"/>
      <c r="E100" s="67"/>
      <c r="F100" s="67"/>
      <c r="G100" s="67"/>
      <c r="O100" s="42"/>
    </row>
    <row r="101" spans="1:15">
      <c r="A101" s="169"/>
      <c r="C101" s="67"/>
      <c r="D101" s="67"/>
      <c r="E101" s="67"/>
      <c r="F101" s="67"/>
      <c r="G101" s="67"/>
      <c r="O101" s="42"/>
    </row>
    <row r="102" spans="1:15">
      <c r="A102" s="169"/>
      <c r="C102" s="67"/>
      <c r="D102" s="67"/>
      <c r="E102" s="67"/>
      <c r="F102" s="67"/>
      <c r="G102" s="67"/>
      <c r="O102" s="42"/>
    </row>
    <row r="103" spans="1:15">
      <c r="A103" s="169"/>
      <c r="C103" s="67"/>
      <c r="D103" s="67"/>
      <c r="E103" s="67"/>
      <c r="F103" s="67"/>
      <c r="G103" s="67"/>
      <c r="O103" s="42"/>
    </row>
    <row r="104" spans="1:15">
      <c r="A104" s="169"/>
      <c r="C104" s="67"/>
      <c r="D104" s="67"/>
      <c r="E104" s="67"/>
      <c r="F104" s="67"/>
      <c r="G104" s="67"/>
      <c r="O104" s="42"/>
    </row>
    <row r="105" spans="1:15">
      <c r="A105" s="169"/>
      <c r="C105" s="67"/>
      <c r="D105" s="67"/>
      <c r="E105" s="67"/>
      <c r="F105" s="67"/>
      <c r="G105" s="67"/>
      <c r="O105" s="42"/>
    </row>
    <row r="106" spans="1:15" ht="15.75">
      <c r="A106" s="170"/>
      <c r="C106" s="67"/>
      <c r="D106" s="67"/>
      <c r="E106" s="67"/>
      <c r="F106" s="67"/>
      <c r="G106" s="67"/>
      <c r="O106" s="42"/>
    </row>
    <row r="107" spans="1:15" ht="15.75">
      <c r="A107" s="170"/>
      <c r="C107" s="67"/>
      <c r="D107" s="67"/>
      <c r="E107" s="67"/>
      <c r="F107" s="67"/>
      <c r="G107" s="67"/>
      <c r="O107" s="42"/>
    </row>
    <row r="108" spans="1:15" ht="15.75">
      <c r="A108" s="170"/>
      <c r="C108" s="67"/>
      <c r="D108" s="67"/>
      <c r="E108" s="67"/>
      <c r="F108" s="67"/>
      <c r="G108" s="67"/>
      <c r="O108" s="42"/>
    </row>
    <row r="109" spans="1:15" ht="15.75">
      <c r="A109" s="170"/>
      <c r="C109" s="67"/>
      <c r="D109" s="67"/>
      <c r="E109" s="67"/>
      <c r="F109" s="67"/>
      <c r="G109" s="67"/>
      <c r="O109" s="42"/>
    </row>
    <row r="110" spans="1:15" ht="15.75">
      <c r="A110" s="170"/>
      <c r="C110" s="67"/>
      <c r="D110" s="67"/>
      <c r="E110" s="67"/>
      <c r="F110" s="67"/>
      <c r="G110" s="67"/>
      <c r="O110" s="42"/>
    </row>
    <row r="111" spans="1:15" ht="15.75">
      <c r="A111" s="170"/>
      <c r="C111" s="67"/>
      <c r="D111" s="67"/>
      <c r="E111" s="67"/>
      <c r="F111" s="67"/>
      <c r="G111" s="67"/>
      <c r="O111" s="42"/>
    </row>
    <row r="112" spans="1:15" ht="15.75">
      <c r="A112" s="170"/>
      <c r="C112" s="67"/>
      <c r="D112" s="67"/>
      <c r="E112" s="67"/>
      <c r="F112" s="67"/>
      <c r="G112" s="67"/>
      <c r="O112" s="42"/>
    </row>
    <row r="113" spans="1:15" ht="15.75">
      <c r="A113" s="170"/>
      <c r="C113" s="67"/>
      <c r="D113" s="67"/>
      <c r="E113" s="67"/>
      <c r="F113" s="67"/>
      <c r="G113" s="67"/>
      <c r="O113" s="42"/>
    </row>
    <row r="114" spans="1:15" ht="15.75">
      <c r="A114" s="170"/>
      <c r="C114" s="67"/>
      <c r="D114" s="67"/>
      <c r="E114" s="67"/>
      <c r="F114" s="67"/>
      <c r="G114" s="67"/>
      <c r="O114" s="42"/>
    </row>
    <row r="115" spans="1:15" ht="15.75">
      <c r="A115" s="170"/>
      <c r="C115" s="67"/>
      <c r="D115" s="67"/>
      <c r="E115" s="67"/>
      <c r="F115" s="67"/>
      <c r="G115" s="67"/>
      <c r="O115" s="42"/>
    </row>
    <row r="116" spans="1:15" ht="15.75">
      <c r="A116" s="170"/>
      <c r="C116" s="67"/>
      <c r="D116" s="67"/>
      <c r="E116" s="67"/>
      <c r="F116" s="67"/>
      <c r="G116" s="67"/>
      <c r="O116" s="42"/>
    </row>
    <row r="117" spans="1:15" ht="15.75">
      <c r="A117" s="170"/>
      <c r="C117" s="67"/>
      <c r="D117" s="67"/>
      <c r="E117" s="67"/>
      <c r="F117" s="67"/>
      <c r="G117" s="67"/>
      <c r="O117" s="42"/>
    </row>
    <row r="118" spans="1:15" ht="15.75">
      <c r="A118" s="170"/>
      <c r="C118" s="67"/>
      <c r="D118" s="67"/>
      <c r="E118" s="67"/>
      <c r="F118" s="67"/>
      <c r="G118" s="67"/>
      <c r="O118" s="42"/>
    </row>
    <row r="119" spans="1:15" ht="15.75">
      <c r="A119" s="170"/>
      <c r="C119" s="67"/>
      <c r="D119" s="67"/>
      <c r="E119" s="67"/>
      <c r="F119" s="67"/>
      <c r="G119" s="67"/>
      <c r="O119" s="42"/>
    </row>
    <row r="120" spans="1:15" ht="15.75">
      <c r="A120" s="170"/>
      <c r="C120" s="67"/>
      <c r="D120" s="67"/>
      <c r="E120" s="67"/>
      <c r="F120" s="67"/>
      <c r="G120" s="67"/>
      <c r="O120" s="42"/>
    </row>
    <row r="121" spans="1:15" ht="15.75">
      <c r="A121" s="170"/>
      <c r="C121" s="67"/>
      <c r="D121" s="67"/>
      <c r="E121" s="67"/>
      <c r="F121" s="67"/>
      <c r="G121" s="67"/>
      <c r="O121" s="42"/>
    </row>
    <row r="122" spans="1:15" ht="15.75">
      <c r="A122" s="170"/>
      <c r="C122" s="67"/>
      <c r="D122" s="67"/>
      <c r="E122" s="67"/>
      <c r="F122" s="67"/>
      <c r="G122" s="67"/>
      <c r="O122" s="42"/>
    </row>
    <row r="123" spans="1:15" ht="15.75">
      <c r="A123" s="170"/>
      <c r="C123" s="67"/>
      <c r="D123" s="67"/>
      <c r="E123" s="67"/>
      <c r="F123" s="67"/>
      <c r="G123" s="67"/>
      <c r="O123" s="42"/>
    </row>
    <row r="124" spans="1:15" ht="15.75">
      <c r="A124" s="170"/>
      <c r="C124" s="67"/>
      <c r="D124" s="67"/>
      <c r="E124" s="67"/>
      <c r="F124" s="67"/>
      <c r="G124" s="67"/>
      <c r="O124" s="42"/>
    </row>
    <row r="125" spans="1:15" ht="15.75">
      <c r="A125" s="170"/>
      <c r="C125" s="67"/>
      <c r="D125" s="67"/>
      <c r="E125" s="67"/>
      <c r="F125" s="67"/>
      <c r="G125" s="67"/>
      <c r="O125" s="42"/>
    </row>
    <row r="126" spans="1:15" ht="15.75">
      <c r="A126" s="170"/>
      <c r="C126" s="67"/>
      <c r="D126" s="67"/>
      <c r="E126" s="67"/>
      <c r="F126" s="67"/>
      <c r="G126" s="67"/>
      <c r="O126" s="42"/>
    </row>
    <row r="127" spans="1:15" ht="15.75">
      <c r="A127" s="170"/>
      <c r="C127" s="67"/>
      <c r="D127" s="67"/>
      <c r="E127" s="67"/>
      <c r="F127" s="67"/>
      <c r="G127" s="67"/>
      <c r="O127" s="42"/>
    </row>
    <row r="128" spans="1:15" ht="15.75">
      <c r="A128" s="170"/>
      <c r="C128" s="67"/>
      <c r="D128" s="67"/>
      <c r="E128" s="67"/>
      <c r="F128" s="67"/>
      <c r="G128" s="67"/>
      <c r="O128" s="42"/>
    </row>
    <row r="129" spans="1:15" ht="15.75">
      <c r="A129" s="170"/>
      <c r="C129" s="67"/>
      <c r="D129" s="67"/>
      <c r="E129" s="67"/>
      <c r="F129" s="67"/>
      <c r="G129" s="67"/>
      <c r="O129" s="42"/>
    </row>
    <row r="130" spans="1:15" ht="15.75">
      <c r="A130" s="170"/>
      <c r="C130" s="67"/>
      <c r="D130" s="67"/>
      <c r="E130" s="67"/>
      <c r="F130" s="67"/>
      <c r="G130" s="67"/>
      <c r="O130" s="42"/>
    </row>
    <row r="131" spans="1:15" ht="15.75">
      <c r="A131" s="170"/>
      <c r="C131" s="67"/>
      <c r="D131" s="67"/>
      <c r="E131" s="67"/>
      <c r="F131" s="67"/>
      <c r="G131" s="67"/>
      <c r="O131" s="42"/>
    </row>
    <row r="132" spans="1:15" ht="15.75">
      <c r="A132" s="170"/>
      <c r="C132" s="67"/>
      <c r="D132" s="67"/>
      <c r="E132" s="67"/>
      <c r="F132" s="67"/>
      <c r="G132" s="67"/>
      <c r="O132" s="42"/>
    </row>
    <row r="133" spans="1:15" ht="15.75">
      <c r="A133" s="170"/>
      <c r="C133" s="67"/>
      <c r="D133" s="67"/>
      <c r="E133" s="67"/>
      <c r="F133" s="67"/>
      <c r="G133" s="67"/>
      <c r="O133" s="42"/>
    </row>
    <row r="134" spans="1:15" ht="15.75">
      <c r="A134" s="170"/>
      <c r="C134" s="67"/>
      <c r="D134" s="67"/>
      <c r="E134" s="67"/>
      <c r="F134" s="67"/>
      <c r="G134" s="67"/>
      <c r="O134" s="42"/>
    </row>
    <row r="135" spans="1:15" ht="15.75">
      <c r="A135" s="170"/>
      <c r="C135" s="67"/>
      <c r="D135" s="67"/>
      <c r="E135" s="67"/>
      <c r="F135" s="67"/>
      <c r="G135" s="67"/>
      <c r="O135" s="42"/>
    </row>
    <row r="136" spans="1:15" ht="15.75">
      <c r="A136" s="170"/>
      <c r="C136" s="67"/>
      <c r="D136" s="67"/>
      <c r="E136" s="67"/>
      <c r="F136" s="67"/>
      <c r="G136" s="67"/>
      <c r="O136" s="42"/>
    </row>
    <row r="137" spans="1:15" ht="15.75">
      <c r="A137" s="170"/>
      <c r="C137" s="67"/>
      <c r="D137" s="67"/>
      <c r="E137" s="67"/>
      <c r="F137" s="67"/>
      <c r="G137" s="67"/>
      <c r="O137" s="42"/>
    </row>
    <row r="138" spans="1:15" ht="15.75">
      <c r="A138" s="170"/>
      <c r="C138" s="67"/>
      <c r="D138" s="67"/>
      <c r="E138" s="67"/>
      <c r="F138" s="67"/>
      <c r="G138" s="67"/>
      <c r="O138" s="42"/>
    </row>
    <row r="139" spans="1:15" ht="15.75">
      <c r="A139" s="170"/>
      <c r="C139" s="67"/>
      <c r="D139" s="67"/>
      <c r="E139" s="67"/>
      <c r="F139" s="67"/>
      <c r="G139" s="67"/>
      <c r="O139" s="42"/>
    </row>
    <row r="140" spans="1:15" ht="15.75">
      <c r="A140" s="170"/>
      <c r="C140" s="67"/>
      <c r="D140" s="67"/>
      <c r="E140" s="67"/>
      <c r="F140" s="67"/>
      <c r="G140" s="67"/>
      <c r="O140" s="42"/>
    </row>
    <row r="141" spans="1:15" ht="15.75">
      <c r="A141" s="170"/>
      <c r="C141" s="67"/>
      <c r="D141" s="67"/>
      <c r="E141" s="67"/>
      <c r="F141" s="67"/>
      <c r="G141" s="67"/>
      <c r="O141" s="42"/>
    </row>
    <row r="142" spans="1:15" ht="15.75">
      <c r="A142" s="170"/>
      <c r="C142" s="67"/>
      <c r="D142" s="67"/>
      <c r="E142" s="67"/>
      <c r="F142" s="67"/>
      <c r="G142" s="67"/>
      <c r="O142" s="42"/>
    </row>
    <row r="143" spans="1:15" ht="15.75">
      <c r="A143" s="170"/>
      <c r="C143" s="67"/>
      <c r="D143" s="67"/>
      <c r="E143" s="67"/>
      <c r="F143" s="67"/>
      <c r="G143" s="67"/>
      <c r="O143" s="42"/>
    </row>
    <row r="144" spans="1:15" ht="15.75">
      <c r="A144" s="170"/>
      <c r="C144" s="67"/>
      <c r="D144" s="67"/>
      <c r="E144" s="67"/>
      <c r="F144" s="67"/>
      <c r="G144" s="67"/>
      <c r="O144" s="42"/>
    </row>
    <row r="145" spans="1:15" ht="15.75">
      <c r="A145" s="170"/>
      <c r="C145" s="67"/>
      <c r="D145" s="67"/>
      <c r="E145" s="67"/>
      <c r="F145" s="67"/>
      <c r="G145" s="67"/>
      <c r="O145" s="42"/>
    </row>
    <row r="146" spans="1:15" ht="15.75">
      <c r="A146" s="170"/>
      <c r="C146" s="67"/>
      <c r="D146" s="67"/>
      <c r="E146" s="67"/>
      <c r="F146" s="67"/>
      <c r="G146" s="67"/>
      <c r="O146" s="42"/>
    </row>
    <row r="147" spans="1:15" ht="15.75">
      <c r="A147" s="170"/>
      <c r="C147" s="67"/>
      <c r="D147" s="67"/>
      <c r="E147" s="67"/>
      <c r="F147" s="67"/>
      <c r="G147" s="67"/>
      <c r="O147" s="42"/>
    </row>
    <row r="148" spans="1:15" ht="15.75">
      <c r="A148" s="170"/>
      <c r="C148" s="67"/>
      <c r="D148" s="67"/>
      <c r="E148" s="67"/>
      <c r="F148" s="67"/>
      <c r="G148" s="67"/>
      <c r="O148" s="42"/>
    </row>
    <row r="149" spans="1:15" ht="15.75">
      <c r="A149" s="170"/>
      <c r="C149" s="67"/>
      <c r="D149" s="67"/>
      <c r="E149" s="67"/>
      <c r="F149" s="67"/>
      <c r="G149" s="67"/>
      <c r="O149" s="42"/>
    </row>
    <row r="150" spans="1:15" ht="15.75">
      <c r="A150" s="170"/>
      <c r="C150" s="67"/>
      <c r="D150" s="67"/>
      <c r="E150" s="67"/>
      <c r="F150" s="67"/>
      <c r="G150" s="67"/>
      <c r="O150" s="42"/>
    </row>
    <row r="151" spans="1:15" ht="15.75">
      <c r="A151" s="170"/>
      <c r="C151" s="67"/>
      <c r="D151" s="67"/>
      <c r="E151" s="67"/>
      <c r="F151" s="67"/>
      <c r="G151" s="67"/>
      <c r="O151" s="42"/>
    </row>
    <row r="152" spans="1:15" ht="15.75">
      <c r="A152" s="170"/>
      <c r="C152" s="67"/>
      <c r="D152" s="67"/>
      <c r="E152" s="67"/>
      <c r="F152" s="67"/>
      <c r="G152" s="67"/>
      <c r="O152" s="42"/>
    </row>
    <row r="153" spans="1:15" ht="15.75">
      <c r="A153" s="170"/>
      <c r="C153" s="67"/>
      <c r="D153" s="67"/>
      <c r="E153" s="67"/>
      <c r="F153" s="67"/>
      <c r="G153" s="67"/>
      <c r="O153" s="42"/>
    </row>
    <row r="154" spans="1:15" ht="15.75">
      <c r="A154" s="170"/>
      <c r="C154" s="67"/>
      <c r="D154" s="67"/>
      <c r="E154" s="67"/>
      <c r="F154" s="67"/>
      <c r="G154" s="67"/>
      <c r="O154" s="42"/>
    </row>
    <row r="155" spans="1:15" ht="15.75">
      <c r="A155" s="170"/>
      <c r="C155" s="67"/>
      <c r="D155" s="67"/>
      <c r="E155" s="67"/>
      <c r="F155" s="67"/>
      <c r="G155" s="67"/>
      <c r="O155" s="42"/>
    </row>
    <row r="156" spans="1:15" ht="15.75">
      <c r="A156" s="170"/>
      <c r="C156" s="67"/>
      <c r="D156" s="67"/>
      <c r="E156" s="67"/>
      <c r="F156" s="67"/>
      <c r="G156" s="67"/>
      <c r="O156" s="42"/>
    </row>
    <row r="157" spans="1:15" ht="15.75">
      <c r="A157" s="170"/>
      <c r="C157" s="67"/>
      <c r="D157" s="67"/>
      <c r="E157" s="67"/>
      <c r="F157" s="67"/>
      <c r="G157" s="67"/>
      <c r="O157" s="42"/>
    </row>
    <row r="158" spans="1:15" ht="15.75">
      <c r="A158" s="170"/>
      <c r="C158" s="67"/>
      <c r="D158" s="67"/>
      <c r="E158" s="67"/>
      <c r="F158" s="67"/>
      <c r="G158" s="67"/>
      <c r="O158" s="42"/>
    </row>
    <row r="159" spans="1:15" ht="15.75">
      <c r="A159" s="170"/>
      <c r="C159" s="67"/>
      <c r="D159" s="67"/>
      <c r="E159" s="67"/>
      <c r="F159" s="67"/>
      <c r="G159" s="67"/>
      <c r="O159" s="42"/>
    </row>
    <row r="160" spans="1:15" ht="15.75">
      <c r="A160" s="170"/>
      <c r="C160" s="67"/>
      <c r="D160" s="67"/>
      <c r="E160" s="67"/>
      <c r="F160" s="67"/>
      <c r="G160" s="67"/>
      <c r="O160" s="42"/>
    </row>
    <row r="161" spans="1:15" ht="15.75">
      <c r="A161" s="170"/>
      <c r="C161" s="67"/>
      <c r="D161" s="67"/>
      <c r="E161" s="67"/>
      <c r="F161" s="67"/>
      <c r="G161" s="67"/>
      <c r="O161" s="42"/>
    </row>
    <row r="162" spans="1:15" ht="15.75">
      <c r="A162" s="170"/>
      <c r="C162" s="67"/>
      <c r="D162" s="67"/>
      <c r="E162" s="67"/>
      <c r="F162" s="67"/>
      <c r="G162" s="67"/>
      <c r="O162" s="42"/>
    </row>
    <row r="163" spans="1:15" ht="15.75">
      <c r="A163" s="170"/>
      <c r="C163" s="67"/>
      <c r="D163" s="67"/>
      <c r="E163" s="67"/>
      <c r="F163" s="67"/>
      <c r="G163" s="67"/>
      <c r="O163" s="42"/>
    </row>
    <row r="164" spans="1:15" ht="15.75">
      <c r="A164" s="170"/>
      <c r="C164" s="67"/>
      <c r="D164" s="67"/>
      <c r="E164" s="67"/>
      <c r="F164" s="67"/>
      <c r="G164" s="67"/>
      <c r="O164" s="42"/>
    </row>
    <row r="165" spans="1:15" ht="15.75">
      <c r="A165" s="170"/>
      <c r="C165" s="67"/>
      <c r="D165" s="67"/>
      <c r="E165" s="67"/>
      <c r="F165" s="67"/>
      <c r="G165" s="67"/>
      <c r="O165" s="42"/>
    </row>
    <row r="166" spans="1:15" ht="15.75">
      <c r="A166" s="170"/>
      <c r="C166" s="67"/>
      <c r="D166" s="67"/>
      <c r="E166" s="67"/>
      <c r="F166" s="67"/>
      <c r="G166" s="67"/>
      <c r="O166" s="42"/>
    </row>
    <row r="167" spans="1:15" ht="15.75">
      <c r="A167" s="170"/>
      <c r="C167" s="67"/>
      <c r="D167" s="67"/>
      <c r="E167" s="67"/>
      <c r="F167" s="67"/>
      <c r="G167" s="67"/>
      <c r="O167" s="42"/>
    </row>
    <row r="168" spans="1:15" ht="15.75">
      <c r="A168" s="170"/>
      <c r="C168" s="67"/>
      <c r="D168" s="67"/>
      <c r="E168" s="67"/>
      <c r="F168" s="67"/>
      <c r="G168" s="67"/>
      <c r="O168" s="42"/>
    </row>
    <row r="169" spans="1:15" ht="15.75">
      <c r="A169" s="170"/>
      <c r="C169" s="67"/>
      <c r="D169" s="67"/>
      <c r="E169" s="67"/>
      <c r="F169" s="67"/>
      <c r="G169" s="67"/>
      <c r="O169" s="42"/>
    </row>
    <row r="170" spans="1:15" ht="15.75">
      <c r="A170" s="170"/>
      <c r="C170" s="67"/>
      <c r="D170" s="67"/>
      <c r="E170" s="67"/>
      <c r="F170" s="67"/>
      <c r="G170" s="67"/>
      <c r="O170" s="42"/>
    </row>
    <row r="171" spans="1:15" ht="15.75">
      <c r="A171" s="170"/>
      <c r="C171" s="67"/>
      <c r="D171" s="67"/>
      <c r="E171" s="67"/>
      <c r="F171" s="67"/>
      <c r="G171" s="67"/>
      <c r="O171" s="42"/>
    </row>
    <row r="172" spans="1:15" ht="15.75">
      <c r="A172" s="170"/>
      <c r="C172" s="67"/>
      <c r="D172" s="67"/>
      <c r="E172" s="67"/>
      <c r="F172" s="67"/>
      <c r="G172" s="67"/>
      <c r="O172" s="42"/>
    </row>
    <row r="173" spans="1:15" ht="15.75">
      <c r="A173" s="170"/>
      <c r="C173" s="67"/>
      <c r="D173" s="67"/>
      <c r="E173" s="67"/>
      <c r="F173" s="67"/>
      <c r="G173" s="67"/>
      <c r="O173" s="42"/>
    </row>
    <row r="174" spans="1:15" ht="15.75">
      <c r="A174" s="170"/>
      <c r="C174" s="67"/>
      <c r="D174" s="67"/>
      <c r="E174" s="67"/>
      <c r="F174" s="67"/>
      <c r="G174" s="67"/>
      <c r="O174" s="42"/>
    </row>
    <row r="175" spans="1:15" ht="15.75">
      <c r="A175" s="170"/>
      <c r="C175" s="67"/>
      <c r="D175" s="67"/>
      <c r="E175" s="67"/>
      <c r="F175" s="67"/>
      <c r="G175" s="67"/>
      <c r="O175" s="42"/>
    </row>
    <row r="176" spans="1:15" ht="15.75">
      <c r="A176" s="170"/>
      <c r="C176" s="67"/>
      <c r="D176" s="67"/>
      <c r="E176" s="67"/>
      <c r="F176" s="67"/>
      <c r="G176" s="67"/>
      <c r="O176" s="42"/>
    </row>
    <row r="177" spans="1:15" ht="15.75">
      <c r="A177" s="170"/>
      <c r="C177" s="67"/>
      <c r="D177" s="67"/>
      <c r="E177" s="67"/>
      <c r="F177" s="67"/>
      <c r="G177" s="67"/>
      <c r="O177" s="42"/>
    </row>
    <row r="178" spans="1:15" ht="15.75">
      <c r="A178" s="170"/>
      <c r="C178" s="67"/>
      <c r="D178" s="67"/>
      <c r="E178" s="67"/>
      <c r="F178" s="67"/>
      <c r="G178" s="67"/>
      <c r="O178" s="42"/>
    </row>
    <row r="179" spans="1:15" ht="15.75">
      <c r="A179" s="170"/>
      <c r="C179" s="67"/>
      <c r="D179" s="67"/>
      <c r="E179" s="67"/>
      <c r="F179" s="67"/>
      <c r="G179" s="67"/>
      <c r="O179" s="42"/>
    </row>
    <row r="180" spans="1:15" ht="15.75">
      <c r="A180" s="170"/>
      <c r="C180" s="67"/>
      <c r="D180" s="67"/>
      <c r="E180" s="67"/>
      <c r="F180" s="67"/>
      <c r="G180" s="67"/>
      <c r="O180" s="42"/>
    </row>
    <row r="181" spans="1:15" ht="15.75">
      <c r="A181" s="170"/>
      <c r="C181" s="67"/>
      <c r="D181" s="67"/>
      <c r="E181" s="67"/>
      <c r="F181" s="67"/>
      <c r="G181" s="67"/>
      <c r="O181" s="42"/>
    </row>
    <row r="182" spans="1:15" ht="15.75">
      <c r="A182" s="170"/>
      <c r="C182" s="67"/>
      <c r="D182" s="67"/>
      <c r="E182" s="67"/>
      <c r="F182" s="67"/>
      <c r="G182" s="67"/>
      <c r="O182" s="42"/>
    </row>
    <row r="183" spans="1:15" ht="15.75">
      <c r="A183" s="170"/>
      <c r="C183" s="67"/>
      <c r="D183" s="67"/>
      <c r="E183" s="67"/>
      <c r="F183" s="67"/>
      <c r="G183" s="67"/>
      <c r="O183" s="42"/>
    </row>
    <row r="184" spans="1:15" ht="15.75">
      <c r="A184" s="170"/>
      <c r="C184" s="67"/>
      <c r="D184" s="67"/>
      <c r="E184" s="67"/>
      <c r="F184" s="67"/>
      <c r="G184" s="67"/>
      <c r="O184" s="42"/>
    </row>
    <row r="185" spans="1:15" ht="15.75">
      <c r="A185" s="170"/>
      <c r="C185" s="67"/>
      <c r="D185" s="67"/>
      <c r="E185" s="67"/>
      <c r="F185" s="67"/>
      <c r="G185" s="67"/>
      <c r="O185" s="42"/>
    </row>
    <row r="186" spans="1:15" ht="15.75">
      <c r="A186" s="170"/>
      <c r="C186" s="67"/>
      <c r="D186" s="67"/>
      <c r="E186" s="67"/>
      <c r="F186" s="67"/>
      <c r="G186" s="67"/>
      <c r="O186" s="42"/>
    </row>
    <row r="187" spans="1:15" ht="15.75">
      <c r="A187" s="170"/>
      <c r="C187" s="67"/>
      <c r="D187" s="67"/>
      <c r="E187" s="67"/>
      <c r="F187" s="67"/>
      <c r="G187" s="67"/>
      <c r="O187" s="42"/>
    </row>
    <row r="188" spans="1:15" ht="15.75">
      <c r="A188" s="170"/>
      <c r="C188" s="67"/>
      <c r="D188" s="67"/>
      <c r="E188" s="67"/>
      <c r="F188" s="67"/>
      <c r="G188" s="67"/>
      <c r="O188" s="42"/>
    </row>
    <row r="189" spans="1:15" ht="15.75">
      <c r="A189" s="170"/>
      <c r="C189" s="67"/>
      <c r="D189" s="67"/>
      <c r="E189" s="67"/>
      <c r="F189" s="67"/>
      <c r="G189" s="67"/>
      <c r="O189" s="42"/>
    </row>
    <row r="190" spans="1:15" ht="15.75">
      <c r="A190" s="170"/>
      <c r="C190" s="67"/>
      <c r="D190" s="67"/>
      <c r="E190" s="67"/>
      <c r="F190" s="67"/>
      <c r="G190" s="67"/>
      <c r="O190" s="42"/>
    </row>
    <row r="191" spans="1:15" ht="15.75">
      <c r="A191" s="170"/>
      <c r="C191" s="67"/>
      <c r="D191" s="67"/>
      <c r="E191" s="67"/>
      <c r="F191" s="67"/>
      <c r="G191" s="67"/>
      <c r="O191" s="42"/>
    </row>
    <row r="192" spans="1:15" ht="15.75">
      <c r="A192" s="170"/>
      <c r="C192" s="67"/>
      <c r="D192" s="67"/>
      <c r="E192" s="67"/>
      <c r="F192" s="67"/>
      <c r="G192" s="67"/>
      <c r="O192" s="42"/>
    </row>
    <row r="193" spans="1:15" ht="15.75">
      <c r="A193" s="170"/>
      <c r="C193" s="67"/>
      <c r="D193" s="67"/>
      <c r="E193" s="67"/>
      <c r="F193" s="67"/>
      <c r="G193" s="67"/>
      <c r="O193" s="42"/>
    </row>
    <row r="194" spans="1:15" ht="15.75">
      <c r="A194" s="170"/>
      <c r="C194" s="67"/>
      <c r="D194" s="67"/>
      <c r="E194" s="67"/>
      <c r="F194" s="67"/>
      <c r="G194" s="67"/>
      <c r="O194" s="42"/>
    </row>
    <row r="195" spans="1:15" ht="15.75">
      <c r="A195" s="170"/>
      <c r="C195" s="67"/>
      <c r="D195" s="67"/>
      <c r="E195" s="67"/>
      <c r="F195" s="67"/>
      <c r="G195" s="67"/>
      <c r="O195" s="42"/>
    </row>
    <row r="196" spans="1:15" ht="15.75">
      <c r="A196" s="170"/>
      <c r="C196" s="67"/>
      <c r="D196" s="67"/>
      <c r="E196" s="67"/>
      <c r="F196" s="67"/>
      <c r="G196" s="67"/>
      <c r="O196" s="42"/>
    </row>
    <row r="197" spans="1:15" ht="15.75">
      <c r="A197" s="66"/>
      <c r="C197" s="67"/>
      <c r="D197" s="67"/>
      <c r="E197" s="67"/>
      <c r="F197" s="67"/>
      <c r="G197" s="67"/>
      <c r="O197" s="42"/>
    </row>
    <row r="198" spans="1:15" ht="15.75">
      <c r="A198" s="66"/>
      <c r="C198" s="67"/>
      <c r="D198" s="67"/>
      <c r="E198" s="67"/>
      <c r="F198" s="67"/>
      <c r="G198" s="67"/>
      <c r="O198" s="42"/>
    </row>
    <row r="199" spans="1:15" ht="15.75">
      <c r="A199" s="66"/>
      <c r="C199" s="67"/>
      <c r="D199" s="67"/>
      <c r="E199" s="67"/>
      <c r="F199" s="67"/>
      <c r="G199" s="67"/>
      <c r="O199" s="42"/>
    </row>
    <row r="200" spans="1:15" ht="15.75">
      <c r="A200" s="66"/>
      <c r="C200" s="67"/>
      <c r="D200" s="67"/>
      <c r="E200" s="67"/>
      <c r="F200" s="67"/>
      <c r="G200" s="67"/>
      <c r="O200" s="42"/>
    </row>
    <row r="201" spans="1:15" ht="15.75">
      <c r="A201" s="66"/>
      <c r="C201" s="67"/>
      <c r="D201" s="67"/>
      <c r="E201" s="67"/>
      <c r="F201" s="67"/>
      <c r="G201" s="67"/>
    </row>
    <row r="202" spans="1:15" ht="15.75">
      <c r="A202" s="66"/>
      <c r="C202" s="67"/>
      <c r="D202" s="67"/>
      <c r="E202" s="67"/>
      <c r="F202" s="67"/>
      <c r="G202" s="67"/>
    </row>
    <row r="203" spans="1:15" ht="15.75">
      <c r="A203" s="66"/>
      <c r="C203" s="67"/>
      <c r="D203" s="67"/>
      <c r="E203" s="67"/>
      <c r="F203" s="67"/>
      <c r="G203" s="67"/>
    </row>
    <row r="204" spans="1:15" ht="15.75">
      <c r="A204" s="66"/>
      <c r="C204" s="67"/>
      <c r="D204" s="67"/>
      <c r="E204" s="67"/>
      <c r="F204" s="67"/>
      <c r="G204" s="67"/>
    </row>
    <row r="205" spans="1:15" ht="15.75">
      <c r="A205" s="66"/>
      <c r="C205" s="67"/>
      <c r="D205" s="67"/>
      <c r="E205" s="67"/>
      <c r="F205" s="67"/>
      <c r="G205" s="67"/>
    </row>
    <row r="206" spans="1:15" ht="15.75">
      <c r="A206" s="66"/>
      <c r="C206" s="67"/>
      <c r="D206" s="67"/>
      <c r="E206" s="67"/>
      <c r="F206" s="67"/>
      <c r="G206" s="67"/>
    </row>
    <row r="207" spans="1:15" ht="15.75">
      <c r="A207" s="66"/>
      <c r="C207" s="67"/>
      <c r="D207" s="67"/>
      <c r="E207" s="67"/>
      <c r="F207" s="67"/>
      <c r="G207" s="67"/>
    </row>
    <row r="208" spans="1:15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52"/>
  <sheetViews>
    <sheetView topLeftCell="A2" zoomScale="50" workbookViewId="0">
      <selection activeCell="A3" sqref="A3:O3"/>
    </sheetView>
  </sheetViews>
  <sheetFormatPr defaultRowHeight="12.75"/>
  <cols>
    <col min="1" max="1" width="51.140625" style="69" customWidth="1"/>
    <col min="2" max="14" width="10.7109375" style="42" customWidth="1"/>
    <col min="15" max="15" width="17.5703125" style="42" customWidth="1"/>
    <col min="16" max="16" width="10.7109375" style="42" customWidth="1"/>
    <col min="17" max="17" width="2.5703125" style="171" customWidth="1"/>
    <col min="18" max="256" width="9.140625" style="42"/>
    <col min="257" max="257" width="51.140625" style="42" customWidth="1"/>
    <col min="258" max="270" width="10.7109375" style="42" customWidth="1"/>
    <col min="271" max="271" width="12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7109375" style="42" customWidth="1"/>
    <col min="527" max="527" width="12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7109375" style="42" customWidth="1"/>
    <col min="783" max="783" width="12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7109375" style="42" customWidth="1"/>
    <col min="1039" max="1039" width="12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7109375" style="42" customWidth="1"/>
    <col min="1295" max="1295" width="12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7109375" style="42" customWidth="1"/>
    <col min="1551" max="1551" width="12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7109375" style="42" customWidth="1"/>
    <col min="1807" max="1807" width="12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7109375" style="42" customWidth="1"/>
    <col min="2063" max="2063" width="12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7109375" style="42" customWidth="1"/>
    <col min="2319" max="2319" width="12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7109375" style="42" customWidth="1"/>
    <col min="2575" max="2575" width="12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7109375" style="42" customWidth="1"/>
    <col min="2831" max="2831" width="12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7109375" style="42" customWidth="1"/>
    <col min="3087" max="3087" width="12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7109375" style="42" customWidth="1"/>
    <col min="3343" max="3343" width="12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7109375" style="42" customWidth="1"/>
    <col min="3599" max="3599" width="12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7109375" style="42" customWidth="1"/>
    <col min="3855" max="3855" width="12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7109375" style="42" customWidth="1"/>
    <col min="4111" max="4111" width="12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7109375" style="42" customWidth="1"/>
    <col min="4367" max="4367" width="12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7109375" style="42" customWidth="1"/>
    <col min="4623" max="4623" width="12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7109375" style="42" customWidth="1"/>
    <col min="4879" max="4879" width="12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7109375" style="42" customWidth="1"/>
    <col min="5135" max="5135" width="12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7109375" style="42" customWidth="1"/>
    <col min="5391" max="5391" width="12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7109375" style="42" customWidth="1"/>
    <col min="5647" max="5647" width="12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7109375" style="42" customWidth="1"/>
    <col min="5903" max="5903" width="12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7109375" style="42" customWidth="1"/>
    <col min="6159" max="6159" width="12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7109375" style="42" customWidth="1"/>
    <col min="6415" max="6415" width="12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7109375" style="42" customWidth="1"/>
    <col min="6671" max="6671" width="12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7109375" style="42" customWidth="1"/>
    <col min="6927" max="6927" width="12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7109375" style="42" customWidth="1"/>
    <col min="7183" max="7183" width="12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7109375" style="42" customWidth="1"/>
    <col min="7439" max="7439" width="12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7109375" style="42" customWidth="1"/>
    <col min="7695" max="7695" width="12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7109375" style="42" customWidth="1"/>
    <col min="7951" max="7951" width="12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7109375" style="42" customWidth="1"/>
    <col min="8207" max="8207" width="12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7109375" style="42" customWidth="1"/>
    <col min="8463" max="8463" width="12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7109375" style="42" customWidth="1"/>
    <col min="8719" max="8719" width="12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7109375" style="42" customWidth="1"/>
    <col min="8975" max="8975" width="12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7109375" style="42" customWidth="1"/>
    <col min="9231" max="9231" width="12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7109375" style="42" customWidth="1"/>
    <col min="9487" max="9487" width="12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7109375" style="42" customWidth="1"/>
    <col min="9743" max="9743" width="12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7109375" style="42" customWidth="1"/>
    <col min="9999" max="9999" width="12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7109375" style="42" customWidth="1"/>
    <col min="10255" max="10255" width="12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7109375" style="42" customWidth="1"/>
    <col min="10511" max="10511" width="12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7109375" style="42" customWidth="1"/>
    <col min="10767" max="10767" width="12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7109375" style="42" customWidth="1"/>
    <col min="11023" max="11023" width="12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7109375" style="42" customWidth="1"/>
    <col min="11279" max="11279" width="12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7109375" style="42" customWidth="1"/>
    <col min="11535" max="11535" width="12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7109375" style="42" customWidth="1"/>
    <col min="11791" max="11791" width="12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7109375" style="42" customWidth="1"/>
    <col min="12047" max="12047" width="12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7109375" style="42" customWidth="1"/>
    <col min="12303" max="12303" width="12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7109375" style="42" customWidth="1"/>
    <col min="12559" max="12559" width="12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7109375" style="42" customWidth="1"/>
    <col min="12815" max="12815" width="12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7109375" style="42" customWidth="1"/>
    <col min="13071" max="13071" width="12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7109375" style="42" customWidth="1"/>
    <col min="13327" max="13327" width="12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7109375" style="42" customWidth="1"/>
    <col min="13583" max="13583" width="12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7109375" style="42" customWidth="1"/>
    <col min="13839" max="13839" width="12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7109375" style="42" customWidth="1"/>
    <col min="14095" max="14095" width="12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7109375" style="42" customWidth="1"/>
    <col min="14351" max="14351" width="12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7109375" style="42" customWidth="1"/>
    <col min="14607" max="14607" width="12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7109375" style="42" customWidth="1"/>
    <col min="14863" max="14863" width="12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7109375" style="42" customWidth="1"/>
    <col min="15119" max="15119" width="12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7109375" style="42" customWidth="1"/>
    <col min="15375" max="15375" width="12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7109375" style="42" customWidth="1"/>
    <col min="15631" max="15631" width="12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7109375" style="42" customWidth="1"/>
    <col min="15887" max="15887" width="12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7109375" style="42" customWidth="1"/>
    <col min="16143" max="16143" width="12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</row>
    <row r="2" spans="1:17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  <c r="O2" s="670"/>
    </row>
    <row r="3" spans="1:17" s="44" customFormat="1" ht="24.75" customHeight="1">
      <c r="A3" s="670" t="s">
        <v>356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  <c r="O3" s="670"/>
    </row>
    <row r="4" spans="1:17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  <c r="O4" s="670"/>
    </row>
    <row r="5" spans="1:17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  <c r="O5" s="707"/>
    </row>
    <row r="6" spans="1:17" ht="7.5" customHeight="1">
      <c r="A6" s="139"/>
      <c r="Q6" s="42"/>
    </row>
    <row r="7" spans="1:17" ht="25.5" customHeight="1">
      <c r="A7" s="140"/>
      <c r="B7" s="174"/>
      <c r="C7" s="141"/>
      <c r="D7" s="141"/>
      <c r="E7" s="141"/>
      <c r="F7" s="141"/>
      <c r="G7" s="141"/>
      <c r="H7" s="141"/>
      <c r="I7" s="141"/>
      <c r="J7" s="142"/>
      <c r="K7" s="142"/>
      <c r="L7" s="142"/>
      <c r="M7" s="142"/>
      <c r="N7" s="142"/>
      <c r="O7" s="142"/>
      <c r="Q7" s="42"/>
    </row>
    <row r="8" spans="1:17" ht="34.5" customHeight="1">
      <c r="A8" s="175"/>
      <c r="B8" s="175" t="s">
        <v>98</v>
      </c>
      <c r="C8" s="175" t="s">
        <v>100</v>
      </c>
      <c r="D8" s="175" t="s">
        <v>97</v>
      </c>
      <c r="E8" s="175" t="s">
        <v>109</v>
      </c>
      <c r="F8" s="175" t="s">
        <v>108</v>
      </c>
      <c r="G8" s="175" t="s">
        <v>107</v>
      </c>
      <c r="H8" s="175" t="s">
        <v>105</v>
      </c>
      <c r="I8" s="175" t="s">
        <v>106</v>
      </c>
      <c r="J8" s="175" t="s">
        <v>91</v>
      </c>
      <c r="K8" s="175" t="s">
        <v>99</v>
      </c>
      <c r="L8" s="175" t="s">
        <v>103</v>
      </c>
      <c r="M8" s="175" t="s">
        <v>88</v>
      </c>
      <c r="N8" s="175" t="s">
        <v>110</v>
      </c>
      <c r="O8" s="176" t="s">
        <v>198</v>
      </c>
      <c r="Q8" s="42"/>
    </row>
    <row r="9" spans="1:17" ht="27" customHeight="1">
      <c r="A9" s="147" t="s">
        <v>220</v>
      </c>
      <c r="B9" s="147">
        <v>21791.684300000001</v>
      </c>
      <c r="C9" s="148">
        <v>20218.598260000002</v>
      </c>
      <c r="D9" s="148">
        <v>3464.5287599999997</v>
      </c>
      <c r="E9" s="148">
        <v>467.44049999999999</v>
      </c>
      <c r="F9" s="148">
        <v>554.89172999999994</v>
      </c>
      <c r="G9" s="148">
        <v>4234.7033899999997</v>
      </c>
      <c r="H9" s="148">
        <v>120.64163000000001</v>
      </c>
      <c r="I9" s="148">
        <v>249.07674</v>
      </c>
      <c r="J9" s="147">
        <v>599.73347000000001</v>
      </c>
      <c r="K9" s="147">
        <v>3366.3589900000002</v>
      </c>
      <c r="L9" s="147">
        <v>1331.25451</v>
      </c>
      <c r="M9" s="147">
        <v>22309.168180000001</v>
      </c>
      <c r="N9" s="147">
        <v>727.66157999999996</v>
      </c>
      <c r="O9" s="147">
        <v>155266.72795</v>
      </c>
      <c r="Q9" s="42"/>
    </row>
    <row r="10" spans="1:17" ht="27" customHeight="1">
      <c r="A10" s="147" t="s">
        <v>221</v>
      </c>
      <c r="B10" s="147">
        <v>104.04978999999999</v>
      </c>
      <c r="C10" s="148">
        <v>0</v>
      </c>
      <c r="D10" s="148">
        <v>305.89264000000003</v>
      </c>
      <c r="E10" s="148">
        <v>0</v>
      </c>
      <c r="F10" s="148">
        <v>0</v>
      </c>
      <c r="G10" s="148">
        <v>0</v>
      </c>
      <c r="H10" s="148">
        <v>0</v>
      </c>
      <c r="I10" s="148">
        <v>0</v>
      </c>
      <c r="J10" s="147">
        <v>0</v>
      </c>
      <c r="K10" s="147">
        <v>186.649</v>
      </c>
      <c r="L10" s="147">
        <v>86.568539999999999</v>
      </c>
      <c r="M10" s="147">
        <v>1640.9168300000001</v>
      </c>
      <c r="N10" s="147">
        <v>93.528539999999992</v>
      </c>
      <c r="O10" s="147">
        <v>13536.034210000002</v>
      </c>
      <c r="Q10" s="42"/>
    </row>
    <row r="11" spans="1:17" ht="27" customHeight="1">
      <c r="A11" s="147" t="s">
        <v>222</v>
      </c>
      <c r="B11" s="147">
        <v>0</v>
      </c>
      <c r="C11" s="148">
        <v>0</v>
      </c>
      <c r="D11" s="148">
        <v>0</v>
      </c>
      <c r="E11" s="148">
        <v>0</v>
      </c>
      <c r="F11" s="148">
        <v>0</v>
      </c>
      <c r="G11" s="148">
        <v>0</v>
      </c>
      <c r="H11" s="148">
        <v>0</v>
      </c>
      <c r="I11" s="148">
        <v>11.66634</v>
      </c>
      <c r="J11" s="147">
        <v>0</v>
      </c>
      <c r="K11" s="147">
        <v>0</v>
      </c>
      <c r="L11" s="147">
        <v>0</v>
      </c>
      <c r="M11" s="147">
        <v>0</v>
      </c>
      <c r="N11" s="147">
        <v>0</v>
      </c>
      <c r="O11" s="147">
        <v>149.79465999999999</v>
      </c>
      <c r="Q11" s="42"/>
    </row>
    <row r="12" spans="1:17" ht="27" customHeight="1">
      <c r="A12" s="147" t="s">
        <v>223</v>
      </c>
      <c r="B12" s="147">
        <v>90.998559999999998</v>
      </c>
      <c r="C12" s="148">
        <v>237.51559</v>
      </c>
      <c r="D12" s="148">
        <v>0</v>
      </c>
      <c r="E12" s="148">
        <v>0</v>
      </c>
      <c r="F12" s="148">
        <v>99.233770000000007</v>
      </c>
      <c r="G12" s="148">
        <v>0</v>
      </c>
      <c r="H12" s="148">
        <v>524.71023000000002</v>
      </c>
      <c r="I12" s="148">
        <v>3901.7889700000001</v>
      </c>
      <c r="J12" s="147">
        <v>0</v>
      </c>
      <c r="K12" s="147">
        <v>285.47035</v>
      </c>
      <c r="L12" s="147">
        <v>16.115860000000001</v>
      </c>
      <c r="M12" s="147">
        <v>80.623660000000001</v>
      </c>
      <c r="N12" s="147">
        <v>0</v>
      </c>
      <c r="O12" s="147">
        <v>12794.259970000001</v>
      </c>
      <c r="Q12" s="42"/>
    </row>
    <row r="13" spans="1:17" ht="27" customHeight="1">
      <c r="A13" s="147" t="s">
        <v>224</v>
      </c>
      <c r="B13" s="147">
        <v>910.83685000000003</v>
      </c>
      <c r="C13" s="148">
        <v>1510.3270199999999</v>
      </c>
      <c r="D13" s="148">
        <v>1068.92587</v>
      </c>
      <c r="E13" s="148">
        <v>1676.4172900000001</v>
      </c>
      <c r="F13" s="148">
        <v>526.06385</v>
      </c>
      <c r="G13" s="148">
        <v>893.37157999999999</v>
      </c>
      <c r="H13" s="148">
        <v>1169.68768</v>
      </c>
      <c r="I13" s="148">
        <v>2819.5418300000001</v>
      </c>
      <c r="J13" s="147">
        <v>1709.2597499999999</v>
      </c>
      <c r="K13" s="147">
        <v>2490.5021699999998</v>
      </c>
      <c r="L13" s="147">
        <v>1251.1306000000002</v>
      </c>
      <c r="M13" s="147">
        <v>10448.704029999999</v>
      </c>
      <c r="N13" s="147">
        <v>3101.0514800000001</v>
      </c>
      <c r="O13" s="147">
        <v>133338.04256999999</v>
      </c>
      <c r="Q13" s="42"/>
    </row>
    <row r="14" spans="1:17" ht="27" customHeight="1">
      <c r="A14" s="147" t="s">
        <v>225</v>
      </c>
      <c r="B14" s="147">
        <v>32</v>
      </c>
      <c r="C14" s="148">
        <v>0</v>
      </c>
      <c r="D14" s="148">
        <v>0</v>
      </c>
      <c r="E14" s="148">
        <v>0</v>
      </c>
      <c r="F14" s="148">
        <v>0</v>
      </c>
      <c r="G14" s="148">
        <v>0</v>
      </c>
      <c r="H14" s="148">
        <v>112.13313000000001</v>
      </c>
      <c r="I14" s="148">
        <v>75.921630000000007</v>
      </c>
      <c r="J14" s="147">
        <v>0</v>
      </c>
      <c r="K14" s="147">
        <v>13.854200000000001</v>
      </c>
      <c r="L14" s="147">
        <v>0</v>
      </c>
      <c r="M14" s="147">
        <v>32.703200000000002</v>
      </c>
      <c r="N14" s="147">
        <v>0</v>
      </c>
      <c r="O14" s="147">
        <v>1559.6817900000001</v>
      </c>
      <c r="Q14" s="42"/>
    </row>
    <row r="15" spans="1:17" ht="27" customHeight="1">
      <c r="A15" s="147" t="s">
        <v>131</v>
      </c>
      <c r="B15" s="147">
        <v>23319.148280000001</v>
      </c>
      <c r="C15" s="148">
        <v>17132.18218</v>
      </c>
      <c r="D15" s="148">
        <v>15262.613960000001</v>
      </c>
      <c r="E15" s="148">
        <v>31314.988089999999</v>
      </c>
      <c r="F15" s="148">
        <v>32244.780609999998</v>
      </c>
      <c r="G15" s="148">
        <v>11247.577600000001</v>
      </c>
      <c r="H15" s="148">
        <v>67798.679170000003</v>
      </c>
      <c r="I15" s="148">
        <v>43389.344789999996</v>
      </c>
      <c r="J15" s="147">
        <v>29054.45579</v>
      </c>
      <c r="K15" s="147">
        <v>27992.937829999999</v>
      </c>
      <c r="L15" s="147">
        <v>23474.190340000001</v>
      </c>
      <c r="M15" s="147">
        <v>15742.38521</v>
      </c>
      <c r="N15" s="147">
        <v>26901.613109999998</v>
      </c>
      <c r="O15" s="147">
        <v>1098933.2004800001</v>
      </c>
      <c r="Q15" s="42"/>
    </row>
    <row r="16" spans="1:17" ht="27" customHeight="1">
      <c r="A16" s="147" t="s">
        <v>226</v>
      </c>
      <c r="B16" s="147">
        <v>8519.4533699999993</v>
      </c>
      <c r="C16" s="148">
        <v>12324.839449999999</v>
      </c>
      <c r="D16" s="148">
        <v>10312.370349999999</v>
      </c>
      <c r="E16" s="148">
        <v>8022.4064400000007</v>
      </c>
      <c r="F16" s="148">
        <v>27538.403910000001</v>
      </c>
      <c r="G16" s="148">
        <v>19154.04981</v>
      </c>
      <c r="H16" s="148">
        <v>11648.40422</v>
      </c>
      <c r="I16" s="148">
        <v>13846.014590000001</v>
      </c>
      <c r="J16" s="147">
        <v>30480.296170000001</v>
      </c>
      <c r="K16" s="147">
        <v>32468.909530000001</v>
      </c>
      <c r="L16" s="147">
        <v>25323.175079999997</v>
      </c>
      <c r="M16" s="147">
        <v>52098.609130000004</v>
      </c>
      <c r="N16" s="147">
        <v>13639.084140000001</v>
      </c>
      <c r="O16" s="147">
        <v>1467642.2237200001</v>
      </c>
      <c r="Q16" s="42"/>
    </row>
    <row r="17" spans="1:17" ht="27" customHeight="1">
      <c r="A17" s="147" t="s">
        <v>227</v>
      </c>
      <c r="B17" s="147">
        <v>263.57684999999998</v>
      </c>
      <c r="C17" s="148">
        <v>614.36292000000003</v>
      </c>
      <c r="D17" s="148">
        <v>421.04910999999998</v>
      </c>
      <c r="E17" s="148">
        <v>429.79097999999999</v>
      </c>
      <c r="F17" s="148">
        <v>436.41158000000001</v>
      </c>
      <c r="G17" s="148">
        <v>957.73287000000005</v>
      </c>
      <c r="H17" s="148">
        <v>1214.28595</v>
      </c>
      <c r="I17" s="148">
        <v>1874.2552700000001</v>
      </c>
      <c r="J17" s="147">
        <v>392.40611000000001</v>
      </c>
      <c r="K17" s="147">
        <v>1168.9326699999999</v>
      </c>
      <c r="L17" s="147">
        <v>563.60385999999994</v>
      </c>
      <c r="M17" s="147">
        <v>7137.9154699999999</v>
      </c>
      <c r="N17" s="147">
        <v>662.51644999999996</v>
      </c>
      <c r="O17" s="147">
        <v>57510.199759999996</v>
      </c>
      <c r="Q17" s="42"/>
    </row>
    <row r="18" spans="1:17" ht="27" customHeight="1">
      <c r="A18" s="147" t="s">
        <v>228</v>
      </c>
      <c r="B18" s="147">
        <v>7116.5563400000001</v>
      </c>
      <c r="C18" s="148">
        <v>6387.2550099999999</v>
      </c>
      <c r="D18" s="148">
        <v>728.47493999999995</v>
      </c>
      <c r="E18" s="148">
        <v>2377.8561099999997</v>
      </c>
      <c r="F18" s="148">
        <v>1978.6681000000001</v>
      </c>
      <c r="G18" s="148">
        <v>5575.7918399999999</v>
      </c>
      <c r="H18" s="148">
        <v>2069.8577799999998</v>
      </c>
      <c r="I18" s="148">
        <v>14820.863800000001</v>
      </c>
      <c r="J18" s="147">
        <v>9312.9459000000006</v>
      </c>
      <c r="K18" s="147">
        <v>8401.2948500000002</v>
      </c>
      <c r="L18" s="147">
        <v>2268.9484199999997</v>
      </c>
      <c r="M18" s="147">
        <v>7091.0252199999995</v>
      </c>
      <c r="N18" s="147">
        <v>2449.7305799999999</v>
      </c>
      <c r="O18" s="147">
        <v>195830.08143000002</v>
      </c>
      <c r="Q18" s="42"/>
    </row>
    <row r="19" spans="1:17" ht="27" customHeight="1">
      <c r="A19" s="147" t="s">
        <v>229</v>
      </c>
      <c r="B19" s="147">
        <v>10735.547289999999</v>
      </c>
      <c r="C19" s="148">
        <v>31.46669</v>
      </c>
      <c r="D19" s="148">
        <v>11132.22983</v>
      </c>
      <c r="E19" s="148">
        <v>8407.9635500000004</v>
      </c>
      <c r="F19" s="148">
        <v>6437.49208</v>
      </c>
      <c r="G19" s="148">
        <v>1106.3263400000001</v>
      </c>
      <c r="H19" s="148">
        <v>1474.8397199999999</v>
      </c>
      <c r="I19" s="148">
        <v>3312.2678799999999</v>
      </c>
      <c r="J19" s="147">
        <v>376.49099999999999</v>
      </c>
      <c r="K19" s="147">
        <v>6311.3364499999998</v>
      </c>
      <c r="L19" s="147">
        <v>0</v>
      </c>
      <c r="M19" s="147">
        <v>13648.559009999999</v>
      </c>
      <c r="N19" s="147">
        <v>6313.6734699999997</v>
      </c>
      <c r="O19" s="147">
        <v>288793.31069999997</v>
      </c>
      <c r="Q19" s="42"/>
    </row>
    <row r="20" spans="1:17" ht="27" customHeight="1">
      <c r="A20" s="147" t="s">
        <v>230</v>
      </c>
      <c r="B20" s="147">
        <v>8533.3462100000015</v>
      </c>
      <c r="C20" s="148">
        <v>3580.1295499999997</v>
      </c>
      <c r="D20" s="148">
        <v>5115.0681100000002</v>
      </c>
      <c r="E20" s="148">
        <v>5939.2616100000005</v>
      </c>
      <c r="F20" s="148">
        <v>16546.45708</v>
      </c>
      <c r="G20" s="148">
        <v>5855.9257099999995</v>
      </c>
      <c r="H20" s="148">
        <v>32965.827510000003</v>
      </c>
      <c r="I20" s="148">
        <v>21915.681629999999</v>
      </c>
      <c r="J20" s="147">
        <v>16761.29408</v>
      </c>
      <c r="K20" s="147">
        <v>15547.876060000001</v>
      </c>
      <c r="L20" s="147">
        <v>840.93368999999996</v>
      </c>
      <c r="M20" s="147">
        <v>72563.56706999999</v>
      </c>
      <c r="N20" s="147">
        <v>8479.3072200000006</v>
      </c>
      <c r="O20" s="147">
        <v>759843.27939000004</v>
      </c>
      <c r="Q20" s="42"/>
    </row>
    <row r="21" spans="1:17" ht="27" customHeight="1">
      <c r="A21" s="147" t="s">
        <v>231</v>
      </c>
      <c r="B21" s="147">
        <v>0.99960000000000004</v>
      </c>
      <c r="C21" s="148">
        <v>51.946769999999994</v>
      </c>
      <c r="D21" s="148">
        <v>1.6139300000000001</v>
      </c>
      <c r="E21" s="148">
        <v>23.507240000000003</v>
      </c>
      <c r="F21" s="148">
        <v>112.56377000000001</v>
      </c>
      <c r="G21" s="148">
        <v>0</v>
      </c>
      <c r="H21" s="148">
        <v>0</v>
      </c>
      <c r="I21" s="148">
        <v>1787.6552900000002</v>
      </c>
      <c r="J21" s="147">
        <v>48.587820000000001</v>
      </c>
      <c r="K21" s="147">
        <v>200.31948</v>
      </c>
      <c r="L21" s="147">
        <v>611.81349</v>
      </c>
      <c r="M21" s="147">
        <v>468.96436</v>
      </c>
      <c r="N21" s="147">
        <v>871.64046999999994</v>
      </c>
      <c r="O21" s="147">
        <v>6644.6744000000008</v>
      </c>
      <c r="Q21" s="42"/>
    </row>
    <row r="22" spans="1:17" ht="27" customHeight="1">
      <c r="A22" s="147" t="s">
        <v>232</v>
      </c>
      <c r="B22" s="147">
        <v>42.869450000000001</v>
      </c>
      <c r="C22" s="148">
        <v>148.09582</v>
      </c>
      <c r="D22" s="148">
        <v>477.43817999999999</v>
      </c>
      <c r="E22" s="148">
        <v>121.16382</v>
      </c>
      <c r="F22" s="148">
        <v>1062.1714299999999</v>
      </c>
      <c r="G22" s="148">
        <v>18.762029999999999</v>
      </c>
      <c r="H22" s="148">
        <v>713.05915000000005</v>
      </c>
      <c r="I22" s="148">
        <v>11646.66885</v>
      </c>
      <c r="J22" s="147">
        <v>526.35825999999997</v>
      </c>
      <c r="K22" s="147">
        <v>1070.3077700000001</v>
      </c>
      <c r="L22" s="147">
        <v>836.97649000000001</v>
      </c>
      <c r="M22" s="147">
        <v>2397.4882499999999</v>
      </c>
      <c r="N22" s="147">
        <v>496.71732000000003</v>
      </c>
      <c r="O22" s="147">
        <v>34934.888070000001</v>
      </c>
      <c r="Q22" s="42"/>
    </row>
    <row r="23" spans="1:17" ht="27" customHeight="1">
      <c r="A23" s="147" t="s">
        <v>233</v>
      </c>
      <c r="B23" s="147">
        <v>213.41279</v>
      </c>
      <c r="C23" s="148">
        <v>440.35226</v>
      </c>
      <c r="D23" s="148">
        <v>815.53898000000004</v>
      </c>
      <c r="E23" s="148">
        <v>405.65727000000004</v>
      </c>
      <c r="F23" s="148">
        <v>1480.8403500000002</v>
      </c>
      <c r="G23" s="148">
        <v>615.23921999999993</v>
      </c>
      <c r="H23" s="148">
        <v>8322.5666500000007</v>
      </c>
      <c r="I23" s="148">
        <v>4814.2790100000002</v>
      </c>
      <c r="J23" s="147">
        <v>1550.2856200000001</v>
      </c>
      <c r="K23" s="147">
        <v>2427.1486600000003</v>
      </c>
      <c r="L23" s="147">
        <v>4175.3697099999999</v>
      </c>
      <c r="M23" s="147">
        <v>7064.9284600000001</v>
      </c>
      <c r="N23" s="147">
        <v>906.86228000000006</v>
      </c>
      <c r="O23" s="147">
        <v>74072.78231000001</v>
      </c>
      <c r="Q23" s="42"/>
    </row>
    <row r="24" spans="1:17" ht="27" customHeight="1">
      <c r="A24" s="147" t="s">
        <v>234</v>
      </c>
      <c r="B24" s="147">
        <v>0</v>
      </c>
      <c r="C24" s="148">
        <v>0</v>
      </c>
      <c r="D24" s="148">
        <v>0</v>
      </c>
      <c r="E24" s="148">
        <v>199.32986</v>
      </c>
      <c r="F24" s="148">
        <v>13.90015</v>
      </c>
      <c r="G24" s="148">
        <v>0</v>
      </c>
      <c r="H24" s="148">
        <v>0</v>
      </c>
      <c r="I24" s="148">
        <v>0</v>
      </c>
      <c r="J24" s="147">
        <v>0</v>
      </c>
      <c r="K24" s="147">
        <v>19.58615</v>
      </c>
      <c r="L24" s="147">
        <v>0</v>
      </c>
      <c r="M24" s="147">
        <v>0</v>
      </c>
      <c r="N24" s="147">
        <v>332.57001000000002</v>
      </c>
      <c r="O24" s="147">
        <v>616.10167000000001</v>
      </c>
      <c r="Q24" s="42"/>
    </row>
    <row r="25" spans="1:17" ht="27" customHeight="1">
      <c r="A25" s="147" t="s">
        <v>235</v>
      </c>
      <c r="B25" s="147">
        <v>0</v>
      </c>
      <c r="C25" s="148">
        <v>0</v>
      </c>
      <c r="D25" s="148">
        <v>0</v>
      </c>
      <c r="E25" s="148">
        <v>0</v>
      </c>
      <c r="F25" s="148">
        <v>0</v>
      </c>
      <c r="G25" s="148">
        <v>0</v>
      </c>
      <c r="H25" s="148">
        <v>0</v>
      </c>
      <c r="I25" s="148">
        <v>0</v>
      </c>
      <c r="J25" s="147">
        <v>0</v>
      </c>
      <c r="K25" s="147">
        <v>0</v>
      </c>
      <c r="L25" s="147">
        <v>0</v>
      </c>
      <c r="M25" s="147">
        <v>0</v>
      </c>
      <c r="N25" s="147">
        <v>0</v>
      </c>
      <c r="O25" s="147">
        <v>0</v>
      </c>
      <c r="Q25" s="42"/>
    </row>
    <row r="26" spans="1:17" s="180" customFormat="1" ht="37.5" customHeight="1">
      <c r="A26" s="154" t="s">
        <v>236</v>
      </c>
      <c r="B26" s="154">
        <v>0</v>
      </c>
      <c r="C26" s="179">
        <v>33.28745</v>
      </c>
      <c r="D26" s="179">
        <v>0</v>
      </c>
      <c r="E26" s="179">
        <v>0</v>
      </c>
      <c r="F26" s="179">
        <v>0.39100000000000001</v>
      </c>
      <c r="G26" s="179">
        <v>0</v>
      </c>
      <c r="H26" s="179">
        <v>0</v>
      </c>
      <c r="I26" s="179">
        <v>1781.83916</v>
      </c>
      <c r="J26" s="154">
        <v>0</v>
      </c>
      <c r="K26" s="154">
        <v>34.394349999999996</v>
      </c>
      <c r="L26" s="154">
        <v>155.08358999999999</v>
      </c>
      <c r="M26" s="154">
        <v>22.211650000000002</v>
      </c>
      <c r="N26" s="154">
        <v>82.209720000000004</v>
      </c>
      <c r="O26" s="154">
        <v>2542.5908199999999</v>
      </c>
    </row>
    <row r="27" spans="1:17" s="180" customFormat="1" ht="24" customHeight="1">
      <c r="A27" s="383" t="s">
        <v>255</v>
      </c>
      <c r="B27" s="384">
        <v>81674.479680000004</v>
      </c>
      <c r="C27" s="384">
        <v>62710.358970000008</v>
      </c>
      <c r="D27" s="384">
        <v>49105.744659999997</v>
      </c>
      <c r="E27" s="384">
        <v>59385.782760000002</v>
      </c>
      <c r="F27" s="384">
        <v>89032.269409999994</v>
      </c>
      <c r="G27" s="384">
        <v>49659.480389999997</v>
      </c>
      <c r="H27" s="384">
        <v>128134.69282000003</v>
      </c>
      <c r="I27" s="384">
        <v>126246.86578000001</v>
      </c>
      <c r="J27" s="384">
        <v>90812.113969999991</v>
      </c>
      <c r="K27" s="384">
        <v>101985.87851000001</v>
      </c>
      <c r="L27" s="384">
        <v>60935.164180000007</v>
      </c>
      <c r="M27" s="384">
        <v>212747.76973</v>
      </c>
      <c r="N27" s="384">
        <v>65058.166370000014</v>
      </c>
      <c r="O27" s="384">
        <v>4304007.8739</v>
      </c>
    </row>
    <row r="28" spans="1:17" ht="27" customHeight="1">
      <c r="A28" s="184" t="s">
        <v>307</v>
      </c>
      <c r="B28" s="178">
        <v>1.8976377848954104E-2</v>
      </c>
      <c r="C28" s="178">
        <v>1.4570224034738146E-2</v>
      </c>
      <c r="D28" s="178">
        <v>1.1409306418276531E-2</v>
      </c>
      <c r="E28" s="178">
        <v>1.3797786737362224E-2</v>
      </c>
      <c r="F28" s="178">
        <v>2.0685898357645192E-2</v>
      </c>
      <c r="G28" s="178">
        <v>1.1537962254005345E-2</v>
      </c>
      <c r="H28" s="178">
        <v>2.9771017287636387E-2</v>
      </c>
      <c r="I28" s="178">
        <v>2.933239656590211E-2</v>
      </c>
      <c r="J28" s="178">
        <v>2.1099430259106895E-2</v>
      </c>
      <c r="K28" s="178">
        <v>2.369556039347747E-2</v>
      </c>
      <c r="L28" s="178">
        <v>1.415777246819595E-2</v>
      </c>
      <c r="M28" s="178">
        <v>4.9430153466987599E-2</v>
      </c>
      <c r="N28" s="178">
        <v>1.5115717321178763E-2</v>
      </c>
      <c r="O28" s="178">
        <v>1</v>
      </c>
      <c r="Q28" s="42"/>
    </row>
    <row r="29" spans="1:17" ht="14.25" customHeight="1" thickBot="1">
      <c r="A29" s="185"/>
      <c r="B29" s="186"/>
      <c r="C29" s="187"/>
      <c r="D29" s="187"/>
      <c r="E29" s="187"/>
      <c r="F29" s="187"/>
      <c r="G29" s="187"/>
      <c r="H29" s="187"/>
      <c r="I29" s="187"/>
      <c r="J29" s="188"/>
      <c r="K29" s="188"/>
      <c r="L29" s="188"/>
      <c r="M29" s="188"/>
      <c r="N29" s="188"/>
      <c r="O29" s="188"/>
      <c r="Q29" s="42"/>
    </row>
    <row r="30" spans="1:17" ht="15" customHeight="1" thickTop="1">
      <c r="A30" s="195" t="s">
        <v>355</v>
      </c>
      <c r="B30" s="70"/>
      <c r="C30" s="191"/>
      <c r="D30" s="191"/>
      <c r="E30" s="191"/>
      <c r="F30" s="191"/>
      <c r="G30" s="191"/>
      <c r="H30" s="191"/>
      <c r="I30" s="191"/>
      <c r="J30" s="192"/>
      <c r="K30" s="192"/>
      <c r="L30" s="192"/>
      <c r="M30" s="192"/>
      <c r="N30" s="192"/>
      <c r="O30" s="192"/>
      <c r="Q30" s="42"/>
    </row>
    <row r="31" spans="1:17" ht="9" customHeight="1">
      <c r="C31" s="135"/>
      <c r="D31" s="135"/>
      <c r="E31" s="135"/>
      <c r="F31" s="135"/>
      <c r="G31" s="135"/>
      <c r="H31" s="135"/>
      <c r="I31" s="135"/>
      <c r="J31" s="114"/>
      <c r="K31" s="114"/>
      <c r="L31" s="114"/>
      <c r="M31" s="114"/>
      <c r="N31" s="114"/>
      <c r="O31" s="114"/>
      <c r="Q31" s="42"/>
    </row>
    <row r="32" spans="1:17" ht="9" customHeight="1">
      <c r="A32" s="164"/>
      <c r="C32" s="135"/>
      <c r="D32" s="135"/>
      <c r="E32" s="135"/>
      <c r="F32" s="135"/>
      <c r="G32" s="135"/>
      <c r="H32" s="135"/>
      <c r="I32" s="135"/>
      <c r="J32" s="114"/>
      <c r="K32" s="114"/>
      <c r="L32" s="114"/>
      <c r="M32" s="114"/>
      <c r="N32" s="114"/>
      <c r="O32" s="114"/>
      <c r="Q32" s="42"/>
    </row>
    <row r="33" spans="1:17" ht="9" customHeight="1">
      <c r="A33" s="168"/>
      <c r="C33" s="135"/>
      <c r="D33" s="135"/>
      <c r="E33" s="135"/>
      <c r="F33" s="135"/>
      <c r="G33" s="135"/>
      <c r="H33" s="135"/>
      <c r="I33" s="135"/>
      <c r="J33" s="114"/>
      <c r="K33" s="114"/>
      <c r="L33" s="114"/>
      <c r="M33" s="114"/>
      <c r="N33" s="114"/>
      <c r="O33" s="114"/>
      <c r="Q33" s="42"/>
    </row>
    <row r="34" spans="1:17" ht="9" customHeight="1">
      <c r="A34" s="164"/>
      <c r="C34" s="135"/>
      <c r="D34" s="135"/>
      <c r="E34" s="135"/>
      <c r="F34" s="135"/>
      <c r="G34" s="135"/>
      <c r="H34" s="135"/>
      <c r="I34" s="135"/>
      <c r="J34" s="114"/>
      <c r="K34" s="114"/>
      <c r="L34" s="114"/>
      <c r="M34" s="114"/>
      <c r="N34" s="114"/>
      <c r="O34" s="114"/>
      <c r="Q34" s="42"/>
    </row>
    <row r="35" spans="1:17" ht="9" customHeight="1">
      <c r="A35" s="164"/>
      <c r="C35" s="135"/>
      <c r="D35" s="135"/>
      <c r="E35" s="135"/>
      <c r="F35" s="135"/>
      <c r="G35" s="135"/>
      <c r="H35" s="135"/>
      <c r="I35" s="135"/>
      <c r="J35" s="114"/>
      <c r="K35" s="114"/>
      <c r="L35" s="114"/>
      <c r="M35" s="114"/>
      <c r="N35" s="114"/>
      <c r="O35" s="114"/>
      <c r="Q35" s="42"/>
    </row>
    <row r="36" spans="1:17" ht="9" customHeight="1">
      <c r="A36" s="164"/>
      <c r="B36" s="62"/>
      <c r="C36" s="135"/>
      <c r="D36" s="135"/>
      <c r="E36" s="135"/>
      <c r="F36" s="135"/>
      <c r="G36" s="135"/>
      <c r="H36" s="135"/>
      <c r="I36" s="135"/>
      <c r="J36" s="114"/>
      <c r="K36" s="114"/>
      <c r="L36" s="114"/>
      <c r="M36" s="114"/>
      <c r="N36" s="114"/>
      <c r="O36" s="114"/>
      <c r="Q36" s="42"/>
    </row>
    <row r="37" spans="1:17" ht="9" customHeight="1">
      <c r="A37" s="164"/>
      <c r="B37" s="62"/>
      <c r="C37" s="135"/>
      <c r="D37" s="135"/>
      <c r="E37" s="135"/>
      <c r="F37" s="135"/>
      <c r="G37" s="135"/>
      <c r="H37" s="135"/>
      <c r="I37" s="135"/>
      <c r="J37" s="114"/>
      <c r="K37" s="114"/>
      <c r="L37" s="114"/>
      <c r="M37" s="114"/>
      <c r="N37" s="114"/>
      <c r="O37" s="114"/>
      <c r="Q37" s="42"/>
    </row>
    <row r="38" spans="1:17" ht="9" customHeight="1">
      <c r="A38" s="164"/>
      <c r="B38" s="62"/>
      <c r="C38" s="135"/>
      <c r="D38" s="135"/>
      <c r="E38" s="135"/>
      <c r="F38" s="135"/>
      <c r="G38" s="135"/>
      <c r="H38" s="135"/>
      <c r="I38" s="135"/>
      <c r="J38" s="114"/>
      <c r="K38" s="114"/>
      <c r="L38" s="114"/>
      <c r="M38" s="114"/>
      <c r="N38" s="114"/>
      <c r="O38" s="114"/>
      <c r="Q38" s="42"/>
    </row>
    <row r="39" spans="1:17" ht="9" customHeight="1">
      <c r="A39" s="165"/>
      <c r="B39" s="62"/>
      <c r="C39" s="135"/>
      <c r="D39" s="135"/>
      <c r="E39" s="135"/>
      <c r="F39" s="135"/>
      <c r="G39" s="135"/>
      <c r="H39" s="135"/>
      <c r="I39" s="135"/>
      <c r="J39" s="114"/>
      <c r="K39" s="114"/>
      <c r="L39" s="114"/>
      <c r="M39" s="114"/>
      <c r="N39" s="114"/>
      <c r="O39" s="114"/>
      <c r="Q39" s="42"/>
    </row>
    <row r="40" spans="1:17" ht="9" customHeight="1">
      <c r="A40" s="164"/>
      <c r="B40" s="62"/>
      <c r="C40" s="135"/>
      <c r="D40" s="135"/>
      <c r="E40" s="135"/>
      <c r="F40" s="135"/>
      <c r="G40" s="135"/>
      <c r="H40" s="135"/>
      <c r="I40" s="135"/>
      <c r="J40" s="114"/>
      <c r="K40" s="114"/>
      <c r="L40" s="114"/>
      <c r="M40" s="114"/>
      <c r="N40" s="114"/>
      <c r="O40" s="114"/>
      <c r="Q40" s="42"/>
    </row>
    <row r="41" spans="1:17" ht="9" customHeight="1">
      <c r="A41" s="164"/>
      <c r="B41" s="62"/>
      <c r="C41" s="135"/>
      <c r="D41" s="135"/>
      <c r="E41" s="135"/>
      <c r="F41" s="135"/>
      <c r="G41" s="135"/>
      <c r="H41" s="135"/>
      <c r="I41" s="135"/>
      <c r="J41" s="114"/>
      <c r="K41" s="114"/>
      <c r="L41" s="114"/>
      <c r="M41" s="114"/>
      <c r="N41" s="114"/>
      <c r="O41" s="114"/>
      <c r="Q41" s="42"/>
    </row>
    <row r="42" spans="1:17" ht="9" customHeight="1">
      <c r="A42" s="164"/>
      <c r="B42" s="62"/>
      <c r="C42" s="135"/>
      <c r="D42" s="135"/>
      <c r="E42" s="135"/>
      <c r="F42" s="135"/>
      <c r="G42" s="135"/>
      <c r="H42" s="135"/>
      <c r="I42" s="135"/>
      <c r="J42" s="114"/>
      <c r="K42" s="114"/>
      <c r="L42" s="114"/>
      <c r="M42" s="114"/>
      <c r="N42" s="114"/>
      <c r="O42" s="114"/>
      <c r="Q42" s="42"/>
    </row>
    <row r="43" spans="1:17" ht="9" customHeight="1">
      <c r="A43" s="164"/>
      <c r="C43" s="135"/>
      <c r="D43" s="135"/>
      <c r="E43" s="135"/>
      <c r="F43" s="135"/>
      <c r="G43" s="135"/>
      <c r="H43" s="135"/>
      <c r="I43" s="135"/>
      <c r="J43" s="114"/>
      <c r="K43" s="114"/>
      <c r="L43" s="114"/>
      <c r="M43" s="114"/>
      <c r="N43" s="114"/>
      <c r="O43" s="114"/>
      <c r="Q43" s="42"/>
    </row>
    <row r="44" spans="1:17" ht="9" customHeight="1">
      <c r="A44" s="164"/>
      <c r="C44" s="135"/>
      <c r="D44" s="135"/>
      <c r="E44" s="135"/>
      <c r="F44" s="135"/>
      <c r="G44" s="135"/>
      <c r="H44" s="135"/>
      <c r="I44" s="135"/>
      <c r="J44" s="114"/>
      <c r="K44" s="114"/>
      <c r="L44" s="114"/>
      <c r="M44" s="114"/>
      <c r="N44" s="114"/>
      <c r="O44" s="114"/>
      <c r="Q44" s="42"/>
    </row>
    <row r="45" spans="1:17" ht="9" customHeight="1">
      <c r="A45" s="165"/>
      <c r="C45" s="135"/>
      <c r="D45" s="135"/>
      <c r="E45" s="135"/>
      <c r="F45" s="135"/>
      <c r="G45" s="135"/>
      <c r="H45" s="135"/>
      <c r="I45" s="135"/>
      <c r="J45" s="114"/>
      <c r="K45" s="114"/>
      <c r="L45" s="114"/>
      <c r="M45" s="114"/>
      <c r="N45" s="114"/>
      <c r="O45" s="114"/>
      <c r="Q45" s="42"/>
    </row>
    <row r="46" spans="1:17" ht="9" customHeight="1">
      <c r="A46" s="164"/>
      <c r="C46" s="135"/>
      <c r="D46" s="135"/>
      <c r="E46" s="135"/>
      <c r="F46" s="135"/>
      <c r="G46" s="135"/>
      <c r="H46" s="135"/>
      <c r="I46" s="135"/>
      <c r="J46" s="114"/>
      <c r="K46" s="114"/>
      <c r="L46" s="114"/>
      <c r="M46" s="114"/>
      <c r="N46" s="114"/>
      <c r="O46" s="114"/>
      <c r="Q46" s="42"/>
    </row>
    <row r="47" spans="1:17" ht="9" customHeight="1">
      <c r="A47" s="164"/>
      <c r="C47" s="135"/>
      <c r="D47" s="135"/>
      <c r="E47" s="135"/>
      <c r="F47" s="135"/>
      <c r="G47" s="135"/>
      <c r="H47" s="135"/>
      <c r="I47" s="135"/>
      <c r="J47" s="114"/>
      <c r="K47" s="114"/>
      <c r="L47" s="114"/>
      <c r="M47" s="114"/>
      <c r="N47" s="114"/>
      <c r="O47" s="114"/>
      <c r="Q47" s="42"/>
    </row>
    <row r="48" spans="1:17" ht="9" customHeight="1">
      <c r="A48" s="164"/>
      <c r="C48" s="135"/>
      <c r="D48" s="135"/>
      <c r="E48" s="135"/>
      <c r="F48" s="135"/>
      <c r="G48" s="135"/>
      <c r="H48" s="135"/>
      <c r="I48" s="135"/>
      <c r="J48" s="114"/>
      <c r="K48" s="114"/>
      <c r="L48" s="114"/>
      <c r="M48" s="114"/>
      <c r="N48" s="114"/>
      <c r="O48" s="114"/>
      <c r="Q48" s="42"/>
    </row>
    <row r="49" spans="1:17" ht="9" customHeight="1">
      <c r="A49" s="164"/>
      <c r="C49" s="135"/>
      <c r="D49" s="135"/>
      <c r="E49" s="135"/>
      <c r="F49" s="135"/>
      <c r="G49" s="135"/>
      <c r="H49" s="135"/>
      <c r="I49" s="135"/>
      <c r="J49" s="114"/>
      <c r="K49" s="114"/>
      <c r="L49" s="114"/>
      <c r="M49" s="114"/>
      <c r="N49" s="114"/>
      <c r="O49" s="114"/>
      <c r="Q49" s="42"/>
    </row>
    <row r="50" spans="1:17" ht="9" customHeight="1">
      <c r="A50" s="164"/>
      <c r="C50" s="135"/>
      <c r="D50" s="135"/>
      <c r="E50" s="135"/>
      <c r="F50" s="135"/>
      <c r="G50" s="135"/>
      <c r="H50" s="135"/>
      <c r="I50" s="135"/>
      <c r="J50" s="114"/>
      <c r="K50" s="114"/>
      <c r="L50" s="114"/>
      <c r="M50" s="114"/>
      <c r="N50" s="114"/>
      <c r="O50" s="114"/>
      <c r="Q50" s="42"/>
    </row>
    <row r="51" spans="1:17" ht="9" customHeight="1">
      <c r="A51" s="165"/>
      <c r="C51" s="135"/>
      <c r="D51" s="135"/>
      <c r="E51" s="135"/>
      <c r="F51" s="135"/>
      <c r="G51" s="135"/>
      <c r="H51" s="135"/>
      <c r="I51" s="135"/>
      <c r="J51" s="114"/>
      <c r="K51" s="114"/>
      <c r="L51" s="114"/>
      <c r="M51" s="114"/>
      <c r="N51" s="114"/>
      <c r="O51" s="114"/>
      <c r="Q51" s="42"/>
    </row>
    <row r="52" spans="1:17" ht="9" customHeight="1">
      <c r="A52" s="164"/>
      <c r="C52" s="135"/>
      <c r="D52" s="135"/>
      <c r="E52" s="135"/>
      <c r="F52" s="135"/>
      <c r="G52" s="135"/>
      <c r="H52" s="135"/>
      <c r="I52" s="135"/>
      <c r="J52" s="114"/>
      <c r="K52" s="114"/>
      <c r="L52" s="114"/>
      <c r="M52" s="114"/>
      <c r="N52" s="114"/>
      <c r="O52" s="114"/>
      <c r="Q52" s="42"/>
    </row>
    <row r="53" spans="1:17" ht="9" customHeight="1">
      <c r="A53" s="164"/>
      <c r="C53" s="135"/>
      <c r="D53" s="135"/>
      <c r="E53" s="135"/>
      <c r="F53" s="135"/>
      <c r="G53" s="135"/>
      <c r="H53" s="135"/>
      <c r="I53" s="135"/>
      <c r="J53" s="114"/>
      <c r="K53" s="114"/>
      <c r="L53" s="114"/>
      <c r="M53" s="114"/>
      <c r="N53" s="114"/>
      <c r="O53" s="114"/>
      <c r="Q53" s="42"/>
    </row>
    <row r="54" spans="1:17" ht="9" customHeight="1">
      <c r="A54" s="164"/>
      <c r="C54" s="135"/>
      <c r="D54" s="135"/>
      <c r="E54" s="135"/>
      <c r="F54" s="135"/>
      <c r="G54" s="135"/>
      <c r="H54" s="135"/>
      <c r="I54" s="135"/>
      <c r="J54" s="114"/>
      <c r="K54" s="114"/>
      <c r="L54" s="114"/>
      <c r="M54" s="114"/>
      <c r="N54" s="114"/>
      <c r="O54" s="114"/>
      <c r="Q54" s="42"/>
    </row>
    <row r="55" spans="1:17" ht="9" customHeight="1">
      <c r="A55" s="164"/>
      <c r="C55" s="135"/>
      <c r="D55" s="135"/>
      <c r="E55" s="135"/>
      <c r="F55" s="135"/>
      <c r="G55" s="135"/>
      <c r="H55" s="135"/>
      <c r="I55" s="135"/>
      <c r="J55" s="114"/>
      <c r="K55" s="114"/>
      <c r="L55" s="114"/>
      <c r="M55" s="114"/>
      <c r="N55" s="114"/>
      <c r="O55" s="114"/>
      <c r="Q55" s="42"/>
    </row>
    <row r="56" spans="1:17" ht="9" customHeight="1">
      <c r="A56" s="165"/>
      <c r="C56" s="135"/>
      <c r="D56" s="135"/>
      <c r="E56" s="135"/>
      <c r="F56" s="135"/>
      <c r="G56" s="135"/>
      <c r="H56" s="135"/>
      <c r="I56" s="135"/>
      <c r="J56" s="114"/>
      <c r="K56" s="114"/>
      <c r="L56" s="114"/>
      <c r="M56" s="114"/>
      <c r="N56" s="114"/>
      <c r="O56" s="114"/>
      <c r="Q56" s="42"/>
    </row>
    <row r="57" spans="1:17" ht="9" customHeight="1">
      <c r="A57" s="166"/>
      <c r="C57" s="135"/>
      <c r="D57" s="135"/>
      <c r="E57" s="135"/>
      <c r="F57" s="135"/>
      <c r="G57" s="135"/>
      <c r="H57" s="135"/>
      <c r="I57" s="135"/>
      <c r="J57" s="114"/>
      <c r="K57" s="114"/>
      <c r="L57" s="114"/>
      <c r="M57" s="114"/>
      <c r="N57" s="114"/>
      <c r="O57" s="114"/>
      <c r="Q57" s="42"/>
    </row>
    <row r="58" spans="1:17" ht="9" customHeight="1">
      <c r="A58" s="166"/>
      <c r="C58" s="135"/>
      <c r="D58" s="135"/>
      <c r="E58" s="135"/>
      <c r="F58" s="135"/>
      <c r="G58" s="135"/>
      <c r="H58" s="135"/>
      <c r="I58" s="135"/>
      <c r="J58" s="114"/>
      <c r="K58" s="114"/>
      <c r="L58" s="114"/>
      <c r="M58" s="114"/>
      <c r="N58" s="114"/>
      <c r="O58" s="114"/>
      <c r="Q58" s="42"/>
    </row>
    <row r="59" spans="1:17" ht="9" customHeight="1">
      <c r="A59" s="166"/>
      <c r="C59" s="135"/>
      <c r="D59" s="135"/>
      <c r="E59" s="135"/>
      <c r="F59" s="135"/>
      <c r="G59" s="135"/>
      <c r="H59" s="135"/>
      <c r="I59" s="135"/>
      <c r="J59" s="114"/>
      <c r="K59" s="114"/>
      <c r="L59" s="114"/>
      <c r="M59" s="114"/>
      <c r="N59" s="114"/>
      <c r="O59" s="114"/>
      <c r="Q59" s="42"/>
    </row>
    <row r="60" spans="1:17" ht="9" customHeight="1">
      <c r="A60" s="166"/>
      <c r="C60" s="135"/>
      <c r="D60" s="135"/>
      <c r="E60" s="135"/>
      <c r="F60" s="135"/>
      <c r="G60" s="135"/>
      <c r="H60" s="135"/>
      <c r="I60" s="135"/>
      <c r="J60" s="114"/>
      <c r="K60" s="114"/>
      <c r="L60" s="114"/>
      <c r="M60" s="114"/>
      <c r="N60" s="114"/>
      <c r="O60" s="114"/>
      <c r="Q60" s="42"/>
    </row>
    <row r="61" spans="1:17" ht="9" customHeight="1">
      <c r="A61" s="167"/>
      <c r="C61" s="135"/>
      <c r="D61" s="135"/>
      <c r="E61" s="135"/>
      <c r="F61" s="135"/>
      <c r="G61" s="135"/>
      <c r="H61" s="135"/>
      <c r="I61" s="135"/>
      <c r="J61" s="114"/>
      <c r="K61" s="114"/>
      <c r="L61" s="114"/>
      <c r="M61" s="114"/>
      <c r="N61" s="114"/>
      <c r="O61" s="114"/>
      <c r="Q61" s="42"/>
    </row>
    <row r="62" spans="1:17" ht="9" customHeight="1">
      <c r="A62" s="167"/>
      <c r="C62" s="135"/>
      <c r="D62" s="135"/>
      <c r="E62" s="135"/>
      <c r="F62" s="135"/>
      <c r="G62" s="135"/>
      <c r="H62" s="135"/>
      <c r="I62" s="135"/>
      <c r="J62" s="114"/>
      <c r="K62" s="114"/>
      <c r="L62" s="114"/>
      <c r="M62" s="114"/>
      <c r="N62" s="114"/>
      <c r="O62" s="114"/>
      <c r="Q62" s="42"/>
    </row>
    <row r="63" spans="1:17" ht="9" customHeight="1">
      <c r="A63" s="168"/>
      <c r="C63" s="135"/>
      <c r="D63" s="135"/>
      <c r="E63" s="135"/>
      <c r="F63" s="135"/>
      <c r="G63" s="135"/>
      <c r="H63" s="135"/>
      <c r="I63" s="135"/>
      <c r="J63" s="114"/>
      <c r="K63" s="114"/>
      <c r="L63" s="114"/>
      <c r="M63" s="114"/>
      <c r="N63" s="114"/>
      <c r="O63" s="114"/>
      <c r="Q63" s="42"/>
    </row>
    <row r="64" spans="1:17" ht="9" customHeight="1">
      <c r="A64" s="164"/>
      <c r="C64" s="135"/>
      <c r="D64" s="135"/>
      <c r="E64" s="135"/>
      <c r="F64" s="135"/>
      <c r="G64" s="135"/>
      <c r="H64" s="135"/>
      <c r="I64" s="135"/>
      <c r="J64" s="114"/>
      <c r="K64" s="114"/>
      <c r="L64" s="114"/>
      <c r="M64" s="114"/>
      <c r="N64" s="114"/>
      <c r="O64" s="114"/>
      <c r="Q64" s="42"/>
    </row>
    <row r="65" spans="1:17" ht="9" customHeight="1">
      <c r="A65" s="164"/>
      <c r="C65" s="135"/>
      <c r="D65" s="135"/>
      <c r="E65" s="135"/>
      <c r="F65" s="135"/>
      <c r="G65" s="135"/>
      <c r="H65" s="135"/>
      <c r="I65" s="135"/>
      <c r="J65" s="114"/>
      <c r="K65" s="114"/>
      <c r="L65" s="114"/>
      <c r="M65" s="114"/>
      <c r="N65" s="114"/>
      <c r="O65" s="114"/>
      <c r="Q65" s="42"/>
    </row>
    <row r="66" spans="1:17" ht="9" customHeight="1">
      <c r="A66" s="164"/>
      <c r="C66" s="135"/>
      <c r="D66" s="135"/>
      <c r="E66" s="135"/>
      <c r="F66" s="135"/>
      <c r="G66" s="135"/>
      <c r="H66" s="135"/>
      <c r="I66" s="135"/>
      <c r="J66" s="114"/>
      <c r="K66" s="114"/>
      <c r="L66" s="114"/>
      <c r="M66" s="114"/>
      <c r="N66" s="114"/>
      <c r="O66" s="114"/>
      <c r="Q66" s="42"/>
    </row>
    <row r="67" spans="1:17" ht="9" customHeight="1">
      <c r="A67" s="164"/>
      <c r="C67" s="135"/>
      <c r="D67" s="135"/>
      <c r="E67" s="135"/>
      <c r="F67" s="135"/>
      <c r="G67" s="135"/>
      <c r="H67" s="135"/>
      <c r="I67" s="135"/>
      <c r="J67" s="114"/>
      <c r="K67" s="114"/>
      <c r="L67" s="114"/>
      <c r="M67" s="114"/>
      <c r="N67" s="114"/>
      <c r="O67" s="114"/>
      <c r="Q67" s="42"/>
    </row>
    <row r="68" spans="1:17" ht="9" customHeight="1">
      <c r="A68" s="166"/>
      <c r="C68" s="135"/>
      <c r="D68" s="135"/>
      <c r="E68" s="135"/>
      <c r="F68" s="135"/>
      <c r="G68" s="135"/>
      <c r="H68" s="135"/>
      <c r="I68" s="135"/>
      <c r="J68" s="114"/>
      <c r="K68" s="114"/>
      <c r="L68" s="114"/>
      <c r="M68" s="114"/>
      <c r="N68" s="114"/>
      <c r="O68" s="114"/>
      <c r="Q68" s="42"/>
    </row>
    <row r="69" spans="1:17" ht="9" customHeight="1">
      <c r="A69" s="168"/>
      <c r="C69" s="135"/>
      <c r="D69" s="135"/>
      <c r="E69" s="135"/>
      <c r="F69" s="135"/>
      <c r="G69" s="135"/>
      <c r="H69" s="135"/>
      <c r="I69" s="135"/>
      <c r="J69" s="114"/>
      <c r="K69" s="114"/>
      <c r="L69" s="114"/>
      <c r="M69" s="114"/>
      <c r="N69" s="114"/>
      <c r="O69" s="114"/>
      <c r="Q69" s="42"/>
    </row>
    <row r="70" spans="1:17" ht="9" customHeight="1">
      <c r="A70" s="164"/>
      <c r="C70" s="135"/>
      <c r="D70" s="135"/>
      <c r="E70" s="135"/>
      <c r="F70" s="135"/>
      <c r="G70" s="135"/>
      <c r="H70" s="135"/>
      <c r="I70" s="135"/>
      <c r="J70" s="114"/>
      <c r="K70" s="114"/>
      <c r="L70" s="114"/>
      <c r="M70" s="114"/>
      <c r="N70" s="114"/>
      <c r="O70" s="114"/>
      <c r="Q70" s="42"/>
    </row>
    <row r="71" spans="1:17" ht="9" customHeight="1">
      <c r="A71" s="164"/>
      <c r="C71" s="135"/>
      <c r="D71" s="135"/>
      <c r="E71" s="135"/>
      <c r="F71" s="135"/>
      <c r="G71" s="135"/>
      <c r="H71" s="135"/>
      <c r="I71" s="135"/>
      <c r="J71" s="114"/>
      <c r="K71" s="114"/>
      <c r="L71" s="114"/>
      <c r="M71" s="114"/>
      <c r="N71" s="114"/>
      <c r="O71" s="114"/>
      <c r="Q71" s="42"/>
    </row>
    <row r="72" spans="1:17" ht="9" customHeight="1">
      <c r="A72" s="164"/>
      <c r="C72" s="135"/>
      <c r="D72" s="135"/>
      <c r="E72" s="135"/>
      <c r="F72" s="135"/>
      <c r="G72" s="135"/>
      <c r="H72" s="135"/>
      <c r="I72" s="135"/>
      <c r="J72" s="114"/>
      <c r="K72" s="114"/>
      <c r="L72" s="114"/>
      <c r="M72" s="114"/>
      <c r="N72" s="114"/>
      <c r="O72" s="114"/>
      <c r="Q72" s="42"/>
    </row>
    <row r="73" spans="1:17" ht="9" customHeight="1">
      <c r="A73" s="164"/>
      <c r="C73" s="135"/>
      <c r="D73" s="135"/>
      <c r="E73" s="135"/>
      <c r="F73" s="135"/>
      <c r="G73" s="135"/>
      <c r="H73" s="135"/>
      <c r="I73" s="135"/>
      <c r="J73" s="114"/>
      <c r="K73" s="114"/>
      <c r="L73" s="114"/>
      <c r="M73" s="114"/>
      <c r="N73" s="114"/>
      <c r="O73" s="114"/>
      <c r="Q73" s="42"/>
    </row>
    <row r="74" spans="1:17" ht="9" customHeight="1">
      <c r="A74" s="166"/>
      <c r="C74" s="135"/>
      <c r="D74" s="135"/>
      <c r="E74" s="135"/>
      <c r="F74" s="135"/>
      <c r="G74" s="135"/>
      <c r="H74" s="135"/>
      <c r="I74" s="135"/>
      <c r="J74" s="114"/>
      <c r="K74" s="114"/>
      <c r="L74" s="114"/>
      <c r="M74" s="114"/>
      <c r="N74" s="114"/>
      <c r="O74" s="114"/>
      <c r="Q74" s="42"/>
    </row>
    <row r="75" spans="1:17" ht="9" customHeight="1">
      <c r="A75" s="168"/>
      <c r="C75" s="135"/>
      <c r="D75" s="135"/>
      <c r="E75" s="135"/>
      <c r="F75" s="135"/>
      <c r="G75" s="135"/>
      <c r="H75" s="135"/>
      <c r="I75" s="135"/>
      <c r="J75" s="114"/>
      <c r="K75" s="114"/>
      <c r="L75" s="114"/>
      <c r="M75" s="114"/>
      <c r="N75" s="114"/>
      <c r="O75" s="114"/>
      <c r="Q75" s="42"/>
    </row>
    <row r="76" spans="1:17" ht="9" customHeight="1">
      <c r="A76" s="164"/>
      <c r="C76" s="135"/>
      <c r="D76" s="135"/>
      <c r="E76" s="135"/>
      <c r="F76" s="135"/>
      <c r="G76" s="135"/>
      <c r="H76" s="135"/>
      <c r="I76" s="135"/>
      <c r="J76" s="114"/>
      <c r="K76" s="114"/>
      <c r="L76" s="114"/>
      <c r="M76" s="114"/>
      <c r="N76" s="114"/>
      <c r="O76" s="114"/>
      <c r="Q76" s="42"/>
    </row>
    <row r="77" spans="1:17" ht="9" customHeight="1">
      <c r="A77" s="164"/>
      <c r="C77" s="135"/>
      <c r="D77" s="135"/>
      <c r="E77" s="135"/>
      <c r="F77" s="135"/>
      <c r="G77" s="135"/>
      <c r="H77" s="135"/>
      <c r="I77" s="135"/>
      <c r="J77" s="114"/>
      <c r="K77" s="114"/>
      <c r="L77" s="114"/>
      <c r="M77" s="114"/>
      <c r="N77" s="114"/>
      <c r="O77" s="114"/>
      <c r="Q77" s="42"/>
    </row>
    <row r="78" spans="1:17" ht="9" customHeight="1">
      <c r="A78" s="164"/>
      <c r="C78" s="67"/>
      <c r="D78" s="67"/>
      <c r="E78" s="67"/>
      <c r="F78" s="67"/>
      <c r="G78" s="67"/>
      <c r="H78" s="67"/>
      <c r="I78" s="67"/>
      <c r="Q78" s="42"/>
    </row>
    <row r="79" spans="1:17" ht="9" customHeight="1">
      <c r="A79" s="164"/>
      <c r="C79" s="67"/>
      <c r="D79" s="67"/>
      <c r="E79" s="67"/>
      <c r="F79" s="67"/>
      <c r="G79" s="67"/>
      <c r="H79" s="67"/>
      <c r="I79" s="67"/>
      <c r="Q79" s="42"/>
    </row>
    <row r="80" spans="1:17" ht="9" customHeight="1">
      <c r="A80" s="164"/>
      <c r="C80" s="67"/>
      <c r="D80" s="67"/>
      <c r="E80" s="67"/>
      <c r="F80" s="67"/>
      <c r="G80" s="67"/>
      <c r="H80" s="67"/>
      <c r="I80" s="67"/>
      <c r="Q80" s="42"/>
    </row>
    <row r="81" spans="1:17" ht="9" customHeight="1">
      <c r="A81" s="164"/>
      <c r="C81" s="67"/>
      <c r="D81" s="67"/>
      <c r="E81" s="67"/>
      <c r="F81" s="67"/>
      <c r="G81" s="67"/>
      <c r="H81" s="67"/>
      <c r="I81" s="67"/>
      <c r="Q81" s="42"/>
    </row>
    <row r="82" spans="1:17" ht="9" customHeight="1">
      <c r="A82" s="164"/>
      <c r="C82" s="67"/>
      <c r="D82" s="67"/>
      <c r="E82" s="67"/>
      <c r="F82" s="67"/>
      <c r="G82" s="67"/>
      <c r="H82" s="67"/>
      <c r="I82" s="67"/>
      <c r="Q82" s="42"/>
    </row>
    <row r="83" spans="1:17" ht="9" customHeight="1">
      <c r="A83" s="164"/>
      <c r="C83" s="67"/>
      <c r="D83" s="67"/>
      <c r="E83" s="67"/>
      <c r="F83" s="67"/>
      <c r="G83" s="67"/>
      <c r="H83" s="67"/>
      <c r="I83" s="67"/>
      <c r="Q83" s="42"/>
    </row>
    <row r="84" spans="1:17" ht="9" customHeight="1">
      <c r="A84" s="166"/>
      <c r="C84" s="67"/>
      <c r="D84" s="67"/>
      <c r="E84" s="67"/>
      <c r="F84" s="67"/>
      <c r="G84" s="67"/>
      <c r="H84" s="67"/>
      <c r="I84" s="67"/>
      <c r="Q84" s="42"/>
    </row>
    <row r="85" spans="1:17" ht="9" customHeight="1">
      <c r="A85" s="168"/>
      <c r="C85" s="67"/>
      <c r="D85" s="67"/>
      <c r="E85" s="67"/>
      <c r="F85" s="67"/>
      <c r="G85" s="67"/>
      <c r="H85" s="67"/>
      <c r="I85" s="67"/>
      <c r="Q85" s="42"/>
    </row>
    <row r="86" spans="1:17" ht="9" customHeight="1">
      <c r="A86" s="164"/>
      <c r="C86" s="67"/>
      <c r="D86" s="67"/>
      <c r="E86" s="67"/>
      <c r="F86" s="67"/>
      <c r="G86" s="67"/>
      <c r="H86" s="67"/>
      <c r="I86" s="67"/>
      <c r="Q86" s="42"/>
    </row>
    <row r="87" spans="1:17" ht="9" customHeight="1">
      <c r="A87" s="164"/>
      <c r="C87" s="67"/>
      <c r="D87" s="67"/>
      <c r="E87" s="67"/>
      <c r="F87" s="67"/>
      <c r="G87" s="67"/>
      <c r="H87" s="67"/>
      <c r="I87" s="67"/>
      <c r="Q87" s="42"/>
    </row>
    <row r="88" spans="1:17" ht="9" customHeight="1">
      <c r="A88" s="164"/>
      <c r="C88" s="67"/>
      <c r="D88" s="67"/>
      <c r="E88" s="67"/>
      <c r="F88" s="67"/>
      <c r="G88" s="67"/>
      <c r="H88" s="67"/>
      <c r="I88" s="67"/>
      <c r="Q88" s="42"/>
    </row>
    <row r="89" spans="1:17" ht="9" customHeight="1">
      <c r="A89" s="164"/>
      <c r="C89" s="67"/>
      <c r="D89" s="67"/>
      <c r="E89" s="67"/>
      <c r="F89" s="67"/>
      <c r="G89" s="67"/>
      <c r="H89" s="67"/>
      <c r="I89" s="67"/>
      <c r="Q89" s="42"/>
    </row>
    <row r="90" spans="1:17" ht="9" customHeight="1">
      <c r="A90" s="164"/>
      <c r="C90" s="67"/>
      <c r="D90" s="67"/>
      <c r="E90" s="67"/>
      <c r="F90" s="67"/>
      <c r="G90" s="67"/>
      <c r="H90" s="67"/>
      <c r="I90" s="67"/>
      <c r="Q90" s="42"/>
    </row>
    <row r="91" spans="1:17" ht="9" customHeight="1">
      <c r="A91" s="164"/>
      <c r="C91" s="67"/>
      <c r="D91" s="67"/>
      <c r="E91" s="67"/>
      <c r="F91" s="67"/>
      <c r="G91" s="67"/>
      <c r="H91" s="67"/>
      <c r="I91" s="67"/>
      <c r="Q91" s="42"/>
    </row>
    <row r="92" spans="1:17" ht="9" customHeight="1">
      <c r="A92" s="164"/>
      <c r="C92" s="67"/>
      <c r="D92" s="67"/>
      <c r="E92" s="67"/>
      <c r="F92" s="67"/>
      <c r="G92" s="67"/>
      <c r="H92" s="67"/>
      <c r="I92" s="67"/>
      <c r="Q92" s="42"/>
    </row>
    <row r="93" spans="1:17" ht="9" customHeight="1">
      <c r="A93" s="164"/>
      <c r="C93" s="67"/>
      <c r="D93" s="67"/>
      <c r="E93" s="67"/>
      <c r="F93" s="67"/>
      <c r="G93" s="67"/>
      <c r="H93" s="67"/>
      <c r="I93" s="67"/>
      <c r="Q93" s="42"/>
    </row>
    <row r="94" spans="1:17" ht="9" customHeight="1">
      <c r="A94" s="164"/>
      <c r="C94" s="67"/>
      <c r="D94" s="67"/>
      <c r="E94" s="67"/>
      <c r="F94" s="67"/>
      <c r="G94" s="67"/>
      <c r="H94" s="67"/>
      <c r="I94" s="67"/>
      <c r="Q94" s="42"/>
    </row>
    <row r="95" spans="1:17" ht="9" customHeight="1">
      <c r="A95" s="168"/>
      <c r="C95" s="67"/>
      <c r="D95" s="67"/>
      <c r="E95" s="67"/>
      <c r="F95" s="67"/>
      <c r="G95" s="67"/>
      <c r="H95" s="67"/>
      <c r="I95" s="67"/>
      <c r="Q95" s="42"/>
    </row>
    <row r="96" spans="1:17" ht="9" customHeight="1">
      <c r="A96" s="164"/>
      <c r="C96" s="67"/>
      <c r="D96" s="67"/>
      <c r="E96" s="67"/>
      <c r="F96" s="67"/>
      <c r="G96" s="67"/>
      <c r="H96" s="67"/>
      <c r="I96" s="67"/>
      <c r="Q96" s="42"/>
    </row>
    <row r="97" spans="1:17" ht="9" customHeight="1">
      <c r="A97" s="164"/>
      <c r="C97" s="67"/>
      <c r="D97" s="67"/>
      <c r="E97" s="67"/>
      <c r="F97" s="67"/>
      <c r="G97" s="67"/>
      <c r="H97" s="67"/>
      <c r="I97" s="67"/>
      <c r="Q97" s="42"/>
    </row>
    <row r="98" spans="1:17" ht="9" customHeight="1">
      <c r="A98" s="164"/>
      <c r="C98" s="67"/>
      <c r="D98" s="67"/>
      <c r="E98" s="67"/>
      <c r="F98" s="67"/>
      <c r="G98" s="67"/>
      <c r="H98" s="67"/>
      <c r="I98" s="67"/>
      <c r="Q98" s="42"/>
    </row>
    <row r="99" spans="1:17">
      <c r="A99" s="169"/>
      <c r="C99" s="67"/>
      <c r="D99" s="67"/>
      <c r="E99" s="67"/>
      <c r="F99" s="67"/>
      <c r="G99" s="67"/>
      <c r="H99" s="67"/>
      <c r="I99" s="67"/>
      <c r="Q99" s="42"/>
    </row>
    <row r="100" spans="1:17">
      <c r="A100" s="169"/>
      <c r="C100" s="67"/>
      <c r="D100" s="67"/>
      <c r="E100" s="67"/>
      <c r="F100" s="67"/>
      <c r="G100" s="67"/>
      <c r="H100" s="67"/>
      <c r="I100" s="67"/>
      <c r="Q100" s="42"/>
    </row>
    <row r="101" spans="1:17">
      <c r="A101" s="169"/>
      <c r="C101" s="67"/>
      <c r="D101" s="67"/>
      <c r="E101" s="67"/>
      <c r="F101" s="67"/>
      <c r="G101" s="67"/>
      <c r="H101" s="67"/>
      <c r="I101" s="67"/>
      <c r="Q101" s="42"/>
    </row>
    <row r="102" spans="1:17">
      <c r="A102" s="169"/>
      <c r="C102" s="67"/>
      <c r="D102" s="67"/>
      <c r="E102" s="67"/>
      <c r="F102" s="67"/>
      <c r="G102" s="67"/>
      <c r="H102" s="67"/>
      <c r="I102" s="67"/>
      <c r="Q102" s="42"/>
    </row>
    <row r="103" spans="1:17">
      <c r="A103" s="169"/>
      <c r="C103" s="67"/>
      <c r="D103" s="67"/>
      <c r="E103" s="67"/>
      <c r="F103" s="67"/>
      <c r="G103" s="67"/>
      <c r="H103" s="67"/>
      <c r="I103" s="67"/>
      <c r="Q103" s="42"/>
    </row>
    <row r="104" spans="1:17">
      <c r="A104" s="169"/>
      <c r="C104" s="67"/>
      <c r="D104" s="67"/>
      <c r="E104" s="67"/>
      <c r="F104" s="67"/>
      <c r="G104" s="67"/>
      <c r="H104" s="67"/>
      <c r="I104" s="67"/>
      <c r="Q104" s="42"/>
    </row>
    <row r="105" spans="1:17">
      <c r="A105" s="169"/>
      <c r="C105" s="67"/>
      <c r="D105" s="67"/>
      <c r="E105" s="67"/>
      <c r="F105" s="67"/>
      <c r="G105" s="67"/>
      <c r="H105" s="67"/>
      <c r="I105" s="67"/>
      <c r="Q105" s="42"/>
    </row>
    <row r="106" spans="1:17" ht="15.75">
      <c r="A106" s="170"/>
      <c r="C106" s="67"/>
      <c r="D106" s="67"/>
      <c r="E106" s="67"/>
      <c r="F106" s="67"/>
      <c r="G106" s="67"/>
      <c r="H106" s="67"/>
      <c r="I106" s="67"/>
      <c r="Q106" s="42"/>
    </row>
    <row r="107" spans="1:17" ht="15.75">
      <c r="A107" s="170"/>
      <c r="C107" s="67"/>
      <c r="D107" s="67"/>
      <c r="E107" s="67"/>
      <c r="F107" s="67"/>
      <c r="G107" s="67"/>
      <c r="H107" s="67"/>
      <c r="I107" s="67"/>
      <c r="Q107" s="42"/>
    </row>
    <row r="108" spans="1:17" ht="15.75">
      <c r="A108" s="170"/>
      <c r="C108" s="67"/>
      <c r="D108" s="67"/>
      <c r="E108" s="67"/>
      <c r="F108" s="67"/>
      <c r="G108" s="67"/>
      <c r="H108" s="67"/>
      <c r="I108" s="67"/>
      <c r="Q108" s="42"/>
    </row>
    <row r="109" spans="1:17" ht="15.75">
      <c r="A109" s="170"/>
      <c r="C109" s="67"/>
      <c r="D109" s="67"/>
      <c r="E109" s="67"/>
      <c r="F109" s="67"/>
      <c r="G109" s="67"/>
      <c r="H109" s="67"/>
      <c r="I109" s="67"/>
      <c r="Q109" s="42"/>
    </row>
    <row r="110" spans="1:17" ht="15.75">
      <c r="A110" s="170"/>
      <c r="C110" s="67"/>
      <c r="D110" s="67"/>
      <c r="E110" s="67"/>
      <c r="F110" s="67"/>
      <c r="G110" s="67"/>
      <c r="H110" s="67"/>
      <c r="I110" s="67"/>
      <c r="Q110" s="42"/>
    </row>
    <row r="111" spans="1:17" ht="15.75">
      <c r="A111" s="170"/>
      <c r="C111" s="67"/>
      <c r="D111" s="67"/>
      <c r="E111" s="67"/>
      <c r="F111" s="67"/>
      <c r="G111" s="67"/>
      <c r="H111" s="67"/>
      <c r="I111" s="67"/>
      <c r="Q111" s="42"/>
    </row>
    <row r="112" spans="1:17" ht="15.75">
      <c r="A112" s="170"/>
      <c r="C112" s="67"/>
      <c r="D112" s="67"/>
      <c r="E112" s="67"/>
      <c r="F112" s="67"/>
      <c r="G112" s="67"/>
      <c r="H112" s="67"/>
      <c r="I112" s="67"/>
      <c r="Q112" s="42"/>
    </row>
    <row r="113" spans="1:17" ht="15.75">
      <c r="A113" s="170"/>
      <c r="C113" s="67"/>
      <c r="D113" s="67"/>
      <c r="E113" s="67"/>
      <c r="F113" s="67"/>
      <c r="G113" s="67"/>
      <c r="H113" s="67"/>
      <c r="I113" s="67"/>
      <c r="Q113" s="42"/>
    </row>
    <row r="114" spans="1:17" ht="15.75">
      <c r="A114" s="170"/>
      <c r="C114" s="67"/>
      <c r="D114" s="67"/>
      <c r="E114" s="67"/>
      <c r="F114" s="67"/>
      <c r="G114" s="67"/>
      <c r="H114" s="67"/>
      <c r="I114" s="67"/>
      <c r="Q114" s="42"/>
    </row>
    <row r="115" spans="1:17" ht="15.75">
      <c r="A115" s="170"/>
      <c r="C115" s="67"/>
      <c r="D115" s="67"/>
      <c r="E115" s="67"/>
      <c r="F115" s="67"/>
      <c r="G115" s="67"/>
      <c r="H115" s="67"/>
      <c r="I115" s="67"/>
      <c r="Q115" s="42"/>
    </row>
    <row r="116" spans="1:17" ht="15.75">
      <c r="A116" s="170"/>
      <c r="C116" s="67"/>
      <c r="D116" s="67"/>
      <c r="E116" s="67"/>
      <c r="F116" s="67"/>
      <c r="G116" s="67"/>
      <c r="H116" s="67"/>
      <c r="I116" s="67"/>
      <c r="Q116" s="42"/>
    </row>
    <row r="117" spans="1:17" ht="15.75">
      <c r="A117" s="170"/>
      <c r="C117" s="67"/>
      <c r="D117" s="67"/>
      <c r="E117" s="67"/>
      <c r="F117" s="67"/>
      <c r="G117" s="67"/>
      <c r="H117" s="67"/>
      <c r="I117" s="67"/>
      <c r="Q117" s="42"/>
    </row>
    <row r="118" spans="1:17" ht="15.75">
      <c r="A118" s="170"/>
      <c r="C118" s="67"/>
      <c r="D118" s="67"/>
      <c r="E118" s="67"/>
      <c r="F118" s="67"/>
      <c r="G118" s="67"/>
      <c r="H118" s="67"/>
      <c r="I118" s="67"/>
      <c r="Q118" s="42"/>
    </row>
    <row r="119" spans="1:17" ht="15.75">
      <c r="A119" s="170"/>
      <c r="C119" s="67"/>
      <c r="D119" s="67"/>
      <c r="E119" s="67"/>
      <c r="F119" s="67"/>
      <c r="G119" s="67"/>
      <c r="H119" s="67"/>
      <c r="I119" s="67"/>
      <c r="Q119" s="42"/>
    </row>
    <row r="120" spans="1:17" ht="15.75">
      <c r="A120" s="170"/>
      <c r="C120" s="67"/>
      <c r="D120" s="67"/>
      <c r="E120" s="67"/>
      <c r="F120" s="67"/>
      <c r="G120" s="67"/>
      <c r="H120" s="67"/>
      <c r="I120" s="67"/>
      <c r="Q120" s="42"/>
    </row>
    <row r="121" spans="1:17" ht="15.75">
      <c r="A121" s="170"/>
      <c r="C121" s="67"/>
      <c r="D121" s="67"/>
      <c r="E121" s="67"/>
      <c r="F121" s="67"/>
      <c r="G121" s="67"/>
      <c r="H121" s="67"/>
      <c r="I121" s="67"/>
      <c r="Q121" s="42"/>
    </row>
    <row r="122" spans="1:17" ht="15.75">
      <c r="A122" s="170"/>
      <c r="C122" s="67"/>
      <c r="D122" s="67"/>
      <c r="E122" s="67"/>
      <c r="F122" s="67"/>
      <c r="G122" s="67"/>
      <c r="H122" s="67"/>
      <c r="I122" s="67"/>
      <c r="Q122" s="42"/>
    </row>
    <row r="123" spans="1:17" ht="15.75">
      <c r="A123" s="170"/>
      <c r="C123" s="67"/>
      <c r="D123" s="67"/>
      <c r="E123" s="67"/>
      <c r="F123" s="67"/>
      <c r="G123" s="67"/>
      <c r="H123" s="67"/>
      <c r="I123" s="67"/>
      <c r="Q123" s="42"/>
    </row>
    <row r="124" spans="1:17" ht="15.75">
      <c r="A124" s="170"/>
      <c r="C124" s="67"/>
      <c r="D124" s="67"/>
      <c r="E124" s="67"/>
      <c r="F124" s="67"/>
      <c r="G124" s="67"/>
      <c r="H124" s="67"/>
      <c r="I124" s="67"/>
      <c r="Q124" s="42"/>
    </row>
    <row r="125" spans="1:17" ht="15.75">
      <c r="A125" s="170"/>
      <c r="C125" s="67"/>
      <c r="D125" s="67"/>
      <c r="E125" s="67"/>
      <c r="F125" s="67"/>
      <c r="G125" s="67"/>
      <c r="H125" s="67"/>
      <c r="I125" s="67"/>
      <c r="Q125" s="42"/>
    </row>
    <row r="126" spans="1:17" ht="15.75">
      <c r="A126" s="170"/>
      <c r="C126" s="67"/>
      <c r="D126" s="67"/>
      <c r="E126" s="67"/>
      <c r="F126" s="67"/>
      <c r="G126" s="67"/>
      <c r="H126" s="67"/>
      <c r="I126" s="67"/>
      <c r="Q126" s="42"/>
    </row>
    <row r="127" spans="1:17" ht="15.75">
      <c r="A127" s="170"/>
      <c r="C127" s="67"/>
      <c r="D127" s="67"/>
      <c r="E127" s="67"/>
      <c r="F127" s="67"/>
      <c r="G127" s="67"/>
      <c r="H127" s="67"/>
      <c r="I127" s="67"/>
      <c r="Q127" s="42"/>
    </row>
    <row r="128" spans="1:17" ht="15.75">
      <c r="A128" s="170"/>
      <c r="C128" s="67"/>
      <c r="D128" s="67"/>
      <c r="E128" s="67"/>
      <c r="F128" s="67"/>
      <c r="G128" s="67"/>
      <c r="H128" s="67"/>
      <c r="I128" s="67"/>
      <c r="Q128" s="42"/>
    </row>
    <row r="129" spans="1:17" ht="15.75">
      <c r="A129" s="170"/>
      <c r="C129" s="67"/>
      <c r="D129" s="67"/>
      <c r="E129" s="67"/>
      <c r="F129" s="67"/>
      <c r="G129" s="67"/>
      <c r="H129" s="67"/>
      <c r="I129" s="67"/>
      <c r="Q129" s="42"/>
    </row>
    <row r="130" spans="1:17" ht="15.75">
      <c r="A130" s="170"/>
      <c r="C130" s="67"/>
      <c r="D130" s="67"/>
      <c r="E130" s="67"/>
      <c r="F130" s="67"/>
      <c r="G130" s="67"/>
      <c r="H130" s="67"/>
      <c r="I130" s="67"/>
      <c r="Q130" s="42"/>
    </row>
    <row r="131" spans="1:17" ht="15.75">
      <c r="A131" s="170"/>
      <c r="C131" s="67"/>
      <c r="D131" s="67"/>
      <c r="E131" s="67"/>
      <c r="F131" s="67"/>
      <c r="G131" s="67"/>
      <c r="H131" s="67"/>
      <c r="I131" s="67"/>
      <c r="Q131" s="42"/>
    </row>
    <row r="132" spans="1:17" ht="15.75">
      <c r="A132" s="170"/>
      <c r="C132" s="67"/>
      <c r="D132" s="67"/>
      <c r="E132" s="67"/>
      <c r="F132" s="67"/>
      <c r="G132" s="67"/>
      <c r="H132" s="67"/>
      <c r="I132" s="67"/>
      <c r="Q132" s="42"/>
    </row>
    <row r="133" spans="1:17" ht="15.75">
      <c r="A133" s="170"/>
      <c r="C133" s="67"/>
      <c r="D133" s="67"/>
      <c r="E133" s="67"/>
      <c r="F133" s="67"/>
      <c r="G133" s="67"/>
      <c r="H133" s="67"/>
      <c r="I133" s="67"/>
      <c r="Q133" s="42"/>
    </row>
    <row r="134" spans="1:17" ht="15.75">
      <c r="A134" s="170"/>
      <c r="C134" s="67"/>
      <c r="D134" s="67"/>
      <c r="E134" s="67"/>
      <c r="F134" s="67"/>
      <c r="G134" s="67"/>
      <c r="H134" s="67"/>
      <c r="I134" s="67"/>
      <c r="Q134" s="42"/>
    </row>
    <row r="135" spans="1:17" ht="15.75">
      <c r="A135" s="170"/>
      <c r="C135" s="67"/>
      <c r="D135" s="67"/>
      <c r="E135" s="67"/>
      <c r="F135" s="67"/>
      <c r="G135" s="67"/>
      <c r="H135" s="67"/>
      <c r="I135" s="67"/>
      <c r="Q135" s="42"/>
    </row>
    <row r="136" spans="1:17" ht="15.75">
      <c r="A136" s="170"/>
      <c r="C136" s="67"/>
      <c r="D136" s="67"/>
      <c r="E136" s="67"/>
      <c r="F136" s="67"/>
      <c r="G136" s="67"/>
      <c r="H136" s="67"/>
      <c r="I136" s="67"/>
      <c r="Q136" s="42"/>
    </row>
    <row r="137" spans="1:17" ht="15.75">
      <c r="A137" s="170"/>
      <c r="C137" s="67"/>
      <c r="D137" s="67"/>
      <c r="E137" s="67"/>
      <c r="F137" s="67"/>
      <c r="G137" s="67"/>
      <c r="H137" s="67"/>
      <c r="I137" s="67"/>
      <c r="Q137" s="42"/>
    </row>
    <row r="138" spans="1:17" ht="15.75">
      <c r="A138" s="170"/>
      <c r="C138" s="67"/>
      <c r="D138" s="67"/>
      <c r="E138" s="67"/>
      <c r="F138" s="67"/>
      <c r="G138" s="67"/>
      <c r="H138" s="67"/>
      <c r="I138" s="67"/>
      <c r="Q138" s="42"/>
    </row>
    <row r="139" spans="1:17" ht="15.75">
      <c r="A139" s="170"/>
      <c r="C139" s="67"/>
      <c r="D139" s="67"/>
      <c r="E139" s="67"/>
      <c r="F139" s="67"/>
      <c r="G139" s="67"/>
      <c r="H139" s="67"/>
      <c r="I139" s="67"/>
      <c r="Q139" s="42"/>
    </row>
    <row r="140" spans="1:17" ht="15.75">
      <c r="A140" s="170"/>
      <c r="C140" s="67"/>
      <c r="D140" s="67"/>
      <c r="E140" s="67"/>
      <c r="F140" s="67"/>
      <c r="G140" s="67"/>
      <c r="H140" s="67"/>
      <c r="I140" s="67"/>
      <c r="Q140" s="42"/>
    </row>
    <row r="141" spans="1:17" ht="15.75">
      <c r="A141" s="170"/>
      <c r="C141" s="67"/>
      <c r="D141" s="67"/>
      <c r="E141" s="67"/>
      <c r="F141" s="67"/>
      <c r="G141" s="67"/>
      <c r="H141" s="67"/>
      <c r="I141" s="67"/>
      <c r="Q141" s="42"/>
    </row>
    <row r="142" spans="1:17" ht="15.75">
      <c r="A142" s="170"/>
      <c r="C142" s="67"/>
      <c r="D142" s="67"/>
      <c r="E142" s="67"/>
      <c r="F142" s="67"/>
      <c r="G142" s="67"/>
      <c r="H142" s="67"/>
      <c r="I142" s="67"/>
      <c r="Q142" s="42"/>
    </row>
    <row r="143" spans="1:17" ht="15.75">
      <c r="A143" s="170"/>
      <c r="C143" s="67"/>
      <c r="D143" s="67"/>
      <c r="E143" s="67"/>
      <c r="F143" s="67"/>
      <c r="G143" s="67"/>
      <c r="H143" s="67"/>
      <c r="I143" s="67"/>
      <c r="Q143" s="42"/>
    </row>
    <row r="144" spans="1:17" ht="15.75">
      <c r="A144" s="170"/>
      <c r="C144" s="67"/>
      <c r="D144" s="67"/>
      <c r="E144" s="67"/>
      <c r="F144" s="67"/>
      <c r="G144" s="67"/>
      <c r="H144" s="67"/>
      <c r="I144" s="67"/>
      <c r="Q144" s="42"/>
    </row>
    <row r="145" spans="1:17" ht="15.75">
      <c r="A145" s="170"/>
      <c r="C145" s="67"/>
      <c r="D145" s="67"/>
      <c r="E145" s="67"/>
      <c r="F145" s="67"/>
      <c r="G145" s="67"/>
      <c r="H145" s="67"/>
      <c r="I145" s="67"/>
      <c r="Q145" s="42"/>
    </row>
    <row r="146" spans="1:17" ht="15.75">
      <c r="A146" s="170"/>
      <c r="C146" s="67"/>
      <c r="D146" s="67"/>
      <c r="E146" s="67"/>
      <c r="F146" s="67"/>
      <c r="G146" s="67"/>
      <c r="H146" s="67"/>
      <c r="I146" s="67"/>
      <c r="Q146" s="42"/>
    </row>
    <row r="147" spans="1:17" ht="15.75">
      <c r="A147" s="170"/>
      <c r="C147" s="67"/>
      <c r="D147" s="67"/>
      <c r="E147" s="67"/>
      <c r="F147" s="67"/>
      <c r="G147" s="67"/>
      <c r="H147" s="67"/>
      <c r="I147" s="67"/>
      <c r="Q147" s="42"/>
    </row>
    <row r="148" spans="1:17" ht="15.75">
      <c r="A148" s="170"/>
      <c r="C148" s="67"/>
      <c r="D148" s="67"/>
      <c r="E148" s="67"/>
      <c r="F148" s="67"/>
      <c r="G148" s="67"/>
      <c r="H148" s="67"/>
      <c r="I148" s="67"/>
      <c r="Q148" s="42"/>
    </row>
    <row r="149" spans="1:17" ht="15.75">
      <c r="A149" s="170"/>
      <c r="C149" s="67"/>
      <c r="D149" s="67"/>
      <c r="E149" s="67"/>
      <c r="F149" s="67"/>
      <c r="G149" s="67"/>
      <c r="H149" s="67"/>
      <c r="I149" s="67"/>
      <c r="Q149" s="42"/>
    </row>
    <row r="150" spans="1:17" ht="15.75">
      <c r="A150" s="170"/>
      <c r="C150" s="67"/>
      <c r="D150" s="67"/>
      <c r="E150" s="67"/>
      <c r="F150" s="67"/>
      <c r="G150" s="67"/>
      <c r="H150" s="67"/>
      <c r="I150" s="67"/>
      <c r="Q150" s="42"/>
    </row>
    <row r="151" spans="1:17" ht="15.75">
      <c r="A151" s="170"/>
      <c r="C151" s="67"/>
      <c r="D151" s="67"/>
      <c r="E151" s="67"/>
      <c r="F151" s="67"/>
      <c r="G151" s="67"/>
      <c r="H151" s="67"/>
      <c r="I151" s="67"/>
      <c r="Q151" s="42"/>
    </row>
    <row r="152" spans="1:17" ht="15.75">
      <c r="A152" s="170"/>
      <c r="C152" s="67"/>
      <c r="D152" s="67"/>
      <c r="E152" s="67"/>
      <c r="F152" s="67"/>
      <c r="G152" s="67"/>
      <c r="H152" s="67"/>
      <c r="I152" s="67"/>
      <c r="Q152" s="42"/>
    </row>
    <row r="153" spans="1:17" ht="15.75">
      <c r="A153" s="170"/>
      <c r="C153" s="67"/>
      <c r="D153" s="67"/>
      <c r="E153" s="67"/>
      <c r="F153" s="67"/>
      <c r="G153" s="67"/>
      <c r="H153" s="67"/>
      <c r="I153" s="67"/>
      <c r="Q153" s="42"/>
    </row>
    <row r="154" spans="1:17" ht="15.75">
      <c r="A154" s="170"/>
      <c r="C154" s="67"/>
      <c r="D154" s="67"/>
      <c r="E154" s="67"/>
      <c r="F154" s="67"/>
      <c r="G154" s="67"/>
      <c r="H154" s="67"/>
      <c r="I154" s="67"/>
      <c r="Q154" s="42"/>
    </row>
    <row r="155" spans="1:17" ht="15.75">
      <c r="A155" s="170"/>
      <c r="C155" s="67"/>
      <c r="D155" s="67"/>
      <c r="E155" s="67"/>
      <c r="F155" s="67"/>
      <c r="G155" s="67"/>
      <c r="H155" s="67"/>
      <c r="I155" s="67"/>
      <c r="Q155" s="42"/>
    </row>
    <row r="156" spans="1:17" ht="15.75">
      <c r="A156" s="170"/>
      <c r="C156" s="67"/>
      <c r="D156" s="67"/>
      <c r="E156" s="67"/>
      <c r="F156" s="67"/>
      <c r="G156" s="67"/>
      <c r="H156" s="67"/>
      <c r="I156" s="67"/>
      <c r="Q156" s="42"/>
    </row>
    <row r="157" spans="1:17" ht="15.75">
      <c r="A157" s="170"/>
      <c r="C157" s="67"/>
      <c r="D157" s="67"/>
      <c r="E157" s="67"/>
      <c r="F157" s="67"/>
      <c r="G157" s="67"/>
      <c r="H157" s="67"/>
      <c r="I157" s="67"/>
      <c r="Q157" s="42"/>
    </row>
    <row r="158" spans="1:17" ht="15.75">
      <c r="A158" s="170"/>
      <c r="C158" s="67"/>
      <c r="D158" s="67"/>
      <c r="E158" s="67"/>
      <c r="F158" s="67"/>
      <c r="G158" s="67"/>
      <c r="H158" s="67"/>
      <c r="I158" s="67"/>
      <c r="Q158" s="42"/>
    </row>
    <row r="159" spans="1:17" ht="15.75">
      <c r="A159" s="170"/>
      <c r="C159" s="67"/>
      <c r="D159" s="67"/>
      <c r="E159" s="67"/>
      <c r="F159" s="67"/>
      <c r="G159" s="67"/>
      <c r="H159" s="67"/>
      <c r="I159" s="67"/>
      <c r="Q159" s="42"/>
    </row>
    <row r="160" spans="1:17" ht="15.75">
      <c r="A160" s="170"/>
      <c r="C160" s="67"/>
      <c r="D160" s="67"/>
      <c r="E160" s="67"/>
      <c r="F160" s="67"/>
      <c r="G160" s="67"/>
      <c r="H160" s="67"/>
      <c r="I160" s="67"/>
      <c r="Q160" s="42"/>
    </row>
    <row r="161" spans="1:17" ht="15.75">
      <c r="A161" s="170"/>
      <c r="C161" s="67"/>
      <c r="D161" s="67"/>
      <c r="E161" s="67"/>
      <c r="F161" s="67"/>
      <c r="G161" s="67"/>
      <c r="H161" s="67"/>
      <c r="I161" s="67"/>
      <c r="Q161" s="42"/>
    </row>
    <row r="162" spans="1:17" ht="15.75">
      <c r="A162" s="170"/>
      <c r="C162" s="67"/>
      <c r="D162" s="67"/>
      <c r="E162" s="67"/>
      <c r="F162" s="67"/>
      <c r="G162" s="67"/>
      <c r="H162" s="67"/>
      <c r="I162" s="67"/>
      <c r="Q162" s="42"/>
    </row>
    <row r="163" spans="1:17" ht="15.75">
      <c r="A163" s="170"/>
      <c r="C163" s="67"/>
      <c r="D163" s="67"/>
      <c r="E163" s="67"/>
      <c r="F163" s="67"/>
      <c r="G163" s="67"/>
      <c r="H163" s="67"/>
      <c r="I163" s="67"/>
      <c r="Q163" s="42"/>
    </row>
    <row r="164" spans="1:17" ht="15.75">
      <c r="A164" s="170"/>
      <c r="C164" s="67"/>
      <c r="D164" s="67"/>
      <c r="E164" s="67"/>
      <c r="F164" s="67"/>
      <c r="G164" s="67"/>
      <c r="H164" s="67"/>
      <c r="I164" s="67"/>
      <c r="Q164" s="42"/>
    </row>
    <row r="165" spans="1:17" ht="15.75">
      <c r="A165" s="170"/>
      <c r="C165" s="67"/>
      <c r="D165" s="67"/>
      <c r="E165" s="67"/>
      <c r="F165" s="67"/>
      <c r="G165" s="67"/>
      <c r="H165" s="67"/>
      <c r="I165" s="67"/>
      <c r="Q165" s="42"/>
    </row>
    <row r="166" spans="1:17" ht="15.75">
      <c r="A166" s="170"/>
      <c r="C166" s="67"/>
      <c r="D166" s="67"/>
      <c r="E166" s="67"/>
      <c r="F166" s="67"/>
      <c r="G166" s="67"/>
      <c r="H166" s="67"/>
      <c r="I166" s="67"/>
      <c r="Q166" s="42"/>
    </row>
    <row r="167" spans="1:17" ht="15.75">
      <c r="A167" s="170"/>
      <c r="C167" s="67"/>
      <c r="D167" s="67"/>
      <c r="E167" s="67"/>
      <c r="F167" s="67"/>
      <c r="G167" s="67"/>
      <c r="H167" s="67"/>
      <c r="I167" s="67"/>
      <c r="Q167" s="42"/>
    </row>
    <row r="168" spans="1:17" ht="15.75">
      <c r="A168" s="170"/>
      <c r="C168" s="67"/>
      <c r="D168" s="67"/>
      <c r="E168" s="67"/>
      <c r="F168" s="67"/>
      <c r="G168" s="67"/>
      <c r="H168" s="67"/>
      <c r="I168" s="67"/>
      <c r="Q168" s="42"/>
    </row>
    <row r="169" spans="1:17" ht="15.75">
      <c r="A169" s="170"/>
      <c r="C169" s="67"/>
      <c r="D169" s="67"/>
      <c r="E169" s="67"/>
      <c r="F169" s="67"/>
      <c r="G169" s="67"/>
      <c r="H169" s="67"/>
      <c r="I169" s="67"/>
      <c r="Q169" s="42"/>
    </row>
    <row r="170" spans="1:17" ht="15.75">
      <c r="A170" s="170"/>
      <c r="C170" s="67"/>
      <c r="D170" s="67"/>
      <c r="E170" s="67"/>
      <c r="F170" s="67"/>
      <c r="G170" s="67"/>
      <c r="H170" s="67"/>
      <c r="I170" s="67"/>
      <c r="Q170" s="42"/>
    </row>
    <row r="171" spans="1:17" ht="15.75">
      <c r="A171" s="170"/>
      <c r="C171" s="67"/>
      <c r="D171" s="67"/>
      <c r="E171" s="67"/>
      <c r="F171" s="67"/>
      <c r="G171" s="67"/>
      <c r="H171" s="67"/>
      <c r="I171" s="67"/>
      <c r="Q171" s="42"/>
    </row>
    <row r="172" spans="1:17" ht="15.75">
      <c r="A172" s="170"/>
      <c r="C172" s="67"/>
      <c r="D172" s="67"/>
      <c r="E172" s="67"/>
      <c r="F172" s="67"/>
      <c r="G172" s="67"/>
      <c r="H172" s="67"/>
      <c r="I172" s="67"/>
      <c r="Q172" s="42"/>
    </row>
    <row r="173" spans="1:17" ht="15.75">
      <c r="A173" s="170"/>
      <c r="C173" s="67"/>
      <c r="D173" s="67"/>
      <c r="E173" s="67"/>
      <c r="F173" s="67"/>
      <c r="G173" s="67"/>
      <c r="H173" s="67"/>
      <c r="I173" s="67"/>
      <c r="Q173" s="42"/>
    </row>
    <row r="174" spans="1:17" ht="15.75">
      <c r="A174" s="170"/>
      <c r="C174" s="67"/>
      <c r="D174" s="67"/>
      <c r="E174" s="67"/>
      <c r="F174" s="67"/>
      <c r="G174" s="67"/>
      <c r="H174" s="67"/>
      <c r="I174" s="67"/>
      <c r="Q174" s="42"/>
    </row>
    <row r="175" spans="1:17" ht="15.75">
      <c r="A175" s="170"/>
      <c r="C175" s="67"/>
      <c r="D175" s="67"/>
      <c r="E175" s="67"/>
      <c r="F175" s="67"/>
      <c r="G175" s="67"/>
      <c r="H175" s="67"/>
      <c r="I175" s="67"/>
      <c r="Q175" s="42"/>
    </row>
    <row r="176" spans="1:17" ht="15.75">
      <c r="A176" s="170"/>
      <c r="C176" s="67"/>
      <c r="D176" s="67"/>
      <c r="E176" s="67"/>
      <c r="F176" s="67"/>
      <c r="G176" s="67"/>
      <c r="H176" s="67"/>
      <c r="I176" s="67"/>
      <c r="Q176" s="42"/>
    </row>
    <row r="177" spans="1:17" ht="15.75">
      <c r="A177" s="170"/>
      <c r="C177" s="67"/>
      <c r="D177" s="67"/>
      <c r="E177" s="67"/>
      <c r="F177" s="67"/>
      <c r="G177" s="67"/>
      <c r="H177" s="67"/>
      <c r="I177" s="67"/>
      <c r="Q177" s="42"/>
    </row>
    <row r="178" spans="1:17" ht="15.75">
      <c r="A178" s="170"/>
      <c r="C178" s="67"/>
      <c r="D178" s="67"/>
      <c r="E178" s="67"/>
      <c r="F178" s="67"/>
      <c r="G178" s="67"/>
      <c r="H178" s="67"/>
      <c r="I178" s="67"/>
      <c r="Q178" s="42"/>
    </row>
    <row r="179" spans="1:17" ht="15.75">
      <c r="A179" s="170"/>
      <c r="C179" s="67"/>
      <c r="D179" s="67"/>
      <c r="E179" s="67"/>
      <c r="F179" s="67"/>
      <c r="G179" s="67"/>
      <c r="H179" s="67"/>
      <c r="I179" s="67"/>
      <c r="Q179" s="42"/>
    </row>
    <row r="180" spans="1:17" ht="15.75">
      <c r="A180" s="170"/>
      <c r="C180" s="67"/>
      <c r="D180" s="67"/>
      <c r="E180" s="67"/>
      <c r="F180" s="67"/>
      <c r="G180" s="67"/>
      <c r="H180" s="67"/>
      <c r="I180" s="67"/>
      <c r="Q180" s="42"/>
    </row>
    <row r="181" spans="1:17" ht="15.75">
      <c r="A181" s="170"/>
      <c r="C181" s="67"/>
      <c r="D181" s="67"/>
      <c r="E181" s="67"/>
      <c r="F181" s="67"/>
      <c r="G181" s="67"/>
      <c r="H181" s="67"/>
      <c r="I181" s="67"/>
      <c r="Q181" s="42"/>
    </row>
    <row r="182" spans="1:17" ht="15.75">
      <c r="A182" s="170"/>
      <c r="C182" s="67"/>
      <c r="D182" s="67"/>
      <c r="E182" s="67"/>
      <c r="F182" s="67"/>
      <c r="G182" s="67"/>
      <c r="H182" s="67"/>
      <c r="I182" s="67"/>
      <c r="Q182" s="42"/>
    </row>
    <row r="183" spans="1:17" ht="15.75">
      <c r="A183" s="170"/>
      <c r="C183" s="67"/>
      <c r="D183" s="67"/>
      <c r="E183" s="67"/>
      <c r="F183" s="67"/>
      <c r="G183" s="67"/>
      <c r="H183" s="67"/>
      <c r="I183" s="67"/>
      <c r="Q183" s="42"/>
    </row>
    <row r="184" spans="1:17" ht="15.75">
      <c r="A184" s="170"/>
      <c r="C184" s="67"/>
      <c r="D184" s="67"/>
      <c r="E184" s="67"/>
      <c r="F184" s="67"/>
      <c r="G184" s="67"/>
      <c r="H184" s="67"/>
      <c r="I184" s="67"/>
      <c r="Q184" s="42"/>
    </row>
    <row r="185" spans="1:17" ht="15.75">
      <c r="A185" s="170"/>
      <c r="C185" s="67"/>
      <c r="D185" s="67"/>
      <c r="E185" s="67"/>
      <c r="F185" s="67"/>
      <c r="G185" s="67"/>
      <c r="H185" s="67"/>
      <c r="I185" s="67"/>
      <c r="Q185" s="42"/>
    </row>
    <row r="186" spans="1:17" ht="15.75">
      <c r="A186" s="170"/>
      <c r="C186" s="67"/>
      <c r="D186" s="67"/>
      <c r="E186" s="67"/>
      <c r="F186" s="67"/>
      <c r="G186" s="67"/>
      <c r="H186" s="67"/>
      <c r="I186" s="67"/>
      <c r="Q186" s="42"/>
    </row>
    <row r="187" spans="1:17" ht="15.75">
      <c r="A187" s="170"/>
      <c r="C187" s="67"/>
      <c r="D187" s="67"/>
      <c r="E187" s="67"/>
      <c r="F187" s="67"/>
      <c r="G187" s="67"/>
      <c r="H187" s="67"/>
      <c r="I187" s="67"/>
      <c r="Q187" s="42"/>
    </row>
    <row r="188" spans="1:17" ht="15.75">
      <c r="A188" s="170"/>
      <c r="C188" s="67"/>
      <c r="D188" s="67"/>
      <c r="E188" s="67"/>
      <c r="F188" s="67"/>
      <c r="G188" s="67"/>
      <c r="H188" s="67"/>
      <c r="I188" s="67"/>
      <c r="Q188" s="42"/>
    </row>
    <row r="189" spans="1:17" ht="15.75">
      <c r="A189" s="170"/>
      <c r="C189" s="67"/>
      <c r="D189" s="67"/>
      <c r="E189" s="67"/>
      <c r="F189" s="67"/>
      <c r="G189" s="67"/>
      <c r="H189" s="67"/>
      <c r="I189" s="67"/>
      <c r="Q189" s="42"/>
    </row>
    <row r="190" spans="1:17" ht="15.75">
      <c r="A190" s="170"/>
      <c r="C190" s="67"/>
      <c r="D190" s="67"/>
      <c r="E190" s="67"/>
      <c r="F190" s="67"/>
      <c r="G190" s="67"/>
      <c r="H190" s="67"/>
      <c r="I190" s="67"/>
      <c r="Q190" s="42"/>
    </row>
    <row r="191" spans="1:17" ht="15.75">
      <c r="A191" s="170"/>
      <c r="C191" s="67"/>
      <c r="D191" s="67"/>
      <c r="E191" s="67"/>
      <c r="F191" s="67"/>
      <c r="G191" s="67"/>
      <c r="H191" s="67"/>
      <c r="I191" s="67"/>
      <c r="Q191" s="42"/>
    </row>
    <row r="192" spans="1:17" ht="15.75">
      <c r="A192" s="170"/>
      <c r="C192" s="67"/>
      <c r="D192" s="67"/>
      <c r="E192" s="67"/>
      <c r="F192" s="67"/>
      <c r="G192" s="67"/>
      <c r="H192" s="67"/>
      <c r="I192" s="67"/>
      <c r="Q192" s="42"/>
    </row>
    <row r="193" spans="1:17" ht="15.75">
      <c r="A193" s="170"/>
      <c r="C193" s="67"/>
      <c r="D193" s="67"/>
      <c r="E193" s="67"/>
      <c r="F193" s="67"/>
      <c r="G193" s="67"/>
      <c r="H193" s="67"/>
      <c r="I193" s="67"/>
      <c r="Q193" s="42"/>
    </row>
    <row r="194" spans="1:17" ht="15.75">
      <c r="A194" s="170"/>
      <c r="C194" s="67"/>
      <c r="D194" s="67"/>
      <c r="E194" s="67"/>
      <c r="F194" s="67"/>
      <c r="G194" s="67"/>
      <c r="H194" s="67"/>
      <c r="I194" s="67"/>
      <c r="Q194" s="42"/>
    </row>
    <row r="195" spans="1:17" ht="15.75">
      <c r="A195" s="170"/>
      <c r="C195" s="67"/>
      <c r="D195" s="67"/>
      <c r="E195" s="67"/>
      <c r="F195" s="67"/>
      <c r="G195" s="67"/>
      <c r="H195" s="67"/>
      <c r="I195" s="67"/>
      <c r="Q195" s="42"/>
    </row>
    <row r="196" spans="1:17" ht="15.75">
      <c r="A196" s="170"/>
      <c r="C196" s="67"/>
      <c r="D196" s="67"/>
      <c r="E196" s="67"/>
      <c r="F196" s="67"/>
      <c r="G196" s="67"/>
      <c r="H196" s="67"/>
      <c r="I196" s="67"/>
      <c r="Q196" s="42"/>
    </row>
    <row r="197" spans="1:17" ht="15.75">
      <c r="A197" s="66"/>
      <c r="C197" s="67"/>
      <c r="D197" s="67"/>
      <c r="E197" s="67"/>
      <c r="F197" s="67"/>
      <c r="G197" s="67"/>
      <c r="H197" s="67"/>
      <c r="I197" s="67"/>
      <c r="Q197" s="42"/>
    </row>
    <row r="198" spans="1:17" ht="15.75">
      <c r="A198" s="66"/>
      <c r="C198" s="67"/>
      <c r="D198" s="67"/>
      <c r="E198" s="67"/>
      <c r="F198" s="67"/>
      <c r="G198" s="67"/>
      <c r="H198" s="67"/>
      <c r="I198" s="67"/>
      <c r="Q198" s="42"/>
    </row>
    <row r="199" spans="1:17" ht="15.75">
      <c r="A199" s="66"/>
      <c r="C199" s="67"/>
      <c r="D199" s="67"/>
      <c r="E199" s="67"/>
      <c r="F199" s="67"/>
      <c r="G199" s="67"/>
      <c r="H199" s="67"/>
      <c r="I199" s="67"/>
      <c r="Q199" s="42"/>
    </row>
    <row r="200" spans="1:17" ht="15.75">
      <c r="A200" s="66"/>
      <c r="C200" s="67"/>
      <c r="D200" s="67"/>
      <c r="E200" s="67"/>
      <c r="F200" s="67"/>
      <c r="G200" s="67"/>
      <c r="H200" s="67"/>
      <c r="I200" s="67"/>
      <c r="Q200" s="42"/>
    </row>
    <row r="201" spans="1:17" ht="15.75">
      <c r="A201" s="66"/>
      <c r="C201" s="67"/>
      <c r="D201" s="67"/>
      <c r="E201" s="67"/>
      <c r="F201" s="67"/>
      <c r="G201" s="67"/>
      <c r="H201" s="67"/>
      <c r="I201" s="67"/>
    </row>
    <row r="202" spans="1:17" ht="15.75">
      <c r="A202" s="66"/>
      <c r="C202" s="67"/>
      <c r="D202" s="67"/>
      <c r="E202" s="67"/>
      <c r="F202" s="67"/>
      <c r="G202" s="67"/>
      <c r="H202" s="67"/>
      <c r="I202" s="67"/>
    </row>
    <row r="203" spans="1:17" ht="15.75">
      <c r="A203" s="66"/>
      <c r="C203" s="67"/>
      <c r="D203" s="67"/>
      <c r="E203" s="67"/>
      <c r="F203" s="67"/>
      <c r="G203" s="67"/>
      <c r="H203" s="67"/>
      <c r="I203" s="67"/>
    </row>
    <row r="204" spans="1:17" ht="15.75">
      <c r="A204" s="66"/>
      <c r="C204" s="67"/>
      <c r="D204" s="67"/>
      <c r="E204" s="67"/>
      <c r="F204" s="67"/>
      <c r="G204" s="67"/>
      <c r="H204" s="67"/>
      <c r="I204" s="67"/>
    </row>
    <row r="205" spans="1:17" ht="15.75">
      <c r="A205" s="66"/>
      <c r="C205" s="67"/>
      <c r="D205" s="67"/>
      <c r="E205" s="67"/>
      <c r="F205" s="67"/>
      <c r="G205" s="67"/>
      <c r="H205" s="67"/>
      <c r="I205" s="67"/>
    </row>
    <row r="206" spans="1:17" ht="15.75">
      <c r="A206" s="66"/>
      <c r="C206" s="67"/>
      <c r="D206" s="67"/>
      <c r="E206" s="67"/>
      <c r="F206" s="67"/>
      <c r="G206" s="67"/>
      <c r="H206" s="67"/>
      <c r="I206" s="67"/>
    </row>
    <row r="207" spans="1:17" ht="15.75">
      <c r="A207" s="66"/>
      <c r="C207" s="67"/>
      <c r="D207" s="67"/>
      <c r="E207" s="67"/>
      <c r="F207" s="67"/>
      <c r="G207" s="67"/>
      <c r="H207" s="67"/>
      <c r="I207" s="67"/>
    </row>
    <row r="208" spans="1:17" ht="15.75">
      <c r="A208" s="66"/>
      <c r="C208" s="67"/>
      <c r="D208" s="67"/>
      <c r="E208" s="67"/>
      <c r="F208" s="67"/>
      <c r="G208" s="67"/>
      <c r="H208" s="67"/>
      <c r="I208" s="67"/>
    </row>
    <row r="209" spans="1:9" ht="15.75">
      <c r="A209" s="66"/>
      <c r="C209" s="67"/>
      <c r="D209" s="67"/>
      <c r="E209" s="67"/>
      <c r="F209" s="67"/>
      <c r="G209" s="67"/>
      <c r="H209" s="67"/>
      <c r="I209" s="67"/>
    </row>
    <row r="210" spans="1:9" ht="15.75">
      <c r="A210" s="66"/>
      <c r="C210" s="67"/>
      <c r="D210" s="67"/>
      <c r="E210" s="67"/>
      <c r="F210" s="67"/>
      <c r="G210" s="67"/>
      <c r="H210" s="67"/>
      <c r="I210" s="67"/>
    </row>
    <row r="211" spans="1:9" ht="15.75">
      <c r="A211" s="66"/>
      <c r="C211" s="67"/>
      <c r="D211" s="67"/>
      <c r="E211" s="67"/>
      <c r="F211" s="67"/>
      <c r="G211" s="67"/>
      <c r="H211" s="67"/>
      <c r="I211" s="67"/>
    </row>
    <row r="212" spans="1:9" ht="15.75">
      <c r="A212" s="66"/>
      <c r="C212" s="67"/>
      <c r="D212" s="67"/>
      <c r="E212" s="67"/>
      <c r="F212" s="67"/>
      <c r="G212" s="67"/>
      <c r="H212" s="67"/>
      <c r="I212" s="67"/>
    </row>
    <row r="213" spans="1:9" ht="15.75">
      <c r="A213" s="66"/>
      <c r="C213" s="67"/>
      <c r="D213" s="67"/>
      <c r="E213" s="67"/>
      <c r="F213" s="67"/>
      <c r="G213" s="67"/>
      <c r="H213" s="67"/>
      <c r="I213" s="67"/>
    </row>
    <row r="214" spans="1:9" ht="15.75">
      <c r="A214" s="66"/>
      <c r="C214" s="67"/>
      <c r="D214" s="67"/>
      <c r="E214" s="67"/>
      <c r="F214" s="67"/>
      <c r="G214" s="67"/>
      <c r="H214" s="67"/>
      <c r="I214" s="67"/>
    </row>
    <row r="215" spans="1:9" ht="15.75">
      <c r="A215" s="66"/>
      <c r="C215" s="67"/>
      <c r="D215" s="67"/>
      <c r="E215" s="67"/>
      <c r="F215" s="67"/>
      <c r="G215" s="67"/>
      <c r="H215" s="67"/>
      <c r="I215" s="67"/>
    </row>
    <row r="216" spans="1:9" ht="15.75">
      <c r="A216" s="66"/>
      <c r="C216" s="67"/>
      <c r="D216" s="67"/>
      <c r="E216" s="67"/>
      <c r="F216" s="67"/>
      <c r="G216" s="67"/>
      <c r="H216" s="67"/>
      <c r="I216" s="67"/>
    </row>
    <row r="217" spans="1:9" ht="15.75">
      <c r="A217" s="66"/>
      <c r="C217" s="67"/>
      <c r="D217" s="67"/>
      <c r="E217" s="67"/>
      <c r="F217" s="67"/>
      <c r="G217" s="67"/>
      <c r="H217" s="67"/>
      <c r="I217" s="67"/>
    </row>
    <row r="218" spans="1:9" ht="15.75">
      <c r="A218" s="66"/>
      <c r="C218" s="67"/>
      <c r="D218" s="67"/>
      <c r="E218" s="67"/>
      <c r="F218" s="67"/>
      <c r="G218" s="67"/>
      <c r="H218" s="67"/>
      <c r="I218" s="67"/>
    </row>
    <row r="219" spans="1:9" ht="15.75">
      <c r="A219" s="66"/>
      <c r="C219" s="67"/>
      <c r="D219" s="67"/>
      <c r="E219" s="67"/>
      <c r="F219" s="67"/>
      <c r="G219" s="67"/>
      <c r="H219" s="67"/>
      <c r="I219" s="67"/>
    </row>
    <row r="220" spans="1:9" ht="15.75">
      <c r="A220" s="66"/>
      <c r="C220" s="67"/>
      <c r="D220" s="67"/>
      <c r="E220" s="67"/>
      <c r="F220" s="67"/>
      <c r="G220" s="67"/>
      <c r="H220" s="67"/>
      <c r="I220" s="67"/>
    </row>
    <row r="221" spans="1:9" ht="15.75">
      <c r="A221" s="66"/>
      <c r="C221" s="67"/>
      <c r="D221" s="67"/>
      <c r="E221" s="67"/>
      <c r="F221" s="67"/>
      <c r="G221" s="67"/>
      <c r="H221" s="67"/>
      <c r="I221" s="67"/>
    </row>
    <row r="222" spans="1:9" ht="15.75">
      <c r="A222" s="66"/>
      <c r="C222" s="67"/>
      <c r="D222" s="67"/>
      <c r="E222" s="67"/>
      <c r="F222" s="67"/>
      <c r="G222" s="67"/>
      <c r="H222" s="67"/>
      <c r="I222" s="67"/>
    </row>
    <row r="223" spans="1:9" ht="15.75">
      <c r="A223" s="66"/>
      <c r="C223" s="67"/>
      <c r="D223" s="67"/>
      <c r="E223" s="67"/>
      <c r="F223" s="67"/>
      <c r="G223" s="67"/>
      <c r="H223" s="67"/>
      <c r="I223" s="67"/>
    </row>
    <row r="224" spans="1:9" ht="15.75">
      <c r="A224" s="66"/>
      <c r="C224" s="67"/>
      <c r="D224" s="67"/>
      <c r="E224" s="67"/>
      <c r="F224" s="67"/>
      <c r="G224" s="67"/>
      <c r="H224" s="67"/>
      <c r="I224" s="67"/>
    </row>
    <row r="225" spans="1:9" ht="15.75">
      <c r="A225" s="66"/>
      <c r="C225" s="67"/>
      <c r="D225" s="67"/>
      <c r="E225" s="67"/>
      <c r="F225" s="67"/>
      <c r="G225" s="67"/>
      <c r="H225" s="67"/>
      <c r="I225" s="67"/>
    </row>
    <row r="226" spans="1:9" ht="15.75">
      <c r="A226" s="66"/>
      <c r="C226" s="67"/>
      <c r="D226" s="67"/>
      <c r="E226" s="67"/>
      <c r="F226" s="67"/>
      <c r="G226" s="67"/>
      <c r="H226" s="67"/>
      <c r="I226" s="67"/>
    </row>
    <row r="227" spans="1:9" ht="15.75">
      <c r="A227" s="66"/>
      <c r="C227" s="67"/>
      <c r="D227" s="67"/>
      <c r="E227" s="67"/>
      <c r="F227" s="67"/>
      <c r="G227" s="67"/>
      <c r="H227" s="67"/>
      <c r="I227" s="67"/>
    </row>
    <row r="228" spans="1:9" ht="15.75">
      <c r="A228" s="66"/>
      <c r="C228" s="67"/>
      <c r="D228" s="67"/>
      <c r="E228" s="67"/>
      <c r="F228" s="67"/>
      <c r="G228" s="67"/>
      <c r="H228" s="67"/>
      <c r="I228" s="67"/>
    </row>
    <row r="229" spans="1:9" ht="15.75">
      <c r="A229" s="66"/>
      <c r="C229" s="67"/>
      <c r="D229" s="67"/>
      <c r="E229" s="67"/>
      <c r="F229" s="67"/>
      <c r="G229" s="67"/>
      <c r="H229" s="67"/>
      <c r="I229" s="67"/>
    </row>
    <row r="230" spans="1:9" ht="15.75">
      <c r="A230" s="66"/>
      <c r="C230" s="67"/>
      <c r="D230" s="67"/>
      <c r="E230" s="67"/>
      <c r="F230" s="67"/>
      <c r="G230" s="67"/>
      <c r="H230" s="67"/>
      <c r="I230" s="67"/>
    </row>
    <row r="231" spans="1:9" ht="15.75">
      <c r="A231" s="66"/>
      <c r="C231" s="67"/>
      <c r="D231" s="67"/>
      <c r="E231" s="67"/>
      <c r="F231" s="67"/>
      <c r="G231" s="67"/>
      <c r="H231" s="67"/>
      <c r="I231" s="67"/>
    </row>
    <row r="232" spans="1:9" ht="15.75">
      <c r="A232" s="66"/>
      <c r="C232" s="67"/>
      <c r="D232" s="67"/>
      <c r="E232" s="67"/>
      <c r="F232" s="67"/>
      <c r="G232" s="67"/>
      <c r="H232" s="67"/>
      <c r="I232" s="67"/>
    </row>
    <row r="233" spans="1:9" ht="15.75">
      <c r="A233" s="66"/>
      <c r="C233" s="67"/>
      <c r="D233" s="67"/>
      <c r="E233" s="67"/>
      <c r="F233" s="67"/>
      <c r="G233" s="67"/>
      <c r="H233" s="67"/>
      <c r="I233" s="67"/>
    </row>
    <row r="234" spans="1:9" ht="15.75">
      <c r="A234" s="66"/>
      <c r="C234" s="67"/>
      <c r="D234" s="67"/>
      <c r="E234" s="67"/>
      <c r="F234" s="67"/>
      <c r="G234" s="67"/>
      <c r="H234" s="67"/>
      <c r="I234" s="67"/>
    </row>
    <row r="235" spans="1:9" ht="15.75">
      <c r="A235" s="66"/>
      <c r="C235" s="67"/>
      <c r="D235" s="67"/>
      <c r="E235" s="67"/>
      <c r="F235" s="67"/>
      <c r="G235" s="67"/>
      <c r="H235" s="67"/>
      <c r="I235" s="67"/>
    </row>
    <row r="236" spans="1:9" ht="15.75">
      <c r="A236" s="66"/>
      <c r="C236" s="67"/>
      <c r="D236" s="67"/>
      <c r="E236" s="67"/>
      <c r="F236" s="67"/>
      <c r="G236" s="67"/>
      <c r="H236" s="67"/>
      <c r="I236" s="67"/>
    </row>
    <row r="237" spans="1:9" ht="15.75">
      <c r="A237" s="66"/>
      <c r="C237" s="67"/>
      <c r="D237" s="67"/>
      <c r="E237" s="67"/>
      <c r="F237" s="67"/>
      <c r="G237" s="67"/>
      <c r="H237" s="67"/>
      <c r="I237" s="67"/>
    </row>
    <row r="238" spans="1:9" ht="15.75">
      <c r="A238" s="66"/>
      <c r="C238" s="67"/>
      <c r="D238" s="67"/>
      <c r="E238" s="67"/>
      <c r="F238" s="67"/>
      <c r="G238" s="67"/>
      <c r="H238" s="67"/>
      <c r="I238" s="67"/>
    </row>
    <row r="239" spans="1:9" ht="15.75">
      <c r="A239" s="66"/>
      <c r="C239" s="67"/>
      <c r="D239" s="67"/>
      <c r="E239" s="67"/>
      <c r="F239" s="67"/>
      <c r="G239" s="67"/>
      <c r="H239" s="67"/>
      <c r="I239" s="67"/>
    </row>
    <row r="240" spans="1:9" ht="15.75">
      <c r="A240" s="66"/>
      <c r="C240" s="67"/>
      <c r="D240" s="67"/>
      <c r="E240" s="67"/>
      <c r="F240" s="67"/>
      <c r="G240" s="67"/>
      <c r="H240" s="67"/>
      <c r="I240" s="67"/>
    </row>
    <row r="241" spans="1:9" ht="15.75">
      <c r="A241" s="66"/>
      <c r="C241" s="67"/>
      <c r="D241" s="67"/>
      <c r="E241" s="67"/>
      <c r="F241" s="67"/>
      <c r="G241" s="67"/>
      <c r="H241" s="67"/>
      <c r="I241" s="67"/>
    </row>
    <row r="242" spans="1:9" ht="15.75">
      <c r="A242" s="66"/>
      <c r="C242" s="67"/>
      <c r="D242" s="67"/>
      <c r="E242" s="67"/>
      <c r="F242" s="67"/>
      <c r="G242" s="67"/>
      <c r="H242" s="67"/>
      <c r="I242" s="67"/>
    </row>
    <row r="243" spans="1:9" ht="15.75">
      <c r="A243" s="66"/>
      <c r="C243" s="67"/>
      <c r="D243" s="67"/>
      <c r="E243" s="67"/>
      <c r="F243" s="67"/>
      <c r="G243" s="67"/>
      <c r="H243" s="67"/>
      <c r="I243" s="67"/>
    </row>
    <row r="244" spans="1:9" ht="15.75">
      <c r="A244" s="66"/>
      <c r="C244" s="67"/>
      <c r="D244" s="67"/>
      <c r="E244" s="67"/>
      <c r="F244" s="67"/>
      <c r="G244" s="67"/>
      <c r="H244" s="67"/>
      <c r="I244" s="67"/>
    </row>
    <row r="245" spans="1:9" ht="15.75">
      <c r="A245" s="66"/>
      <c r="C245" s="67"/>
      <c r="D245" s="67"/>
      <c r="E245" s="67"/>
      <c r="F245" s="67"/>
      <c r="G245" s="67"/>
      <c r="H245" s="67"/>
      <c r="I245" s="67"/>
    </row>
    <row r="246" spans="1:9" ht="15.75">
      <c r="A246" s="66"/>
      <c r="C246" s="67"/>
      <c r="D246" s="67"/>
      <c r="E246" s="67"/>
      <c r="F246" s="67"/>
      <c r="G246" s="67"/>
      <c r="H246" s="67"/>
      <c r="I246" s="67"/>
    </row>
    <row r="247" spans="1:9" ht="15.75">
      <c r="A247" s="66"/>
      <c r="C247" s="67"/>
      <c r="D247" s="67"/>
      <c r="E247" s="67"/>
      <c r="F247" s="67"/>
      <c r="G247" s="67"/>
      <c r="H247" s="67"/>
      <c r="I247" s="67"/>
    </row>
    <row r="248" spans="1:9" ht="15.75">
      <c r="A248" s="66"/>
      <c r="C248" s="67"/>
      <c r="D248" s="67"/>
      <c r="E248" s="67"/>
      <c r="F248" s="67"/>
      <c r="G248" s="67"/>
      <c r="H248" s="67"/>
      <c r="I248" s="67"/>
    </row>
    <row r="249" spans="1:9" ht="15.75">
      <c r="A249" s="66"/>
      <c r="C249" s="67"/>
      <c r="D249" s="67"/>
      <c r="E249" s="67"/>
      <c r="F249" s="67"/>
      <c r="G249" s="67"/>
      <c r="H249" s="67"/>
      <c r="I249" s="67"/>
    </row>
    <row r="250" spans="1:9" ht="15.75">
      <c r="A250" s="66"/>
      <c r="C250" s="67"/>
      <c r="D250" s="67"/>
      <c r="E250" s="67"/>
      <c r="F250" s="67"/>
      <c r="G250" s="67"/>
      <c r="H250" s="67"/>
      <c r="I250" s="67"/>
    </row>
    <row r="251" spans="1:9" ht="15.75">
      <c r="A251" s="66"/>
      <c r="C251" s="67"/>
      <c r="D251" s="67"/>
      <c r="E251" s="67"/>
      <c r="F251" s="67"/>
      <c r="G251" s="67"/>
      <c r="H251" s="67"/>
      <c r="I251" s="67"/>
    </row>
    <row r="252" spans="1:9" ht="15.75">
      <c r="A252" s="66"/>
      <c r="C252" s="67"/>
      <c r="D252" s="67"/>
      <c r="E252" s="67"/>
      <c r="F252" s="67"/>
      <c r="G252" s="67"/>
      <c r="H252" s="67"/>
      <c r="I252" s="67"/>
    </row>
    <row r="253" spans="1:9" ht="15.75">
      <c r="A253" s="66"/>
      <c r="C253" s="67"/>
      <c r="D253" s="67"/>
      <c r="E253" s="67"/>
      <c r="F253" s="67"/>
      <c r="G253" s="67"/>
      <c r="H253" s="67"/>
      <c r="I253" s="67"/>
    </row>
    <row r="254" spans="1:9" ht="15.75">
      <c r="A254" s="66"/>
      <c r="C254" s="67"/>
      <c r="D254" s="67"/>
      <c r="E254" s="67"/>
      <c r="F254" s="67"/>
      <c r="G254" s="67"/>
      <c r="H254" s="67"/>
      <c r="I254" s="67"/>
    </row>
    <row r="255" spans="1:9" ht="15.75">
      <c r="A255" s="66"/>
      <c r="C255" s="67"/>
      <c r="D255" s="67"/>
      <c r="E255" s="67"/>
      <c r="F255" s="67"/>
      <c r="G255" s="67"/>
      <c r="H255" s="67"/>
      <c r="I255" s="67"/>
    </row>
    <row r="256" spans="1:9" ht="15.75">
      <c r="A256" s="66"/>
      <c r="C256" s="67"/>
      <c r="D256" s="67"/>
      <c r="E256" s="67"/>
      <c r="F256" s="67"/>
      <c r="G256" s="67"/>
      <c r="H256" s="67"/>
      <c r="I256" s="67"/>
    </row>
    <row r="257" spans="1:9" ht="15.75">
      <c r="A257" s="66"/>
      <c r="C257" s="67"/>
      <c r="D257" s="67"/>
      <c r="E257" s="67"/>
      <c r="F257" s="67"/>
      <c r="G257" s="67"/>
      <c r="H257" s="67"/>
      <c r="I257" s="67"/>
    </row>
    <row r="258" spans="1:9" ht="15.75">
      <c r="A258" s="66"/>
      <c r="C258" s="67"/>
      <c r="D258" s="67"/>
      <c r="E258" s="67"/>
      <c r="F258" s="67"/>
      <c r="G258" s="67"/>
      <c r="H258" s="67"/>
      <c r="I258" s="67"/>
    </row>
    <row r="259" spans="1:9" ht="15.75">
      <c r="A259" s="66"/>
      <c r="C259" s="67"/>
      <c r="D259" s="67"/>
      <c r="E259" s="67"/>
      <c r="F259" s="67"/>
      <c r="G259" s="67"/>
      <c r="H259" s="67"/>
      <c r="I259" s="67"/>
    </row>
    <row r="260" spans="1:9" ht="15.75">
      <c r="A260" s="66"/>
      <c r="C260" s="67"/>
      <c r="D260" s="67"/>
      <c r="E260" s="67"/>
      <c r="F260" s="67"/>
      <c r="G260" s="67"/>
      <c r="H260" s="67"/>
      <c r="I260" s="67"/>
    </row>
    <row r="261" spans="1:9" ht="15.75">
      <c r="A261" s="66"/>
      <c r="C261" s="67"/>
      <c r="D261" s="67"/>
      <c r="E261" s="67"/>
      <c r="F261" s="67"/>
      <c r="G261" s="67"/>
      <c r="H261" s="67"/>
      <c r="I261" s="67"/>
    </row>
    <row r="262" spans="1:9" ht="15.75">
      <c r="A262" s="66"/>
      <c r="C262" s="67"/>
      <c r="D262" s="67"/>
      <c r="E262" s="67"/>
      <c r="F262" s="67"/>
      <c r="G262" s="67"/>
      <c r="H262" s="67"/>
      <c r="I262" s="67"/>
    </row>
    <row r="263" spans="1:9" ht="15.75">
      <c r="A263" s="66"/>
      <c r="C263" s="67"/>
      <c r="D263" s="67"/>
      <c r="E263" s="67"/>
      <c r="F263" s="67"/>
      <c r="G263" s="67"/>
      <c r="H263" s="67"/>
      <c r="I263" s="67"/>
    </row>
    <row r="264" spans="1:9" ht="15.75">
      <c r="A264" s="66"/>
      <c r="C264" s="67"/>
      <c r="D264" s="67"/>
      <c r="E264" s="67"/>
      <c r="F264" s="67"/>
      <c r="G264" s="67"/>
      <c r="H264" s="67"/>
      <c r="I264" s="67"/>
    </row>
    <row r="265" spans="1:9" ht="15.75">
      <c r="A265" s="66"/>
      <c r="C265" s="67"/>
      <c r="D265" s="67"/>
      <c r="E265" s="67"/>
      <c r="F265" s="67"/>
      <c r="G265" s="67"/>
      <c r="H265" s="67"/>
      <c r="I265" s="67"/>
    </row>
    <row r="266" spans="1:9" ht="15.75">
      <c r="A266" s="66"/>
      <c r="C266" s="67"/>
      <c r="D266" s="67"/>
      <c r="E266" s="67"/>
      <c r="F266" s="67"/>
      <c r="G266" s="67"/>
      <c r="H266" s="67"/>
      <c r="I266" s="67"/>
    </row>
    <row r="267" spans="1:9" ht="15.75">
      <c r="A267" s="66"/>
      <c r="C267" s="67"/>
      <c r="D267" s="67"/>
      <c r="E267" s="67"/>
      <c r="F267" s="67"/>
      <c r="G267" s="67"/>
      <c r="H267" s="67"/>
      <c r="I267" s="67"/>
    </row>
    <row r="268" spans="1:9" ht="15.75">
      <c r="A268" s="66"/>
      <c r="C268" s="67"/>
      <c r="D268" s="67"/>
      <c r="E268" s="67"/>
      <c r="F268" s="67"/>
      <c r="G268" s="67"/>
      <c r="H268" s="67"/>
      <c r="I268" s="67"/>
    </row>
    <row r="269" spans="1:9" ht="15.75">
      <c r="A269" s="66"/>
    </row>
    <row r="270" spans="1:9" ht="15.75">
      <c r="A270" s="66"/>
    </row>
    <row r="271" spans="1:9" ht="15.75">
      <c r="A271" s="66"/>
    </row>
    <row r="272" spans="1:9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1"/>
  <sheetViews>
    <sheetView topLeftCell="A2" zoomScale="50" workbookViewId="0">
      <selection activeCell="A3" sqref="A3:N3"/>
    </sheetView>
  </sheetViews>
  <sheetFormatPr defaultRowHeight="12.75"/>
  <cols>
    <col min="1" max="1" width="49" style="69" customWidth="1"/>
    <col min="2" max="14" width="12.85546875" style="42" customWidth="1"/>
    <col min="15" max="15" width="2.5703125" style="171" customWidth="1"/>
    <col min="16" max="256" width="9.140625" style="42"/>
    <col min="257" max="257" width="49" style="42" customWidth="1"/>
    <col min="258" max="270" width="12.85546875" style="42" customWidth="1"/>
    <col min="271" max="271" width="2.5703125" style="42" customWidth="1"/>
    <col min="272" max="512" width="9.140625" style="42"/>
    <col min="513" max="513" width="49" style="42" customWidth="1"/>
    <col min="514" max="526" width="12.85546875" style="42" customWidth="1"/>
    <col min="527" max="527" width="2.5703125" style="42" customWidth="1"/>
    <col min="528" max="768" width="9.140625" style="42"/>
    <col min="769" max="769" width="49" style="42" customWidth="1"/>
    <col min="770" max="782" width="12.85546875" style="42" customWidth="1"/>
    <col min="783" max="783" width="2.5703125" style="42" customWidth="1"/>
    <col min="784" max="1024" width="9.140625" style="42"/>
    <col min="1025" max="1025" width="49" style="42" customWidth="1"/>
    <col min="1026" max="1038" width="12.85546875" style="42" customWidth="1"/>
    <col min="1039" max="1039" width="2.5703125" style="42" customWidth="1"/>
    <col min="1040" max="1280" width="9.140625" style="42"/>
    <col min="1281" max="1281" width="49" style="42" customWidth="1"/>
    <col min="1282" max="1294" width="12.85546875" style="42" customWidth="1"/>
    <col min="1295" max="1295" width="2.5703125" style="42" customWidth="1"/>
    <col min="1296" max="1536" width="9.140625" style="42"/>
    <col min="1537" max="1537" width="49" style="42" customWidth="1"/>
    <col min="1538" max="1550" width="12.85546875" style="42" customWidth="1"/>
    <col min="1551" max="1551" width="2.5703125" style="42" customWidth="1"/>
    <col min="1552" max="1792" width="9.140625" style="42"/>
    <col min="1793" max="1793" width="49" style="42" customWidth="1"/>
    <col min="1794" max="1806" width="12.85546875" style="42" customWidth="1"/>
    <col min="1807" max="1807" width="2.5703125" style="42" customWidth="1"/>
    <col min="1808" max="2048" width="9.140625" style="42"/>
    <col min="2049" max="2049" width="49" style="42" customWidth="1"/>
    <col min="2050" max="2062" width="12.85546875" style="42" customWidth="1"/>
    <col min="2063" max="2063" width="2.5703125" style="42" customWidth="1"/>
    <col min="2064" max="2304" width="9.140625" style="42"/>
    <col min="2305" max="2305" width="49" style="42" customWidth="1"/>
    <col min="2306" max="2318" width="12.85546875" style="42" customWidth="1"/>
    <col min="2319" max="2319" width="2.5703125" style="42" customWidth="1"/>
    <col min="2320" max="2560" width="9.140625" style="42"/>
    <col min="2561" max="2561" width="49" style="42" customWidth="1"/>
    <col min="2562" max="2574" width="12.85546875" style="42" customWidth="1"/>
    <col min="2575" max="2575" width="2.5703125" style="42" customWidth="1"/>
    <col min="2576" max="2816" width="9.140625" style="42"/>
    <col min="2817" max="2817" width="49" style="42" customWidth="1"/>
    <col min="2818" max="2830" width="12.85546875" style="42" customWidth="1"/>
    <col min="2831" max="2831" width="2.5703125" style="42" customWidth="1"/>
    <col min="2832" max="3072" width="9.140625" style="42"/>
    <col min="3073" max="3073" width="49" style="42" customWidth="1"/>
    <col min="3074" max="3086" width="12.85546875" style="42" customWidth="1"/>
    <col min="3087" max="3087" width="2.5703125" style="42" customWidth="1"/>
    <col min="3088" max="3328" width="9.140625" style="42"/>
    <col min="3329" max="3329" width="49" style="42" customWidth="1"/>
    <col min="3330" max="3342" width="12.85546875" style="42" customWidth="1"/>
    <col min="3343" max="3343" width="2.5703125" style="42" customWidth="1"/>
    <col min="3344" max="3584" width="9.140625" style="42"/>
    <col min="3585" max="3585" width="49" style="42" customWidth="1"/>
    <col min="3586" max="3598" width="12.85546875" style="42" customWidth="1"/>
    <col min="3599" max="3599" width="2.5703125" style="42" customWidth="1"/>
    <col min="3600" max="3840" width="9.140625" style="42"/>
    <col min="3841" max="3841" width="49" style="42" customWidth="1"/>
    <col min="3842" max="3854" width="12.85546875" style="42" customWidth="1"/>
    <col min="3855" max="3855" width="2.5703125" style="42" customWidth="1"/>
    <col min="3856" max="4096" width="9.140625" style="42"/>
    <col min="4097" max="4097" width="49" style="42" customWidth="1"/>
    <col min="4098" max="4110" width="12.85546875" style="42" customWidth="1"/>
    <col min="4111" max="4111" width="2.5703125" style="42" customWidth="1"/>
    <col min="4112" max="4352" width="9.140625" style="42"/>
    <col min="4353" max="4353" width="49" style="42" customWidth="1"/>
    <col min="4354" max="4366" width="12.85546875" style="42" customWidth="1"/>
    <col min="4367" max="4367" width="2.5703125" style="42" customWidth="1"/>
    <col min="4368" max="4608" width="9.140625" style="42"/>
    <col min="4609" max="4609" width="49" style="42" customWidth="1"/>
    <col min="4610" max="4622" width="12.85546875" style="42" customWidth="1"/>
    <col min="4623" max="4623" width="2.5703125" style="42" customWidth="1"/>
    <col min="4624" max="4864" width="9.140625" style="42"/>
    <col min="4865" max="4865" width="49" style="42" customWidth="1"/>
    <col min="4866" max="4878" width="12.85546875" style="42" customWidth="1"/>
    <col min="4879" max="4879" width="2.5703125" style="42" customWidth="1"/>
    <col min="4880" max="5120" width="9.140625" style="42"/>
    <col min="5121" max="5121" width="49" style="42" customWidth="1"/>
    <col min="5122" max="5134" width="12.85546875" style="42" customWidth="1"/>
    <col min="5135" max="5135" width="2.5703125" style="42" customWidth="1"/>
    <col min="5136" max="5376" width="9.140625" style="42"/>
    <col min="5377" max="5377" width="49" style="42" customWidth="1"/>
    <col min="5378" max="5390" width="12.85546875" style="42" customWidth="1"/>
    <col min="5391" max="5391" width="2.5703125" style="42" customWidth="1"/>
    <col min="5392" max="5632" width="9.140625" style="42"/>
    <col min="5633" max="5633" width="49" style="42" customWidth="1"/>
    <col min="5634" max="5646" width="12.85546875" style="42" customWidth="1"/>
    <col min="5647" max="5647" width="2.5703125" style="42" customWidth="1"/>
    <col min="5648" max="5888" width="9.140625" style="42"/>
    <col min="5889" max="5889" width="49" style="42" customWidth="1"/>
    <col min="5890" max="5902" width="12.85546875" style="42" customWidth="1"/>
    <col min="5903" max="5903" width="2.5703125" style="42" customWidth="1"/>
    <col min="5904" max="6144" width="9.140625" style="42"/>
    <col min="6145" max="6145" width="49" style="42" customWidth="1"/>
    <col min="6146" max="6158" width="12.85546875" style="42" customWidth="1"/>
    <col min="6159" max="6159" width="2.5703125" style="42" customWidth="1"/>
    <col min="6160" max="6400" width="9.140625" style="42"/>
    <col min="6401" max="6401" width="49" style="42" customWidth="1"/>
    <col min="6402" max="6414" width="12.85546875" style="42" customWidth="1"/>
    <col min="6415" max="6415" width="2.5703125" style="42" customWidth="1"/>
    <col min="6416" max="6656" width="9.140625" style="42"/>
    <col min="6657" max="6657" width="49" style="42" customWidth="1"/>
    <col min="6658" max="6670" width="12.85546875" style="42" customWidth="1"/>
    <col min="6671" max="6671" width="2.5703125" style="42" customWidth="1"/>
    <col min="6672" max="6912" width="9.140625" style="42"/>
    <col min="6913" max="6913" width="49" style="42" customWidth="1"/>
    <col min="6914" max="6926" width="12.85546875" style="42" customWidth="1"/>
    <col min="6927" max="6927" width="2.5703125" style="42" customWidth="1"/>
    <col min="6928" max="7168" width="9.140625" style="42"/>
    <col min="7169" max="7169" width="49" style="42" customWidth="1"/>
    <col min="7170" max="7182" width="12.85546875" style="42" customWidth="1"/>
    <col min="7183" max="7183" width="2.5703125" style="42" customWidth="1"/>
    <col min="7184" max="7424" width="9.140625" style="42"/>
    <col min="7425" max="7425" width="49" style="42" customWidth="1"/>
    <col min="7426" max="7438" width="12.85546875" style="42" customWidth="1"/>
    <col min="7439" max="7439" width="2.5703125" style="42" customWidth="1"/>
    <col min="7440" max="7680" width="9.140625" style="42"/>
    <col min="7681" max="7681" width="49" style="42" customWidth="1"/>
    <col min="7682" max="7694" width="12.85546875" style="42" customWidth="1"/>
    <col min="7695" max="7695" width="2.5703125" style="42" customWidth="1"/>
    <col min="7696" max="7936" width="9.140625" style="42"/>
    <col min="7937" max="7937" width="49" style="42" customWidth="1"/>
    <col min="7938" max="7950" width="12.85546875" style="42" customWidth="1"/>
    <col min="7951" max="7951" width="2.5703125" style="42" customWidth="1"/>
    <col min="7952" max="8192" width="9.140625" style="42"/>
    <col min="8193" max="8193" width="49" style="42" customWidth="1"/>
    <col min="8194" max="8206" width="12.85546875" style="42" customWidth="1"/>
    <col min="8207" max="8207" width="2.5703125" style="42" customWidth="1"/>
    <col min="8208" max="8448" width="9.140625" style="42"/>
    <col min="8449" max="8449" width="49" style="42" customWidth="1"/>
    <col min="8450" max="8462" width="12.85546875" style="42" customWidth="1"/>
    <col min="8463" max="8463" width="2.5703125" style="42" customWidth="1"/>
    <col min="8464" max="8704" width="9.140625" style="42"/>
    <col min="8705" max="8705" width="49" style="42" customWidth="1"/>
    <col min="8706" max="8718" width="12.85546875" style="42" customWidth="1"/>
    <col min="8719" max="8719" width="2.5703125" style="42" customWidth="1"/>
    <col min="8720" max="8960" width="9.140625" style="42"/>
    <col min="8961" max="8961" width="49" style="42" customWidth="1"/>
    <col min="8962" max="8974" width="12.85546875" style="42" customWidth="1"/>
    <col min="8975" max="8975" width="2.5703125" style="42" customWidth="1"/>
    <col min="8976" max="9216" width="9.140625" style="42"/>
    <col min="9217" max="9217" width="49" style="42" customWidth="1"/>
    <col min="9218" max="9230" width="12.85546875" style="42" customWidth="1"/>
    <col min="9231" max="9231" width="2.5703125" style="42" customWidth="1"/>
    <col min="9232" max="9472" width="9.140625" style="42"/>
    <col min="9473" max="9473" width="49" style="42" customWidth="1"/>
    <col min="9474" max="9486" width="12.85546875" style="42" customWidth="1"/>
    <col min="9487" max="9487" width="2.5703125" style="42" customWidth="1"/>
    <col min="9488" max="9728" width="9.140625" style="42"/>
    <col min="9729" max="9729" width="49" style="42" customWidth="1"/>
    <col min="9730" max="9742" width="12.85546875" style="42" customWidth="1"/>
    <col min="9743" max="9743" width="2.5703125" style="42" customWidth="1"/>
    <col min="9744" max="9984" width="9.140625" style="42"/>
    <col min="9985" max="9985" width="49" style="42" customWidth="1"/>
    <col min="9986" max="9998" width="12.85546875" style="42" customWidth="1"/>
    <col min="9999" max="9999" width="2.5703125" style="42" customWidth="1"/>
    <col min="10000" max="10240" width="9.140625" style="42"/>
    <col min="10241" max="10241" width="49" style="42" customWidth="1"/>
    <col min="10242" max="10254" width="12.85546875" style="42" customWidth="1"/>
    <col min="10255" max="10255" width="2.5703125" style="42" customWidth="1"/>
    <col min="10256" max="10496" width="9.140625" style="42"/>
    <col min="10497" max="10497" width="49" style="42" customWidth="1"/>
    <col min="10498" max="10510" width="12.85546875" style="42" customWidth="1"/>
    <col min="10511" max="10511" width="2.5703125" style="42" customWidth="1"/>
    <col min="10512" max="10752" width="9.140625" style="42"/>
    <col min="10753" max="10753" width="49" style="42" customWidth="1"/>
    <col min="10754" max="10766" width="12.85546875" style="42" customWidth="1"/>
    <col min="10767" max="10767" width="2.5703125" style="42" customWidth="1"/>
    <col min="10768" max="11008" width="9.140625" style="42"/>
    <col min="11009" max="11009" width="49" style="42" customWidth="1"/>
    <col min="11010" max="11022" width="12.85546875" style="42" customWidth="1"/>
    <col min="11023" max="11023" width="2.5703125" style="42" customWidth="1"/>
    <col min="11024" max="11264" width="9.140625" style="42"/>
    <col min="11265" max="11265" width="49" style="42" customWidth="1"/>
    <col min="11266" max="11278" width="12.85546875" style="42" customWidth="1"/>
    <col min="11279" max="11279" width="2.5703125" style="42" customWidth="1"/>
    <col min="11280" max="11520" width="9.140625" style="42"/>
    <col min="11521" max="11521" width="49" style="42" customWidth="1"/>
    <col min="11522" max="11534" width="12.85546875" style="42" customWidth="1"/>
    <col min="11535" max="11535" width="2.5703125" style="42" customWidth="1"/>
    <col min="11536" max="11776" width="9.140625" style="42"/>
    <col min="11777" max="11777" width="49" style="42" customWidth="1"/>
    <col min="11778" max="11790" width="12.85546875" style="42" customWidth="1"/>
    <col min="11791" max="11791" width="2.5703125" style="42" customWidth="1"/>
    <col min="11792" max="12032" width="9.140625" style="42"/>
    <col min="12033" max="12033" width="49" style="42" customWidth="1"/>
    <col min="12034" max="12046" width="12.85546875" style="42" customWidth="1"/>
    <col min="12047" max="12047" width="2.5703125" style="42" customWidth="1"/>
    <col min="12048" max="12288" width="9.140625" style="42"/>
    <col min="12289" max="12289" width="49" style="42" customWidth="1"/>
    <col min="12290" max="12302" width="12.85546875" style="42" customWidth="1"/>
    <col min="12303" max="12303" width="2.5703125" style="42" customWidth="1"/>
    <col min="12304" max="12544" width="9.140625" style="42"/>
    <col min="12545" max="12545" width="49" style="42" customWidth="1"/>
    <col min="12546" max="12558" width="12.85546875" style="42" customWidth="1"/>
    <col min="12559" max="12559" width="2.5703125" style="42" customWidth="1"/>
    <col min="12560" max="12800" width="9.140625" style="42"/>
    <col min="12801" max="12801" width="49" style="42" customWidth="1"/>
    <col min="12802" max="12814" width="12.85546875" style="42" customWidth="1"/>
    <col min="12815" max="12815" width="2.5703125" style="42" customWidth="1"/>
    <col min="12816" max="13056" width="9.140625" style="42"/>
    <col min="13057" max="13057" width="49" style="42" customWidth="1"/>
    <col min="13058" max="13070" width="12.85546875" style="42" customWidth="1"/>
    <col min="13071" max="13071" width="2.5703125" style="42" customWidth="1"/>
    <col min="13072" max="13312" width="9.140625" style="42"/>
    <col min="13313" max="13313" width="49" style="42" customWidth="1"/>
    <col min="13314" max="13326" width="12.85546875" style="42" customWidth="1"/>
    <col min="13327" max="13327" width="2.5703125" style="42" customWidth="1"/>
    <col min="13328" max="13568" width="9.140625" style="42"/>
    <col min="13569" max="13569" width="49" style="42" customWidth="1"/>
    <col min="13570" max="13582" width="12.85546875" style="42" customWidth="1"/>
    <col min="13583" max="13583" width="2.5703125" style="42" customWidth="1"/>
    <col min="13584" max="13824" width="9.140625" style="42"/>
    <col min="13825" max="13825" width="49" style="42" customWidth="1"/>
    <col min="13826" max="13838" width="12.85546875" style="42" customWidth="1"/>
    <col min="13839" max="13839" width="2.5703125" style="42" customWidth="1"/>
    <col min="13840" max="14080" width="9.140625" style="42"/>
    <col min="14081" max="14081" width="49" style="42" customWidth="1"/>
    <col min="14082" max="14094" width="12.85546875" style="42" customWidth="1"/>
    <col min="14095" max="14095" width="2.5703125" style="42" customWidth="1"/>
    <col min="14096" max="14336" width="9.140625" style="42"/>
    <col min="14337" max="14337" width="49" style="42" customWidth="1"/>
    <col min="14338" max="14350" width="12.85546875" style="42" customWidth="1"/>
    <col min="14351" max="14351" width="2.5703125" style="42" customWidth="1"/>
    <col min="14352" max="14592" width="9.140625" style="42"/>
    <col min="14593" max="14593" width="49" style="42" customWidth="1"/>
    <col min="14594" max="14606" width="12.85546875" style="42" customWidth="1"/>
    <col min="14607" max="14607" width="2.5703125" style="42" customWidth="1"/>
    <col min="14608" max="14848" width="9.140625" style="42"/>
    <col min="14849" max="14849" width="49" style="42" customWidth="1"/>
    <col min="14850" max="14862" width="12.85546875" style="42" customWidth="1"/>
    <col min="14863" max="14863" width="2.5703125" style="42" customWidth="1"/>
    <col min="14864" max="15104" width="9.140625" style="42"/>
    <col min="15105" max="15105" width="49" style="42" customWidth="1"/>
    <col min="15106" max="15118" width="12.85546875" style="42" customWidth="1"/>
    <col min="15119" max="15119" width="2.5703125" style="42" customWidth="1"/>
    <col min="15120" max="15360" width="9.140625" style="42"/>
    <col min="15361" max="15361" width="49" style="42" customWidth="1"/>
    <col min="15362" max="15374" width="12.85546875" style="42" customWidth="1"/>
    <col min="15375" max="15375" width="2.5703125" style="42" customWidth="1"/>
    <col min="15376" max="15616" width="9.140625" style="42"/>
    <col min="15617" max="15617" width="49" style="42" customWidth="1"/>
    <col min="15618" max="15630" width="12.85546875" style="42" customWidth="1"/>
    <col min="15631" max="15631" width="2.5703125" style="42" customWidth="1"/>
    <col min="15632" max="15872" width="9.140625" style="42"/>
    <col min="15873" max="15873" width="49" style="42" customWidth="1"/>
    <col min="15874" max="15886" width="12.85546875" style="42" customWidth="1"/>
    <col min="15887" max="15887" width="2.5703125" style="42" customWidth="1"/>
    <col min="15888" max="16128" width="9.140625" style="42"/>
    <col min="16129" max="16129" width="49" style="42" customWidth="1"/>
    <col min="16130" max="16142" width="12.8554687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365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</row>
    <row r="2" spans="1:15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</row>
    <row r="3" spans="1:15" s="44" customFormat="1" ht="20.25" customHeight="1">
      <c r="A3" s="670" t="s">
        <v>370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</row>
    <row r="4" spans="1:15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</row>
    <row r="5" spans="1:15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</row>
    <row r="6" spans="1:15" ht="7.5" customHeight="1">
      <c r="A6" s="139"/>
      <c r="O6" s="42"/>
    </row>
    <row r="7" spans="1:15" ht="30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2"/>
      <c r="M7" s="142"/>
      <c r="N7" s="142"/>
      <c r="O7" s="42"/>
    </row>
    <row r="8" spans="1:15" s="180" customFormat="1" ht="22.5" customHeight="1">
      <c r="A8" s="449"/>
      <c r="B8" s="449" t="s">
        <v>85</v>
      </c>
      <c r="C8" s="449" t="s">
        <v>86</v>
      </c>
      <c r="D8" s="449" t="s">
        <v>87</v>
      </c>
      <c r="E8" s="449" t="s">
        <v>89</v>
      </c>
      <c r="F8" s="449" t="s">
        <v>90</v>
      </c>
      <c r="G8" s="449" t="s">
        <v>92</v>
      </c>
      <c r="H8" s="449" t="s">
        <v>93</v>
      </c>
      <c r="I8" s="449" t="s">
        <v>94</v>
      </c>
      <c r="J8" s="449" t="s">
        <v>95</v>
      </c>
      <c r="K8" s="449" t="s">
        <v>96</v>
      </c>
      <c r="L8" s="449" t="s">
        <v>102</v>
      </c>
      <c r="M8" s="449" t="s">
        <v>104</v>
      </c>
      <c r="N8" s="450" t="s">
        <v>101</v>
      </c>
    </row>
    <row r="9" spans="1:15" ht="34.5" customHeight="1">
      <c r="A9" s="298" t="s">
        <v>16</v>
      </c>
      <c r="B9" s="298">
        <v>5384.3223600000001</v>
      </c>
      <c r="C9" s="453">
        <v>0</v>
      </c>
      <c r="D9" s="453">
        <v>0</v>
      </c>
      <c r="E9" s="453">
        <v>0</v>
      </c>
      <c r="F9" s="453">
        <v>0</v>
      </c>
      <c r="G9" s="453">
        <v>0</v>
      </c>
      <c r="H9" s="298">
        <v>0</v>
      </c>
      <c r="I9" s="298">
        <v>0</v>
      </c>
      <c r="J9" s="298">
        <v>0</v>
      </c>
      <c r="K9" s="298">
        <v>0</v>
      </c>
      <c r="L9" s="298">
        <v>0</v>
      </c>
      <c r="M9" s="298">
        <v>0</v>
      </c>
      <c r="N9" s="298">
        <v>0</v>
      </c>
      <c r="O9" s="42"/>
    </row>
    <row r="10" spans="1:15" ht="34.5" customHeight="1">
      <c r="A10" s="298" t="s">
        <v>17</v>
      </c>
      <c r="B10" s="298">
        <v>0</v>
      </c>
      <c r="C10" s="453">
        <v>0</v>
      </c>
      <c r="D10" s="453">
        <v>0</v>
      </c>
      <c r="E10" s="453">
        <v>0</v>
      </c>
      <c r="F10" s="453">
        <v>0</v>
      </c>
      <c r="G10" s="453">
        <v>0</v>
      </c>
      <c r="H10" s="298">
        <v>0</v>
      </c>
      <c r="I10" s="298">
        <v>0</v>
      </c>
      <c r="J10" s="298">
        <v>0</v>
      </c>
      <c r="K10" s="298">
        <v>0</v>
      </c>
      <c r="L10" s="298">
        <v>0</v>
      </c>
      <c r="M10" s="298">
        <v>0</v>
      </c>
      <c r="N10" s="298">
        <v>0</v>
      </c>
      <c r="O10" s="42"/>
    </row>
    <row r="11" spans="1:15" ht="34.5" customHeight="1">
      <c r="A11" s="298" t="s">
        <v>18</v>
      </c>
      <c r="B11" s="298">
        <v>0</v>
      </c>
      <c r="C11" s="453">
        <v>0</v>
      </c>
      <c r="D11" s="453">
        <v>0</v>
      </c>
      <c r="E11" s="453">
        <v>0</v>
      </c>
      <c r="F11" s="453">
        <v>0</v>
      </c>
      <c r="G11" s="453">
        <v>0</v>
      </c>
      <c r="H11" s="298">
        <v>0</v>
      </c>
      <c r="I11" s="298">
        <v>0</v>
      </c>
      <c r="J11" s="298">
        <v>0</v>
      </c>
      <c r="K11" s="298">
        <v>0</v>
      </c>
      <c r="L11" s="298">
        <v>0</v>
      </c>
      <c r="M11" s="298">
        <v>0</v>
      </c>
      <c r="N11" s="298">
        <v>0</v>
      </c>
      <c r="O11" s="42"/>
    </row>
    <row r="12" spans="1:15" ht="34.5" customHeight="1">
      <c r="A12" s="298" t="s">
        <v>19</v>
      </c>
      <c r="B12" s="298">
        <v>0</v>
      </c>
      <c r="C12" s="453">
        <v>0</v>
      </c>
      <c r="D12" s="453">
        <v>0</v>
      </c>
      <c r="E12" s="453">
        <v>0</v>
      </c>
      <c r="F12" s="453">
        <v>0</v>
      </c>
      <c r="G12" s="453">
        <v>0</v>
      </c>
      <c r="H12" s="298">
        <v>0</v>
      </c>
      <c r="I12" s="298">
        <v>0</v>
      </c>
      <c r="J12" s="298">
        <v>0</v>
      </c>
      <c r="K12" s="298">
        <v>0</v>
      </c>
      <c r="L12" s="298">
        <v>0</v>
      </c>
      <c r="M12" s="298">
        <v>0</v>
      </c>
      <c r="N12" s="298">
        <v>0</v>
      </c>
      <c r="O12" s="42"/>
    </row>
    <row r="13" spans="1:15" ht="34.5" customHeight="1">
      <c r="A13" s="298" t="s">
        <v>35</v>
      </c>
      <c r="B13" s="298">
        <v>0</v>
      </c>
      <c r="C13" s="453">
        <v>0</v>
      </c>
      <c r="D13" s="453">
        <v>0</v>
      </c>
      <c r="E13" s="453">
        <v>0</v>
      </c>
      <c r="F13" s="453">
        <v>0</v>
      </c>
      <c r="G13" s="453">
        <v>0</v>
      </c>
      <c r="H13" s="298">
        <v>0</v>
      </c>
      <c r="I13" s="298">
        <v>0</v>
      </c>
      <c r="J13" s="298">
        <v>0</v>
      </c>
      <c r="K13" s="298">
        <v>0</v>
      </c>
      <c r="L13" s="298">
        <v>0</v>
      </c>
      <c r="M13" s="298">
        <v>0</v>
      </c>
      <c r="N13" s="298">
        <v>0</v>
      </c>
      <c r="O13" s="42"/>
    </row>
    <row r="14" spans="1:15" ht="34.5" customHeight="1">
      <c r="A14" s="298" t="s">
        <v>36</v>
      </c>
      <c r="B14" s="298">
        <v>221471.92899000001</v>
      </c>
      <c r="C14" s="453">
        <v>120892.33073</v>
      </c>
      <c r="D14" s="453">
        <v>47687.74422</v>
      </c>
      <c r="E14" s="453">
        <v>0</v>
      </c>
      <c r="F14" s="453">
        <v>0</v>
      </c>
      <c r="G14" s="453">
        <v>9550.4865500000014</v>
      </c>
      <c r="H14" s="298">
        <v>1290.39996</v>
      </c>
      <c r="I14" s="298">
        <v>1344.84968</v>
      </c>
      <c r="J14" s="298">
        <v>0</v>
      </c>
      <c r="K14" s="298">
        <v>1189.7650100000001</v>
      </c>
      <c r="L14" s="298">
        <v>0</v>
      </c>
      <c r="M14" s="298">
        <v>0</v>
      </c>
      <c r="N14" s="298">
        <v>1805.0498</v>
      </c>
      <c r="O14" s="42"/>
    </row>
    <row r="15" spans="1:15" ht="34.5" customHeight="1">
      <c r="A15" s="298" t="s">
        <v>37</v>
      </c>
      <c r="B15" s="298">
        <v>0</v>
      </c>
      <c r="C15" s="453">
        <v>0</v>
      </c>
      <c r="D15" s="453">
        <v>0</v>
      </c>
      <c r="E15" s="453">
        <v>0</v>
      </c>
      <c r="F15" s="453">
        <v>0</v>
      </c>
      <c r="G15" s="453">
        <v>497.13040000000001</v>
      </c>
      <c r="H15" s="298">
        <v>0</v>
      </c>
      <c r="I15" s="298">
        <v>0</v>
      </c>
      <c r="J15" s="298">
        <v>0</v>
      </c>
      <c r="K15" s="298">
        <v>409.72283000000004</v>
      </c>
      <c r="L15" s="298">
        <v>0</v>
      </c>
      <c r="M15" s="298">
        <v>0</v>
      </c>
      <c r="N15" s="298">
        <v>0</v>
      </c>
      <c r="O15" s="42"/>
    </row>
    <row r="16" spans="1:15" ht="34.5" customHeight="1">
      <c r="A16" s="298" t="s">
        <v>277</v>
      </c>
      <c r="B16" s="298">
        <v>0</v>
      </c>
      <c r="C16" s="453">
        <v>0</v>
      </c>
      <c r="D16" s="453">
        <v>0</v>
      </c>
      <c r="E16" s="453">
        <v>0</v>
      </c>
      <c r="F16" s="453">
        <v>0</v>
      </c>
      <c r="G16" s="453">
        <v>0</v>
      </c>
      <c r="H16" s="298">
        <v>0</v>
      </c>
      <c r="I16" s="298">
        <v>0</v>
      </c>
      <c r="J16" s="298">
        <v>0</v>
      </c>
      <c r="K16" s="298">
        <v>0</v>
      </c>
      <c r="L16" s="298">
        <v>0</v>
      </c>
      <c r="M16" s="298">
        <v>0</v>
      </c>
      <c r="N16" s="298">
        <v>0</v>
      </c>
      <c r="O16" s="42"/>
    </row>
    <row r="17" spans="1:15" ht="34.5" customHeight="1">
      <c r="A17" s="298" t="s">
        <v>39</v>
      </c>
      <c r="B17" s="298">
        <v>0</v>
      </c>
      <c r="C17" s="453">
        <v>0</v>
      </c>
      <c r="D17" s="453">
        <v>0</v>
      </c>
      <c r="E17" s="453">
        <v>0</v>
      </c>
      <c r="F17" s="453">
        <v>0</v>
      </c>
      <c r="G17" s="453">
        <v>0</v>
      </c>
      <c r="H17" s="298">
        <v>0</v>
      </c>
      <c r="I17" s="298">
        <v>0</v>
      </c>
      <c r="J17" s="298">
        <v>0</v>
      </c>
      <c r="K17" s="298">
        <v>0</v>
      </c>
      <c r="L17" s="298">
        <v>0</v>
      </c>
      <c r="M17" s="298">
        <v>0</v>
      </c>
      <c r="N17" s="298">
        <v>0</v>
      </c>
      <c r="O17" s="42"/>
    </row>
    <row r="18" spans="1:15" ht="34.5" customHeight="1">
      <c r="A18" s="298" t="s">
        <v>40</v>
      </c>
      <c r="B18" s="298">
        <v>0</v>
      </c>
      <c r="C18" s="453">
        <v>0</v>
      </c>
      <c r="D18" s="453">
        <v>0</v>
      </c>
      <c r="E18" s="453">
        <v>0</v>
      </c>
      <c r="F18" s="453">
        <v>0</v>
      </c>
      <c r="G18" s="453">
        <v>0</v>
      </c>
      <c r="H18" s="298">
        <v>0</v>
      </c>
      <c r="I18" s="298">
        <v>0</v>
      </c>
      <c r="J18" s="298">
        <v>0</v>
      </c>
      <c r="K18" s="298">
        <v>0</v>
      </c>
      <c r="L18" s="298">
        <v>0</v>
      </c>
      <c r="M18" s="298">
        <v>0</v>
      </c>
      <c r="N18" s="298">
        <v>0</v>
      </c>
      <c r="O18" s="42"/>
    </row>
    <row r="19" spans="1:15" ht="34.5" customHeight="1">
      <c r="A19" s="298" t="s">
        <v>41</v>
      </c>
      <c r="B19" s="298">
        <v>0</v>
      </c>
      <c r="C19" s="453">
        <v>0</v>
      </c>
      <c r="D19" s="453">
        <v>0</v>
      </c>
      <c r="E19" s="453">
        <v>0</v>
      </c>
      <c r="F19" s="453">
        <v>0</v>
      </c>
      <c r="G19" s="453">
        <v>0</v>
      </c>
      <c r="H19" s="298">
        <v>0</v>
      </c>
      <c r="I19" s="298">
        <v>0</v>
      </c>
      <c r="J19" s="298">
        <v>0</v>
      </c>
      <c r="K19" s="298">
        <v>0</v>
      </c>
      <c r="L19" s="298">
        <v>0</v>
      </c>
      <c r="M19" s="298">
        <v>0</v>
      </c>
      <c r="N19" s="298">
        <v>0</v>
      </c>
      <c r="O19" s="42"/>
    </row>
    <row r="20" spans="1:15" ht="34.5" customHeight="1">
      <c r="A20" s="298" t="s">
        <v>22</v>
      </c>
      <c r="B20" s="298">
        <v>96164.480540000004</v>
      </c>
      <c r="C20" s="453">
        <v>66298.893509999994</v>
      </c>
      <c r="D20" s="453">
        <v>35246.95321</v>
      </c>
      <c r="E20" s="453">
        <v>3072.0888</v>
      </c>
      <c r="F20" s="453">
        <v>3817.8526499999998</v>
      </c>
      <c r="G20" s="453">
        <v>20755.073230000002</v>
      </c>
      <c r="H20" s="298">
        <v>16183.706749999999</v>
      </c>
      <c r="I20" s="298">
        <v>29028.417890000001</v>
      </c>
      <c r="J20" s="298">
        <v>15964.31401</v>
      </c>
      <c r="K20" s="298">
        <v>29840.684420000001</v>
      </c>
      <c r="L20" s="298">
        <v>23382.806059999999</v>
      </c>
      <c r="M20" s="298">
        <v>5919.6204600000001</v>
      </c>
      <c r="N20" s="298">
        <v>22216.224300000002</v>
      </c>
      <c r="O20" s="42"/>
    </row>
    <row r="21" spans="1:15" ht="34.5" customHeight="1">
      <c r="A21" s="298" t="s">
        <v>23</v>
      </c>
      <c r="B21" s="298">
        <v>21971.571520000001</v>
      </c>
      <c r="C21" s="453">
        <v>178458.89409000002</v>
      </c>
      <c r="D21" s="453">
        <v>134432.80366999999</v>
      </c>
      <c r="E21" s="453">
        <v>3670.6271400000001</v>
      </c>
      <c r="F21" s="453">
        <v>31471.94184</v>
      </c>
      <c r="G21" s="453">
        <v>0</v>
      </c>
      <c r="H21" s="298">
        <v>96.955300000000008</v>
      </c>
      <c r="I21" s="298">
        <v>0</v>
      </c>
      <c r="J21" s="298">
        <v>18031.3917</v>
      </c>
      <c r="K21" s="298">
        <v>170.77826999999999</v>
      </c>
      <c r="L21" s="298">
        <v>0</v>
      </c>
      <c r="M21" s="298">
        <v>3774.64131</v>
      </c>
      <c r="N21" s="298">
        <v>0</v>
      </c>
      <c r="O21" s="42"/>
    </row>
    <row r="22" spans="1:15" ht="34.5" customHeight="1">
      <c r="A22" s="298" t="s">
        <v>24</v>
      </c>
      <c r="B22" s="298">
        <v>164347.27737999998</v>
      </c>
      <c r="C22" s="453">
        <v>0</v>
      </c>
      <c r="D22" s="453">
        <v>0</v>
      </c>
      <c r="E22" s="453">
        <v>0</v>
      </c>
      <c r="F22" s="453">
        <v>0</v>
      </c>
      <c r="G22" s="453">
        <v>33066.420489999997</v>
      </c>
      <c r="H22" s="298">
        <v>31362.790069999999</v>
      </c>
      <c r="I22" s="298">
        <v>28186.003120000001</v>
      </c>
      <c r="J22" s="298">
        <v>36607.293130000005</v>
      </c>
      <c r="K22" s="298">
        <v>3314.5862099999999</v>
      </c>
      <c r="L22" s="298">
        <v>0</v>
      </c>
      <c r="M22" s="298">
        <v>8237.5079299999998</v>
      </c>
      <c r="N22" s="298">
        <v>10732.268</v>
      </c>
      <c r="O22" s="42"/>
    </row>
    <row r="23" spans="1:15" ht="34.5" customHeight="1">
      <c r="A23" s="298" t="s">
        <v>25</v>
      </c>
      <c r="B23" s="298">
        <v>0</v>
      </c>
      <c r="C23" s="453">
        <v>0</v>
      </c>
      <c r="D23" s="453">
        <v>0</v>
      </c>
      <c r="E23" s="453">
        <v>0</v>
      </c>
      <c r="F23" s="453">
        <v>0</v>
      </c>
      <c r="G23" s="453">
        <v>0</v>
      </c>
      <c r="H23" s="298">
        <v>0</v>
      </c>
      <c r="I23" s="298">
        <v>0</v>
      </c>
      <c r="J23" s="298">
        <v>0</v>
      </c>
      <c r="K23" s="298">
        <v>0</v>
      </c>
      <c r="L23" s="298">
        <v>0</v>
      </c>
      <c r="M23" s="298">
        <v>0</v>
      </c>
      <c r="N23" s="298">
        <v>0</v>
      </c>
      <c r="O23" s="42"/>
    </row>
    <row r="24" spans="1:15" ht="34.5" customHeight="1">
      <c r="A24" s="298" t="s">
        <v>26</v>
      </c>
      <c r="B24" s="298">
        <v>0</v>
      </c>
      <c r="C24" s="453">
        <v>0</v>
      </c>
      <c r="D24" s="453">
        <v>0</v>
      </c>
      <c r="E24" s="453">
        <v>0</v>
      </c>
      <c r="F24" s="453">
        <v>0</v>
      </c>
      <c r="G24" s="453">
        <v>0</v>
      </c>
      <c r="H24" s="298">
        <v>0</v>
      </c>
      <c r="I24" s="298">
        <v>0</v>
      </c>
      <c r="J24" s="298">
        <v>0</v>
      </c>
      <c r="K24" s="298">
        <v>0</v>
      </c>
      <c r="L24" s="298">
        <v>0</v>
      </c>
      <c r="M24" s="298">
        <v>0</v>
      </c>
      <c r="N24" s="298">
        <v>0</v>
      </c>
      <c r="O24" s="42"/>
    </row>
    <row r="25" spans="1:15" ht="34.5" customHeight="1">
      <c r="A25" s="298" t="s">
        <v>27</v>
      </c>
      <c r="B25" s="298">
        <v>0</v>
      </c>
      <c r="C25" s="453">
        <v>0</v>
      </c>
      <c r="D25" s="453">
        <v>0</v>
      </c>
      <c r="E25" s="453">
        <v>0</v>
      </c>
      <c r="F25" s="453">
        <v>0</v>
      </c>
      <c r="G25" s="453">
        <v>0</v>
      </c>
      <c r="H25" s="298">
        <v>0</v>
      </c>
      <c r="I25" s="298">
        <v>0</v>
      </c>
      <c r="J25" s="298">
        <v>0</v>
      </c>
      <c r="K25" s="298">
        <v>0</v>
      </c>
      <c r="L25" s="298">
        <v>0</v>
      </c>
      <c r="M25" s="298">
        <v>0</v>
      </c>
      <c r="N25" s="298">
        <v>0</v>
      </c>
      <c r="O25" s="42"/>
    </row>
    <row r="26" spans="1:15" ht="34.5" customHeight="1">
      <c r="A26" s="298" t="s">
        <v>28</v>
      </c>
      <c r="B26" s="298">
        <v>0</v>
      </c>
      <c r="C26" s="453">
        <v>0</v>
      </c>
      <c r="D26" s="453">
        <v>0</v>
      </c>
      <c r="E26" s="453">
        <v>0</v>
      </c>
      <c r="F26" s="453">
        <v>0</v>
      </c>
      <c r="G26" s="453">
        <v>0</v>
      </c>
      <c r="H26" s="298">
        <v>0</v>
      </c>
      <c r="I26" s="298">
        <v>0</v>
      </c>
      <c r="J26" s="298">
        <v>0</v>
      </c>
      <c r="K26" s="298">
        <v>0</v>
      </c>
      <c r="L26" s="298">
        <v>0</v>
      </c>
      <c r="M26" s="298">
        <v>0</v>
      </c>
      <c r="N26" s="298">
        <v>0</v>
      </c>
      <c r="O26" s="42"/>
    </row>
    <row r="27" spans="1:15" ht="34.5" customHeight="1">
      <c r="A27" s="298" t="s">
        <v>29</v>
      </c>
      <c r="B27" s="298">
        <v>0</v>
      </c>
      <c r="C27" s="453">
        <v>0</v>
      </c>
      <c r="D27" s="453">
        <v>0</v>
      </c>
      <c r="E27" s="453">
        <v>0</v>
      </c>
      <c r="F27" s="453">
        <v>0</v>
      </c>
      <c r="G27" s="453">
        <v>374.06251000000003</v>
      </c>
      <c r="H27" s="298">
        <v>3079.3250499999999</v>
      </c>
      <c r="I27" s="298">
        <v>883.80402000000004</v>
      </c>
      <c r="J27" s="298">
        <v>11038.588820000001</v>
      </c>
      <c r="K27" s="298">
        <v>4300.1426200000005</v>
      </c>
      <c r="L27" s="298">
        <v>0</v>
      </c>
      <c r="M27" s="298">
        <v>44.310769999999998</v>
      </c>
      <c r="N27" s="298">
        <v>0</v>
      </c>
      <c r="O27" s="42"/>
    </row>
    <row r="28" spans="1:15" ht="34.5" customHeight="1">
      <c r="A28" s="298" t="s">
        <v>278</v>
      </c>
      <c r="B28" s="298">
        <v>0</v>
      </c>
      <c r="C28" s="453">
        <v>0</v>
      </c>
      <c r="D28" s="453">
        <v>0</v>
      </c>
      <c r="E28" s="453">
        <v>0</v>
      </c>
      <c r="F28" s="453">
        <v>0</v>
      </c>
      <c r="G28" s="453">
        <v>136.13917999999998</v>
      </c>
      <c r="H28" s="298">
        <v>498.93973999999997</v>
      </c>
      <c r="I28" s="298">
        <v>336.05563000000001</v>
      </c>
      <c r="J28" s="298">
        <v>2702.2536700000001</v>
      </c>
      <c r="K28" s="298">
        <v>157.83245000000002</v>
      </c>
      <c r="L28" s="298">
        <v>0</v>
      </c>
      <c r="M28" s="298">
        <v>386.38749999999999</v>
      </c>
      <c r="N28" s="298">
        <v>0</v>
      </c>
      <c r="O28" s="42"/>
    </row>
    <row r="29" spans="1:15" ht="34.5" customHeight="1">
      <c r="A29" s="298" t="s">
        <v>31</v>
      </c>
      <c r="B29" s="298">
        <v>0</v>
      </c>
      <c r="C29" s="453">
        <v>0</v>
      </c>
      <c r="D29" s="453">
        <v>0</v>
      </c>
      <c r="E29" s="453">
        <v>0</v>
      </c>
      <c r="F29" s="453">
        <v>0</v>
      </c>
      <c r="G29" s="453">
        <v>0</v>
      </c>
      <c r="H29" s="298">
        <v>0</v>
      </c>
      <c r="I29" s="298">
        <v>0</v>
      </c>
      <c r="J29" s="298">
        <v>0</v>
      </c>
      <c r="K29" s="298">
        <v>45.5</v>
      </c>
      <c r="L29" s="298">
        <v>0</v>
      </c>
      <c r="M29" s="298">
        <v>121.05957000000001</v>
      </c>
      <c r="N29" s="298">
        <v>0</v>
      </c>
      <c r="O29" s="42"/>
    </row>
    <row r="30" spans="1:15" ht="34.5" customHeight="1">
      <c r="A30" s="298" t="s">
        <v>20</v>
      </c>
      <c r="B30" s="298">
        <v>154186.24828999999</v>
      </c>
      <c r="C30" s="453">
        <v>59168.739430000001</v>
      </c>
      <c r="D30" s="453">
        <v>48743.287600000003</v>
      </c>
      <c r="E30" s="453">
        <v>38002.675380000001</v>
      </c>
      <c r="F30" s="453">
        <v>40719.024939999996</v>
      </c>
      <c r="G30" s="453">
        <v>46289.339189999999</v>
      </c>
      <c r="H30" s="298">
        <v>21949.80228</v>
      </c>
      <c r="I30" s="298">
        <v>43354.691350000001</v>
      </c>
      <c r="J30" s="298">
        <v>17361.430420000001</v>
      </c>
      <c r="K30" s="298">
        <v>571.67949999999996</v>
      </c>
      <c r="L30" s="298">
        <v>14610.42655</v>
      </c>
      <c r="M30" s="298">
        <v>18429.715960000001</v>
      </c>
      <c r="N30" s="298">
        <v>50365.749090000005</v>
      </c>
      <c r="O30" s="42"/>
    </row>
    <row r="31" spans="1:15" ht="34.5" customHeight="1">
      <c r="A31" s="298" t="s">
        <v>21</v>
      </c>
      <c r="B31" s="298">
        <v>2407.3484900000003</v>
      </c>
      <c r="C31" s="453">
        <v>870.68081999999993</v>
      </c>
      <c r="D31" s="453">
        <v>0</v>
      </c>
      <c r="E31" s="453">
        <v>0</v>
      </c>
      <c r="F31" s="453">
        <v>0</v>
      </c>
      <c r="G31" s="453">
        <v>0</v>
      </c>
      <c r="H31" s="298">
        <v>29.750019999999999</v>
      </c>
      <c r="I31" s="298">
        <v>2079.3140900000003</v>
      </c>
      <c r="J31" s="298">
        <v>3308.8118799999997</v>
      </c>
      <c r="K31" s="298">
        <v>3162.5942300000002</v>
      </c>
      <c r="L31" s="298">
        <v>968.55269999999996</v>
      </c>
      <c r="M31" s="298">
        <v>0</v>
      </c>
      <c r="N31" s="298">
        <v>9724.1559399999987</v>
      </c>
      <c r="O31" s="42"/>
    </row>
    <row r="32" spans="1:15" ht="55.5" customHeight="1">
      <c r="A32" s="299" t="s">
        <v>279</v>
      </c>
      <c r="B32" s="298">
        <v>0</v>
      </c>
      <c r="C32" s="453">
        <v>0</v>
      </c>
      <c r="D32" s="453">
        <v>0</v>
      </c>
      <c r="E32" s="453">
        <v>0</v>
      </c>
      <c r="F32" s="453">
        <v>0</v>
      </c>
      <c r="G32" s="453">
        <v>0</v>
      </c>
      <c r="H32" s="298">
        <v>0</v>
      </c>
      <c r="I32" s="298">
        <v>0</v>
      </c>
      <c r="J32" s="298">
        <v>0</v>
      </c>
      <c r="K32" s="298">
        <v>0</v>
      </c>
      <c r="L32" s="298">
        <v>0</v>
      </c>
      <c r="M32" s="298">
        <v>0</v>
      </c>
      <c r="N32" s="298">
        <v>0</v>
      </c>
      <c r="O32" s="42"/>
    </row>
    <row r="33" spans="1:15" ht="34.5" customHeight="1">
      <c r="A33" s="298" t="s">
        <v>32</v>
      </c>
      <c r="B33" s="298">
        <v>228704.49148</v>
      </c>
      <c r="C33" s="453">
        <v>86956.526870000002</v>
      </c>
      <c r="D33" s="453">
        <v>46877.029259999996</v>
      </c>
      <c r="E33" s="453">
        <v>42068.603310000006</v>
      </c>
      <c r="F33" s="453">
        <v>6555.1513299999997</v>
      </c>
      <c r="G33" s="453">
        <v>65335.50101</v>
      </c>
      <c r="H33" s="298">
        <v>29608.673709999999</v>
      </c>
      <c r="I33" s="298">
        <v>15563.862789999999</v>
      </c>
      <c r="J33" s="298">
        <v>19126.074550000001</v>
      </c>
      <c r="K33" s="298">
        <v>35235.465790000002</v>
      </c>
      <c r="L33" s="298">
        <v>28496.15166</v>
      </c>
      <c r="M33" s="298">
        <v>5783.9255800000001</v>
      </c>
      <c r="N33" s="298">
        <v>29928.902489999997</v>
      </c>
      <c r="O33" s="42"/>
    </row>
    <row r="34" spans="1:15" ht="34.5" customHeight="1">
      <c r="A34" s="298" t="s">
        <v>33</v>
      </c>
      <c r="B34" s="298">
        <v>15226.83412</v>
      </c>
      <c r="C34" s="453">
        <v>113450.86898</v>
      </c>
      <c r="D34" s="453">
        <v>38573.798020000002</v>
      </c>
      <c r="E34" s="453">
        <v>10409.949460000002</v>
      </c>
      <c r="F34" s="453">
        <v>25352.973300000001</v>
      </c>
      <c r="G34" s="453">
        <v>9.6039999999999992</v>
      </c>
      <c r="H34" s="298">
        <v>98.987619999999993</v>
      </c>
      <c r="I34" s="298">
        <v>0</v>
      </c>
      <c r="J34" s="298">
        <v>0</v>
      </c>
      <c r="K34" s="298">
        <v>1144.49253</v>
      </c>
      <c r="L34" s="298">
        <v>0</v>
      </c>
      <c r="M34" s="298">
        <v>3296.5583300000003</v>
      </c>
      <c r="N34" s="298">
        <v>0</v>
      </c>
      <c r="O34" s="42"/>
    </row>
    <row r="35" spans="1:15" s="180" customFormat="1" ht="51" customHeight="1">
      <c r="A35" s="300" t="s">
        <v>34</v>
      </c>
      <c r="B35" s="300">
        <v>117298.85741</v>
      </c>
      <c r="C35" s="454">
        <v>0</v>
      </c>
      <c r="D35" s="454">
        <v>0</v>
      </c>
      <c r="E35" s="454">
        <v>0</v>
      </c>
      <c r="F35" s="454">
        <v>0</v>
      </c>
      <c r="G35" s="454">
        <v>22523.428030000003</v>
      </c>
      <c r="H35" s="300">
        <v>21273.448079999998</v>
      </c>
      <c r="I35" s="300">
        <v>7258.8824100000002</v>
      </c>
      <c r="J35" s="300">
        <v>11626.198400000001</v>
      </c>
      <c r="K35" s="300">
        <v>0</v>
      </c>
      <c r="L35" s="300">
        <v>0</v>
      </c>
      <c r="M35" s="300">
        <v>1096.90769</v>
      </c>
      <c r="N35" s="300">
        <v>9879.9412499999999</v>
      </c>
    </row>
    <row r="36" spans="1:15" s="180" customFormat="1" ht="24" customHeight="1">
      <c r="A36" s="455" t="s">
        <v>255</v>
      </c>
      <c r="B36" s="456">
        <f t="shared" ref="B36:N36" si="0">SUM(B9:B35)</f>
        <v>1027163.3605799999</v>
      </c>
      <c r="C36" s="456">
        <f t="shared" si="0"/>
        <v>626096.93443000002</v>
      </c>
      <c r="D36" s="456">
        <f t="shared" si="0"/>
        <v>351561.61597999994</v>
      </c>
      <c r="E36" s="456">
        <f t="shared" si="0"/>
        <v>97223.944090000005</v>
      </c>
      <c r="F36" s="456">
        <f t="shared" si="0"/>
        <v>107916.94405999999</v>
      </c>
      <c r="G36" s="456">
        <f t="shared" si="0"/>
        <v>198537.18459000002</v>
      </c>
      <c r="H36" s="456">
        <f t="shared" si="0"/>
        <v>125472.77858000001</v>
      </c>
      <c r="I36" s="456">
        <f t="shared" si="0"/>
        <v>128035.88098000002</v>
      </c>
      <c r="J36" s="456">
        <f t="shared" si="0"/>
        <v>135766.35658000002</v>
      </c>
      <c r="K36" s="456">
        <f t="shared" si="0"/>
        <v>79543.243860000002</v>
      </c>
      <c r="L36" s="456">
        <f t="shared" si="0"/>
        <v>67457.936969999995</v>
      </c>
      <c r="M36" s="456">
        <f t="shared" si="0"/>
        <v>47090.635100000007</v>
      </c>
      <c r="N36" s="456">
        <f t="shared" si="0"/>
        <v>134652.29087</v>
      </c>
    </row>
    <row r="37" spans="1:15" s="70" customFormat="1" ht="67.5" customHeight="1">
      <c r="A37" s="457" t="s">
        <v>307</v>
      </c>
      <c r="B37" s="458">
        <v>0.23865276056041554</v>
      </c>
      <c r="C37" s="458">
        <v>0.145468352469038</v>
      </c>
      <c r="D37" s="458">
        <v>8.168238216103417E-2</v>
      </c>
      <c r="E37" s="458">
        <v>2.2589165015142562E-2</v>
      </c>
      <c r="F37" s="458">
        <v>2.5073593548566857E-2</v>
      </c>
      <c r="G37" s="458">
        <v>4.6128443629007372E-2</v>
      </c>
      <c r="H37" s="458">
        <v>2.9152543920953632E-2</v>
      </c>
      <c r="I37" s="458">
        <v>2.9748059188372856E-2</v>
      </c>
      <c r="J37" s="458">
        <v>3.1544170121830598E-2</v>
      </c>
      <c r="K37" s="458">
        <v>1.8481203146109328E-2</v>
      </c>
      <c r="L37" s="458">
        <v>1.567328381973293E-2</v>
      </c>
      <c r="M37" s="458">
        <v>1.0941112674436088E-2</v>
      </c>
      <c r="N37" s="458">
        <v>3.1285326331893355E-2</v>
      </c>
    </row>
    <row r="38" spans="1:15" ht="14.25" customHeight="1" thickBot="1">
      <c r="A38" s="185"/>
      <c r="B38" s="186"/>
      <c r="C38" s="187"/>
      <c r="D38" s="187"/>
      <c r="E38" s="187"/>
      <c r="F38" s="187"/>
      <c r="G38" s="187"/>
      <c r="H38" s="188"/>
      <c r="I38" s="188"/>
      <c r="J38" s="188"/>
      <c r="K38" s="188"/>
      <c r="L38" s="188"/>
      <c r="M38" s="188"/>
      <c r="N38" s="188"/>
      <c r="O38" s="42"/>
    </row>
    <row r="39" spans="1:15" ht="15" customHeight="1" thickTop="1">
      <c r="A39" s="195" t="s">
        <v>355</v>
      </c>
      <c r="B39" s="70"/>
      <c r="C39" s="191"/>
      <c r="D39" s="191"/>
      <c r="E39" s="191"/>
      <c r="F39" s="191"/>
      <c r="G39" s="191"/>
      <c r="H39" s="192"/>
      <c r="I39" s="192"/>
      <c r="J39" s="192"/>
      <c r="K39" s="192"/>
      <c r="L39" s="192"/>
      <c r="M39" s="192"/>
      <c r="N39" s="192"/>
      <c r="O39" s="42"/>
    </row>
    <row r="40" spans="1:15" ht="9" customHeight="1"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42"/>
    </row>
    <row r="41" spans="1:15" ht="9" customHeight="1">
      <c r="A41" s="164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42"/>
    </row>
    <row r="42" spans="1:15" ht="9" customHeight="1">
      <c r="A42" s="168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42"/>
    </row>
    <row r="43" spans="1:15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42"/>
    </row>
    <row r="44" spans="1:15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42"/>
    </row>
    <row r="45" spans="1:15" ht="9" customHeight="1">
      <c r="A45" s="164"/>
      <c r="B45" s="62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42"/>
    </row>
    <row r="46" spans="1:15" ht="9" customHeight="1">
      <c r="A46" s="164"/>
      <c r="B46" s="62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42"/>
    </row>
    <row r="47" spans="1:15" ht="9" customHeight="1">
      <c r="A47" s="164"/>
      <c r="B47" s="62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42"/>
    </row>
    <row r="48" spans="1:15" ht="9" customHeight="1">
      <c r="A48" s="165"/>
      <c r="B48" s="62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42"/>
    </row>
    <row r="49" spans="1:15" ht="9" customHeight="1">
      <c r="A49" s="164"/>
      <c r="B49" s="62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42"/>
    </row>
    <row r="50" spans="1:15" ht="9" customHeight="1">
      <c r="A50" s="164"/>
      <c r="B50" s="62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42"/>
    </row>
    <row r="51" spans="1:15" ht="9" customHeight="1">
      <c r="A51" s="164"/>
      <c r="B51" s="62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42"/>
    </row>
    <row r="52" spans="1:15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42"/>
    </row>
    <row r="53" spans="1:15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42"/>
    </row>
    <row r="54" spans="1:15" ht="9" customHeight="1">
      <c r="A54" s="165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42"/>
    </row>
    <row r="55" spans="1:15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42"/>
    </row>
    <row r="56" spans="1:15" ht="9" customHeight="1">
      <c r="A56" s="164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42"/>
    </row>
    <row r="57" spans="1:15" ht="9" customHeight="1">
      <c r="A57" s="164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42"/>
    </row>
    <row r="58" spans="1:15" ht="9" customHeight="1">
      <c r="A58" s="164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42"/>
    </row>
    <row r="59" spans="1:15" ht="9" customHeight="1">
      <c r="A59" s="164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42"/>
    </row>
    <row r="60" spans="1:15" ht="9" customHeight="1">
      <c r="A60" s="165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42"/>
    </row>
    <row r="61" spans="1:15" ht="9" customHeight="1">
      <c r="A61" s="164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42"/>
    </row>
    <row r="62" spans="1:15" ht="9" customHeight="1">
      <c r="A62" s="164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42"/>
    </row>
    <row r="63" spans="1:15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42"/>
    </row>
    <row r="64" spans="1:15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42"/>
    </row>
    <row r="65" spans="1:15" ht="9" customHeight="1">
      <c r="A65" s="165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42"/>
    </row>
    <row r="66" spans="1:15" ht="9" customHeight="1">
      <c r="A66" s="166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42"/>
    </row>
    <row r="67" spans="1:15" ht="9" customHeight="1">
      <c r="A67" s="166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42"/>
    </row>
    <row r="68" spans="1:15" ht="9" customHeight="1">
      <c r="A68" s="166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42"/>
    </row>
    <row r="69" spans="1:15" ht="9" customHeight="1">
      <c r="A69" s="166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42"/>
    </row>
    <row r="70" spans="1:15" ht="9" customHeight="1">
      <c r="A70" s="167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42"/>
    </row>
    <row r="71" spans="1:15" ht="9" customHeight="1">
      <c r="A71" s="167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42"/>
    </row>
    <row r="72" spans="1:15" ht="9" customHeight="1">
      <c r="A72" s="168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42"/>
    </row>
    <row r="73" spans="1:15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42"/>
    </row>
    <row r="74" spans="1:15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42"/>
    </row>
    <row r="75" spans="1:15" ht="9" customHeight="1">
      <c r="A75" s="164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42"/>
    </row>
    <row r="76" spans="1:15" ht="9" customHeight="1">
      <c r="A76" s="164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42"/>
    </row>
    <row r="77" spans="1:15" ht="9" customHeight="1">
      <c r="A77" s="166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42"/>
    </row>
    <row r="78" spans="1:15" ht="9" customHeight="1">
      <c r="A78" s="168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42"/>
    </row>
    <row r="79" spans="1:15" ht="9" customHeight="1">
      <c r="A79" s="164"/>
      <c r="C79" s="135"/>
      <c r="D79" s="135"/>
      <c r="E79" s="135"/>
      <c r="F79" s="135"/>
      <c r="G79" s="135"/>
      <c r="H79" s="114"/>
      <c r="I79" s="114"/>
      <c r="J79" s="114"/>
      <c r="K79" s="114"/>
      <c r="L79" s="114"/>
      <c r="M79" s="114"/>
      <c r="N79" s="114"/>
      <c r="O79" s="42"/>
    </row>
    <row r="80" spans="1:15" ht="9" customHeight="1">
      <c r="A80" s="164"/>
      <c r="C80" s="135"/>
      <c r="D80" s="135"/>
      <c r="E80" s="135"/>
      <c r="F80" s="135"/>
      <c r="G80" s="135"/>
      <c r="H80" s="114"/>
      <c r="I80" s="114"/>
      <c r="J80" s="114"/>
      <c r="K80" s="114"/>
      <c r="L80" s="114"/>
      <c r="M80" s="114"/>
      <c r="N80" s="114"/>
      <c r="O80" s="42"/>
    </row>
    <row r="81" spans="1:15" ht="9" customHeight="1">
      <c r="A81" s="164"/>
      <c r="C81" s="135"/>
      <c r="D81" s="135"/>
      <c r="E81" s="135"/>
      <c r="F81" s="135"/>
      <c r="G81" s="135"/>
      <c r="H81" s="114"/>
      <c r="I81" s="114"/>
      <c r="J81" s="114"/>
      <c r="K81" s="114"/>
      <c r="L81" s="114"/>
      <c r="M81" s="114"/>
      <c r="N81" s="114"/>
      <c r="O81" s="42"/>
    </row>
    <row r="82" spans="1:15" ht="9" customHeight="1">
      <c r="A82" s="164"/>
      <c r="C82" s="135"/>
      <c r="D82" s="135"/>
      <c r="E82" s="135"/>
      <c r="F82" s="135"/>
      <c r="G82" s="135"/>
      <c r="H82" s="114"/>
      <c r="I82" s="114"/>
      <c r="J82" s="114"/>
      <c r="K82" s="114"/>
      <c r="L82" s="114"/>
      <c r="M82" s="114"/>
      <c r="N82" s="114"/>
      <c r="O82" s="42"/>
    </row>
    <row r="83" spans="1:15" ht="9" customHeight="1">
      <c r="A83" s="166"/>
      <c r="C83" s="135"/>
      <c r="D83" s="135"/>
      <c r="E83" s="135"/>
      <c r="F83" s="135"/>
      <c r="G83" s="135"/>
      <c r="H83" s="114"/>
      <c r="I83" s="114"/>
      <c r="J83" s="114"/>
      <c r="K83" s="114"/>
      <c r="L83" s="114"/>
      <c r="M83" s="114"/>
      <c r="N83" s="114"/>
      <c r="O83" s="42"/>
    </row>
    <row r="84" spans="1:15" ht="9" customHeight="1">
      <c r="A84" s="168"/>
      <c r="C84" s="135"/>
      <c r="D84" s="135"/>
      <c r="E84" s="135"/>
      <c r="F84" s="135"/>
      <c r="G84" s="135"/>
      <c r="H84" s="114"/>
      <c r="I84" s="114"/>
      <c r="J84" s="114"/>
      <c r="K84" s="114"/>
      <c r="L84" s="114"/>
      <c r="M84" s="114"/>
      <c r="N84" s="114"/>
      <c r="O84" s="42"/>
    </row>
    <row r="85" spans="1:15" ht="9" customHeight="1">
      <c r="A85" s="164"/>
      <c r="C85" s="135"/>
      <c r="D85" s="135"/>
      <c r="E85" s="135"/>
      <c r="F85" s="135"/>
      <c r="G85" s="135"/>
      <c r="H85" s="114"/>
      <c r="I85" s="114"/>
      <c r="J85" s="114"/>
      <c r="K85" s="114"/>
      <c r="L85" s="114"/>
      <c r="M85" s="114"/>
      <c r="N85" s="114"/>
      <c r="O85" s="42"/>
    </row>
    <row r="86" spans="1:15" ht="9" customHeight="1">
      <c r="A86" s="164"/>
      <c r="C86" s="135"/>
      <c r="D86" s="135"/>
      <c r="E86" s="135"/>
      <c r="F86" s="135"/>
      <c r="G86" s="135"/>
      <c r="H86" s="114"/>
      <c r="I86" s="114"/>
      <c r="J86" s="114"/>
      <c r="K86" s="114"/>
      <c r="L86" s="114"/>
      <c r="M86" s="114"/>
      <c r="N86" s="114"/>
      <c r="O86" s="42"/>
    </row>
    <row r="87" spans="1:15" ht="9" customHeight="1">
      <c r="A87" s="164"/>
      <c r="C87" s="67"/>
      <c r="D87" s="67"/>
      <c r="E87" s="67"/>
      <c r="F87" s="67"/>
      <c r="G87" s="67"/>
      <c r="O87" s="42"/>
    </row>
    <row r="88" spans="1:15" ht="9" customHeight="1">
      <c r="A88" s="164"/>
      <c r="C88" s="67"/>
      <c r="D88" s="67"/>
      <c r="E88" s="67"/>
      <c r="F88" s="67"/>
      <c r="G88" s="67"/>
      <c r="O88" s="42"/>
    </row>
    <row r="89" spans="1:15" ht="9" customHeight="1">
      <c r="A89" s="164"/>
      <c r="C89" s="67"/>
      <c r="D89" s="67"/>
      <c r="E89" s="67"/>
      <c r="F89" s="67"/>
      <c r="G89" s="67"/>
      <c r="O89" s="42"/>
    </row>
    <row r="90" spans="1:15" ht="9" customHeight="1">
      <c r="A90" s="164"/>
      <c r="C90" s="67"/>
      <c r="D90" s="67"/>
      <c r="E90" s="67"/>
      <c r="F90" s="67"/>
      <c r="G90" s="67"/>
      <c r="O90" s="42"/>
    </row>
    <row r="91" spans="1:15" ht="9" customHeight="1">
      <c r="A91" s="164"/>
      <c r="C91" s="67"/>
      <c r="D91" s="67"/>
      <c r="E91" s="67"/>
      <c r="F91" s="67"/>
      <c r="G91" s="67"/>
      <c r="O91" s="42"/>
    </row>
    <row r="92" spans="1:15" ht="9" customHeight="1">
      <c r="A92" s="164"/>
      <c r="C92" s="67"/>
      <c r="D92" s="67"/>
      <c r="E92" s="67"/>
      <c r="F92" s="67"/>
      <c r="G92" s="67"/>
      <c r="O92" s="42"/>
    </row>
    <row r="93" spans="1:15" ht="9" customHeight="1">
      <c r="A93" s="166"/>
      <c r="C93" s="67"/>
      <c r="D93" s="67"/>
      <c r="E93" s="67"/>
      <c r="F93" s="67"/>
      <c r="G93" s="67"/>
      <c r="O93" s="42"/>
    </row>
    <row r="94" spans="1:15" ht="9" customHeight="1">
      <c r="A94" s="168"/>
      <c r="C94" s="67"/>
      <c r="D94" s="67"/>
      <c r="E94" s="67"/>
      <c r="F94" s="67"/>
      <c r="G94" s="67"/>
      <c r="O94" s="42"/>
    </row>
    <row r="95" spans="1:15" ht="9" customHeight="1">
      <c r="A95" s="164"/>
      <c r="C95" s="67"/>
      <c r="D95" s="67"/>
      <c r="E95" s="67"/>
      <c r="F95" s="67"/>
      <c r="G95" s="67"/>
      <c r="O95" s="42"/>
    </row>
    <row r="96" spans="1:15" ht="9" customHeight="1">
      <c r="A96" s="164"/>
      <c r="C96" s="67"/>
      <c r="D96" s="67"/>
      <c r="E96" s="67"/>
      <c r="F96" s="67"/>
      <c r="G96" s="67"/>
      <c r="O96" s="42"/>
    </row>
    <row r="97" spans="1:15" ht="9" customHeight="1">
      <c r="A97" s="164"/>
      <c r="C97" s="67"/>
      <c r="D97" s="67"/>
      <c r="E97" s="67"/>
      <c r="F97" s="67"/>
      <c r="G97" s="67"/>
      <c r="O97" s="42"/>
    </row>
    <row r="98" spans="1:15" ht="9" customHeight="1">
      <c r="A98" s="164"/>
      <c r="C98" s="67"/>
      <c r="D98" s="67"/>
      <c r="E98" s="67"/>
      <c r="F98" s="67"/>
      <c r="G98" s="67"/>
      <c r="O98" s="42"/>
    </row>
    <row r="99" spans="1:15" ht="9" customHeight="1">
      <c r="A99" s="164"/>
      <c r="C99" s="67"/>
      <c r="D99" s="67"/>
      <c r="E99" s="67"/>
      <c r="F99" s="67"/>
      <c r="G99" s="67"/>
      <c r="O99" s="42"/>
    </row>
    <row r="100" spans="1:15" ht="9" customHeight="1">
      <c r="A100" s="164"/>
      <c r="C100" s="67"/>
      <c r="D100" s="67"/>
      <c r="E100" s="67"/>
      <c r="F100" s="67"/>
      <c r="G100" s="67"/>
      <c r="O100" s="42"/>
    </row>
    <row r="101" spans="1:15" ht="9" customHeight="1">
      <c r="A101" s="164"/>
      <c r="C101" s="67"/>
      <c r="D101" s="67"/>
      <c r="E101" s="67"/>
      <c r="F101" s="67"/>
      <c r="G101" s="67"/>
      <c r="O101" s="42"/>
    </row>
    <row r="102" spans="1:15" ht="9" customHeight="1">
      <c r="A102" s="164"/>
      <c r="C102" s="67"/>
      <c r="D102" s="67"/>
      <c r="E102" s="67"/>
      <c r="F102" s="67"/>
      <c r="G102" s="67"/>
      <c r="O102" s="42"/>
    </row>
    <row r="103" spans="1:15" ht="9" customHeight="1">
      <c r="A103" s="164"/>
      <c r="C103" s="67"/>
      <c r="D103" s="67"/>
      <c r="E103" s="67"/>
      <c r="F103" s="67"/>
      <c r="G103" s="67"/>
      <c r="O103" s="42"/>
    </row>
    <row r="104" spans="1:15" ht="9" customHeight="1">
      <c r="A104" s="168"/>
      <c r="C104" s="67"/>
      <c r="D104" s="67"/>
      <c r="E104" s="67"/>
      <c r="F104" s="67"/>
      <c r="G104" s="67"/>
      <c r="O104" s="42"/>
    </row>
    <row r="105" spans="1:15" ht="9" customHeight="1">
      <c r="A105" s="164"/>
      <c r="C105" s="67"/>
      <c r="D105" s="67"/>
      <c r="E105" s="67"/>
      <c r="F105" s="67"/>
      <c r="G105" s="67"/>
      <c r="O105" s="42"/>
    </row>
    <row r="106" spans="1:15" ht="9" customHeight="1">
      <c r="A106" s="164"/>
      <c r="C106" s="67"/>
      <c r="D106" s="67"/>
      <c r="E106" s="67"/>
      <c r="F106" s="67"/>
      <c r="G106" s="67"/>
      <c r="O106" s="42"/>
    </row>
    <row r="107" spans="1:15" ht="9" customHeight="1">
      <c r="A107" s="164"/>
      <c r="C107" s="67"/>
      <c r="D107" s="67"/>
      <c r="E107" s="67"/>
      <c r="F107" s="67"/>
      <c r="G107" s="67"/>
      <c r="O107" s="42"/>
    </row>
    <row r="108" spans="1:15">
      <c r="A108" s="169"/>
      <c r="C108" s="67"/>
      <c r="D108" s="67"/>
      <c r="E108" s="67"/>
      <c r="F108" s="67"/>
      <c r="G108" s="67"/>
      <c r="O108" s="42"/>
    </row>
    <row r="109" spans="1:15">
      <c r="A109" s="169"/>
      <c r="C109" s="67"/>
      <c r="D109" s="67"/>
      <c r="E109" s="67"/>
      <c r="F109" s="67"/>
      <c r="G109" s="67"/>
      <c r="O109" s="42"/>
    </row>
    <row r="110" spans="1:15">
      <c r="A110" s="169"/>
      <c r="C110" s="67"/>
      <c r="D110" s="67"/>
      <c r="E110" s="67"/>
      <c r="F110" s="67"/>
      <c r="G110" s="67"/>
      <c r="O110" s="42"/>
    </row>
    <row r="111" spans="1:15">
      <c r="A111" s="169"/>
      <c r="C111" s="67"/>
      <c r="D111" s="67"/>
      <c r="E111" s="67"/>
      <c r="F111" s="67"/>
      <c r="G111" s="67"/>
      <c r="O111" s="42"/>
    </row>
    <row r="112" spans="1:15">
      <c r="A112" s="169"/>
      <c r="C112" s="67"/>
      <c r="D112" s="67"/>
      <c r="E112" s="67"/>
      <c r="F112" s="67"/>
      <c r="G112" s="67"/>
      <c r="O112" s="42"/>
    </row>
    <row r="113" spans="1:15">
      <c r="A113" s="169"/>
      <c r="C113" s="67"/>
      <c r="D113" s="67"/>
      <c r="E113" s="67"/>
      <c r="F113" s="67"/>
      <c r="G113" s="67"/>
      <c r="O113" s="42"/>
    </row>
    <row r="114" spans="1:15">
      <c r="A114" s="169"/>
      <c r="C114" s="67"/>
      <c r="D114" s="67"/>
      <c r="E114" s="67"/>
      <c r="F114" s="67"/>
      <c r="G114" s="67"/>
      <c r="O114" s="42"/>
    </row>
    <row r="115" spans="1:15" ht="15.75">
      <c r="A115" s="170"/>
      <c r="C115" s="67"/>
      <c r="D115" s="67"/>
      <c r="E115" s="67"/>
      <c r="F115" s="67"/>
      <c r="G115" s="67"/>
      <c r="O115" s="42"/>
    </row>
    <row r="116" spans="1:15" ht="15.75">
      <c r="A116" s="170"/>
      <c r="C116" s="67"/>
      <c r="D116" s="67"/>
      <c r="E116" s="67"/>
      <c r="F116" s="67"/>
      <c r="G116" s="67"/>
      <c r="O116" s="42"/>
    </row>
    <row r="117" spans="1:15" ht="15.75">
      <c r="A117" s="170"/>
      <c r="C117" s="67"/>
      <c r="D117" s="67"/>
      <c r="E117" s="67"/>
      <c r="F117" s="67"/>
      <c r="G117" s="67"/>
      <c r="O117" s="42"/>
    </row>
    <row r="118" spans="1:15" ht="15.75">
      <c r="A118" s="170"/>
      <c r="C118" s="67"/>
      <c r="D118" s="67"/>
      <c r="E118" s="67"/>
      <c r="F118" s="67"/>
      <c r="G118" s="67"/>
      <c r="O118" s="42"/>
    </row>
    <row r="119" spans="1:15" ht="15.75">
      <c r="A119" s="170"/>
      <c r="C119" s="67"/>
      <c r="D119" s="67"/>
      <c r="E119" s="67"/>
      <c r="F119" s="67"/>
      <c r="G119" s="67"/>
      <c r="O119" s="42"/>
    </row>
    <row r="120" spans="1:15" ht="15.75">
      <c r="A120" s="170"/>
      <c r="C120" s="67"/>
      <c r="D120" s="67"/>
      <c r="E120" s="67"/>
      <c r="F120" s="67"/>
      <c r="G120" s="67"/>
      <c r="O120" s="42"/>
    </row>
    <row r="121" spans="1:15" ht="15.75">
      <c r="A121" s="170"/>
      <c r="C121" s="67"/>
      <c r="D121" s="67"/>
      <c r="E121" s="67"/>
      <c r="F121" s="67"/>
      <c r="G121" s="67"/>
      <c r="O121" s="42"/>
    </row>
    <row r="122" spans="1:15" ht="15.75">
      <c r="A122" s="170"/>
      <c r="C122" s="67"/>
      <c r="D122" s="67"/>
      <c r="E122" s="67"/>
      <c r="F122" s="67"/>
      <c r="G122" s="67"/>
      <c r="O122" s="42"/>
    </row>
    <row r="123" spans="1:15" ht="15.75">
      <c r="A123" s="170"/>
      <c r="C123" s="67"/>
      <c r="D123" s="67"/>
      <c r="E123" s="67"/>
      <c r="F123" s="67"/>
      <c r="G123" s="67"/>
      <c r="O123" s="42"/>
    </row>
    <row r="124" spans="1:15" ht="15.75">
      <c r="A124" s="170"/>
      <c r="C124" s="67"/>
      <c r="D124" s="67"/>
      <c r="E124" s="67"/>
      <c r="F124" s="67"/>
      <c r="G124" s="67"/>
      <c r="O124" s="42"/>
    </row>
    <row r="125" spans="1:15" ht="15.75">
      <c r="A125" s="170"/>
      <c r="C125" s="67"/>
      <c r="D125" s="67"/>
      <c r="E125" s="67"/>
      <c r="F125" s="67"/>
      <c r="G125" s="67"/>
      <c r="O125" s="42"/>
    </row>
    <row r="126" spans="1:15" ht="15.75">
      <c r="A126" s="170"/>
      <c r="C126" s="67"/>
      <c r="D126" s="67"/>
      <c r="E126" s="67"/>
      <c r="F126" s="67"/>
      <c r="G126" s="67"/>
      <c r="O126" s="42"/>
    </row>
    <row r="127" spans="1:15" ht="15.75">
      <c r="A127" s="170"/>
      <c r="C127" s="67"/>
      <c r="D127" s="67"/>
      <c r="E127" s="67"/>
      <c r="F127" s="67"/>
      <c r="G127" s="67"/>
      <c r="O127" s="42"/>
    </row>
    <row r="128" spans="1:15" ht="15.75">
      <c r="A128" s="170"/>
      <c r="C128" s="67"/>
      <c r="D128" s="67"/>
      <c r="E128" s="67"/>
      <c r="F128" s="67"/>
      <c r="G128" s="67"/>
      <c r="O128" s="42"/>
    </row>
    <row r="129" spans="1:15" ht="15.75">
      <c r="A129" s="170"/>
      <c r="C129" s="67"/>
      <c r="D129" s="67"/>
      <c r="E129" s="67"/>
      <c r="F129" s="67"/>
      <c r="G129" s="67"/>
      <c r="O129" s="42"/>
    </row>
    <row r="130" spans="1:15" ht="15.75">
      <c r="A130" s="170"/>
      <c r="C130" s="67"/>
      <c r="D130" s="67"/>
      <c r="E130" s="67"/>
      <c r="F130" s="67"/>
      <c r="G130" s="67"/>
      <c r="O130" s="42"/>
    </row>
    <row r="131" spans="1:15" ht="15.75">
      <c r="A131" s="170"/>
      <c r="C131" s="67"/>
      <c r="D131" s="67"/>
      <c r="E131" s="67"/>
      <c r="F131" s="67"/>
      <c r="G131" s="67"/>
      <c r="O131" s="42"/>
    </row>
    <row r="132" spans="1:15" ht="15.75">
      <c r="A132" s="170"/>
      <c r="C132" s="67"/>
      <c r="D132" s="67"/>
      <c r="E132" s="67"/>
      <c r="F132" s="67"/>
      <c r="G132" s="67"/>
      <c r="O132" s="42"/>
    </row>
    <row r="133" spans="1:15" ht="15.75">
      <c r="A133" s="170"/>
      <c r="C133" s="67"/>
      <c r="D133" s="67"/>
      <c r="E133" s="67"/>
      <c r="F133" s="67"/>
      <c r="G133" s="67"/>
      <c r="O133" s="42"/>
    </row>
    <row r="134" spans="1:15" ht="15.75">
      <c r="A134" s="170"/>
      <c r="C134" s="67"/>
      <c r="D134" s="67"/>
      <c r="E134" s="67"/>
      <c r="F134" s="67"/>
      <c r="G134" s="67"/>
      <c r="O134" s="42"/>
    </row>
    <row r="135" spans="1:15" ht="15.75">
      <c r="A135" s="170"/>
      <c r="C135" s="67"/>
      <c r="D135" s="67"/>
      <c r="E135" s="67"/>
      <c r="F135" s="67"/>
      <c r="G135" s="67"/>
      <c r="O135" s="42"/>
    </row>
    <row r="136" spans="1:15" ht="15.75">
      <c r="A136" s="170"/>
      <c r="C136" s="67"/>
      <c r="D136" s="67"/>
      <c r="E136" s="67"/>
      <c r="F136" s="67"/>
      <c r="G136" s="67"/>
      <c r="O136" s="42"/>
    </row>
    <row r="137" spans="1:15" ht="15.75">
      <c r="A137" s="170"/>
      <c r="C137" s="67"/>
      <c r="D137" s="67"/>
      <c r="E137" s="67"/>
      <c r="F137" s="67"/>
      <c r="G137" s="67"/>
      <c r="O137" s="42"/>
    </row>
    <row r="138" spans="1:15" ht="15.75">
      <c r="A138" s="170"/>
      <c r="C138" s="67"/>
      <c r="D138" s="67"/>
      <c r="E138" s="67"/>
      <c r="F138" s="67"/>
      <c r="G138" s="67"/>
      <c r="O138" s="42"/>
    </row>
    <row r="139" spans="1:15" ht="15.75">
      <c r="A139" s="170"/>
      <c r="C139" s="67"/>
      <c r="D139" s="67"/>
      <c r="E139" s="67"/>
      <c r="F139" s="67"/>
      <c r="G139" s="67"/>
      <c r="O139" s="42"/>
    </row>
    <row r="140" spans="1:15" ht="15.75">
      <c r="A140" s="170"/>
      <c r="C140" s="67"/>
      <c r="D140" s="67"/>
      <c r="E140" s="67"/>
      <c r="F140" s="67"/>
      <c r="G140" s="67"/>
      <c r="O140" s="42"/>
    </row>
    <row r="141" spans="1:15" ht="15.75">
      <c r="A141" s="170"/>
      <c r="C141" s="67"/>
      <c r="D141" s="67"/>
      <c r="E141" s="67"/>
      <c r="F141" s="67"/>
      <c r="G141" s="67"/>
      <c r="O141" s="42"/>
    </row>
    <row r="142" spans="1:15" ht="15.75">
      <c r="A142" s="170"/>
      <c r="C142" s="67"/>
      <c r="D142" s="67"/>
      <c r="E142" s="67"/>
      <c r="F142" s="67"/>
      <c r="G142" s="67"/>
      <c r="O142" s="42"/>
    </row>
    <row r="143" spans="1:15" ht="15.75">
      <c r="A143" s="170"/>
      <c r="C143" s="67"/>
      <c r="D143" s="67"/>
      <c r="E143" s="67"/>
      <c r="F143" s="67"/>
      <c r="G143" s="67"/>
      <c r="O143" s="42"/>
    </row>
    <row r="144" spans="1:15" ht="15.75">
      <c r="A144" s="170"/>
      <c r="C144" s="67"/>
      <c r="D144" s="67"/>
      <c r="E144" s="67"/>
      <c r="F144" s="67"/>
      <c r="G144" s="67"/>
      <c r="O144" s="42"/>
    </row>
    <row r="145" spans="1:15" ht="15.75">
      <c r="A145" s="170"/>
      <c r="C145" s="67"/>
      <c r="D145" s="67"/>
      <c r="E145" s="67"/>
      <c r="F145" s="67"/>
      <c r="G145" s="67"/>
      <c r="O145" s="42"/>
    </row>
    <row r="146" spans="1:15" ht="15.75">
      <c r="A146" s="170"/>
      <c r="C146" s="67"/>
      <c r="D146" s="67"/>
      <c r="E146" s="67"/>
      <c r="F146" s="67"/>
      <c r="G146" s="67"/>
      <c r="O146" s="42"/>
    </row>
    <row r="147" spans="1:15" ht="15.75">
      <c r="A147" s="170"/>
      <c r="C147" s="67"/>
      <c r="D147" s="67"/>
      <c r="E147" s="67"/>
      <c r="F147" s="67"/>
      <c r="G147" s="67"/>
      <c r="O147" s="42"/>
    </row>
    <row r="148" spans="1:15" ht="15.75">
      <c r="A148" s="170"/>
      <c r="C148" s="67"/>
      <c r="D148" s="67"/>
      <c r="E148" s="67"/>
      <c r="F148" s="67"/>
      <c r="G148" s="67"/>
      <c r="O148" s="42"/>
    </row>
    <row r="149" spans="1:15" ht="15.75">
      <c r="A149" s="170"/>
      <c r="C149" s="67"/>
      <c r="D149" s="67"/>
      <c r="E149" s="67"/>
      <c r="F149" s="67"/>
      <c r="G149" s="67"/>
      <c r="O149" s="42"/>
    </row>
    <row r="150" spans="1:15" ht="15.75">
      <c r="A150" s="170"/>
      <c r="C150" s="67"/>
      <c r="D150" s="67"/>
      <c r="E150" s="67"/>
      <c r="F150" s="67"/>
      <c r="G150" s="67"/>
      <c r="O150" s="42"/>
    </row>
    <row r="151" spans="1:15" ht="15.75">
      <c r="A151" s="170"/>
      <c r="C151" s="67"/>
      <c r="D151" s="67"/>
      <c r="E151" s="67"/>
      <c r="F151" s="67"/>
      <c r="G151" s="67"/>
      <c r="O151" s="42"/>
    </row>
    <row r="152" spans="1:15" ht="15.75">
      <c r="A152" s="170"/>
      <c r="C152" s="67"/>
      <c r="D152" s="67"/>
      <c r="E152" s="67"/>
      <c r="F152" s="67"/>
      <c r="G152" s="67"/>
      <c r="O152" s="42"/>
    </row>
    <row r="153" spans="1:15" ht="15.75">
      <c r="A153" s="170"/>
      <c r="C153" s="67"/>
      <c r="D153" s="67"/>
      <c r="E153" s="67"/>
      <c r="F153" s="67"/>
      <c r="G153" s="67"/>
      <c r="O153" s="42"/>
    </row>
    <row r="154" spans="1:15" ht="15.75">
      <c r="A154" s="170"/>
      <c r="C154" s="67"/>
      <c r="D154" s="67"/>
      <c r="E154" s="67"/>
      <c r="F154" s="67"/>
      <c r="G154" s="67"/>
      <c r="O154" s="42"/>
    </row>
    <row r="155" spans="1:15" ht="15.75">
      <c r="A155" s="170"/>
      <c r="C155" s="67"/>
      <c r="D155" s="67"/>
      <c r="E155" s="67"/>
      <c r="F155" s="67"/>
      <c r="G155" s="67"/>
      <c r="O155" s="42"/>
    </row>
    <row r="156" spans="1:15" ht="15.75">
      <c r="A156" s="170"/>
      <c r="C156" s="67"/>
      <c r="D156" s="67"/>
      <c r="E156" s="67"/>
      <c r="F156" s="67"/>
      <c r="G156" s="67"/>
      <c r="O156" s="42"/>
    </row>
    <row r="157" spans="1:15" ht="15.75">
      <c r="A157" s="170"/>
      <c r="C157" s="67"/>
      <c r="D157" s="67"/>
      <c r="E157" s="67"/>
      <c r="F157" s="67"/>
      <c r="G157" s="67"/>
      <c r="O157" s="42"/>
    </row>
    <row r="158" spans="1:15" ht="15.75">
      <c r="A158" s="170"/>
      <c r="C158" s="67"/>
      <c r="D158" s="67"/>
      <c r="E158" s="67"/>
      <c r="F158" s="67"/>
      <c r="G158" s="67"/>
      <c r="O158" s="42"/>
    </row>
    <row r="159" spans="1:15" ht="15.75">
      <c r="A159" s="170"/>
      <c r="C159" s="67"/>
      <c r="D159" s="67"/>
      <c r="E159" s="67"/>
      <c r="F159" s="67"/>
      <c r="G159" s="67"/>
      <c r="O159" s="42"/>
    </row>
    <row r="160" spans="1:15" ht="15.75">
      <c r="A160" s="170"/>
      <c r="C160" s="67"/>
      <c r="D160" s="67"/>
      <c r="E160" s="67"/>
      <c r="F160" s="67"/>
      <c r="G160" s="67"/>
      <c r="O160" s="42"/>
    </row>
    <row r="161" spans="1:15" ht="15.75">
      <c r="A161" s="170"/>
      <c r="C161" s="67"/>
      <c r="D161" s="67"/>
      <c r="E161" s="67"/>
      <c r="F161" s="67"/>
      <c r="G161" s="67"/>
      <c r="O161" s="42"/>
    </row>
    <row r="162" spans="1:15" ht="15.75">
      <c r="A162" s="170"/>
      <c r="C162" s="67"/>
      <c r="D162" s="67"/>
      <c r="E162" s="67"/>
      <c r="F162" s="67"/>
      <c r="G162" s="67"/>
      <c r="O162" s="42"/>
    </row>
    <row r="163" spans="1:15" ht="15.75">
      <c r="A163" s="170"/>
      <c r="C163" s="67"/>
      <c r="D163" s="67"/>
      <c r="E163" s="67"/>
      <c r="F163" s="67"/>
      <c r="G163" s="67"/>
      <c r="O163" s="42"/>
    </row>
    <row r="164" spans="1:15" ht="15.75">
      <c r="A164" s="170"/>
      <c r="C164" s="67"/>
      <c r="D164" s="67"/>
      <c r="E164" s="67"/>
      <c r="F164" s="67"/>
      <c r="G164" s="67"/>
      <c r="O164" s="42"/>
    </row>
    <row r="165" spans="1:15" ht="15.75">
      <c r="A165" s="170"/>
      <c r="C165" s="67"/>
      <c r="D165" s="67"/>
      <c r="E165" s="67"/>
      <c r="F165" s="67"/>
      <c r="G165" s="67"/>
      <c r="O165" s="42"/>
    </row>
    <row r="166" spans="1:15" ht="15.75">
      <c r="A166" s="170"/>
      <c r="C166" s="67"/>
      <c r="D166" s="67"/>
      <c r="E166" s="67"/>
      <c r="F166" s="67"/>
      <c r="G166" s="67"/>
      <c r="O166" s="42"/>
    </row>
    <row r="167" spans="1:15" ht="15.75">
      <c r="A167" s="170"/>
      <c r="C167" s="67"/>
      <c r="D167" s="67"/>
      <c r="E167" s="67"/>
      <c r="F167" s="67"/>
      <c r="G167" s="67"/>
      <c r="O167" s="42"/>
    </row>
    <row r="168" spans="1:15" ht="15.75">
      <c r="A168" s="170"/>
      <c r="C168" s="67"/>
      <c r="D168" s="67"/>
      <c r="E168" s="67"/>
      <c r="F168" s="67"/>
      <c r="G168" s="67"/>
      <c r="O168" s="42"/>
    </row>
    <row r="169" spans="1:15" ht="15.75">
      <c r="A169" s="170"/>
      <c r="C169" s="67"/>
      <c r="D169" s="67"/>
      <c r="E169" s="67"/>
      <c r="F169" s="67"/>
      <c r="G169" s="67"/>
      <c r="O169" s="42"/>
    </row>
    <row r="170" spans="1:15" ht="15.75">
      <c r="A170" s="170"/>
      <c r="C170" s="67"/>
      <c r="D170" s="67"/>
      <c r="E170" s="67"/>
      <c r="F170" s="67"/>
      <c r="G170" s="67"/>
      <c r="O170" s="42"/>
    </row>
    <row r="171" spans="1:15" ht="15.75">
      <c r="A171" s="170"/>
      <c r="C171" s="67"/>
      <c r="D171" s="67"/>
      <c r="E171" s="67"/>
      <c r="F171" s="67"/>
      <c r="G171" s="67"/>
      <c r="O171" s="42"/>
    </row>
    <row r="172" spans="1:15" ht="15.75">
      <c r="A172" s="170"/>
      <c r="C172" s="67"/>
      <c r="D172" s="67"/>
      <c r="E172" s="67"/>
      <c r="F172" s="67"/>
      <c r="G172" s="67"/>
      <c r="O172" s="42"/>
    </row>
    <row r="173" spans="1:15" ht="15.75">
      <c r="A173" s="170"/>
      <c r="C173" s="67"/>
      <c r="D173" s="67"/>
      <c r="E173" s="67"/>
      <c r="F173" s="67"/>
      <c r="G173" s="67"/>
      <c r="O173" s="42"/>
    </row>
    <row r="174" spans="1:15" ht="15.75">
      <c r="A174" s="170"/>
      <c r="C174" s="67"/>
      <c r="D174" s="67"/>
      <c r="E174" s="67"/>
      <c r="F174" s="67"/>
      <c r="G174" s="67"/>
      <c r="O174" s="42"/>
    </row>
    <row r="175" spans="1:15" ht="15.75">
      <c r="A175" s="170"/>
      <c r="C175" s="67"/>
      <c r="D175" s="67"/>
      <c r="E175" s="67"/>
      <c r="F175" s="67"/>
      <c r="G175" s="67"/>
      <c r="O175" s="42"/>
    </row>
    <row r="176" spans="1:15" ht="15.75">
      <c r="A176" s="170"/>
      <c r="C176" s="67"/>
      <c r="D176" s="67"/>
      <c r="E176" s="67"/>
      <c r="F176" s="67"/>
      <c r="G176" s="67"/>
      <c r="O176" s="42"/>
    </row>
    <row r="177" spans="1:15" ht="15.75">
      <c r="A177" s="170"/>
      <c r="C177" s="67"/>
      <c r="D177" s="67"/>
      <c r="E177" s="67"/>
      <c r="F177" s="67"/>
      <c r="G177" s="67"/>
      <c r="O177" s="42"/>
    </row>
    <row r="178" spans="1:15" ht="15.75">
      <c r="A178" s="170"/>
      <c r="C178" s="67"/>
      <c r="D178" s="67"/>
      <c r="E178" s="67"/>
      <c r="F178" s="67"/>
      <c r="G178" s="67"/>
      <c r="O178" s="42"/>
    </row>
    <row r="179" spans="1:15" ht="15.75">
      <c r="A179" s="170"/>
      <c r="C179" s="67"/>
      <c r="D179" s="67"/>
      <c r="E179" s="67"/>
      <c r="F179" s="67"/>
      <c r="G179" s="67"/>
      <c r="O179" s="42"/>
    </row>
    <row r="180" spans="1:15" ht="15.75">
      <c r="A180" s="170"/>
      <c r="C180" s="67"/>
      <c r="D180" s="67"/>
      <c r="E180" s="67"/>
      <c r="F180" s="67"/>
      <c r="G180" s="67"/>
      <c r="O180" s="42"/>
    </row>
    <row r="181" spans="1:15" ht="15.75">
      <c r="A181" s="170"/>
      <c r="C181" s="67"/>
      <c r="D181" s="67"/>
      <c r="E181" s="67"/>
      <c r="F181" s="67"/>
      <c r="G181" s="67"/>
      <c r="O181" s="42"/>
    </row>
    <row r="182" spans="1:15" ht="15.75">
      <c r="A182" s="170"/>
      <c r="C182" s="67"/>
      <c r="D182" s="67"/>
      <c r="E182" s="67"/>
      <c r="F182" s="67"/>
      <c r="G182" s="67"/>
      <c r="O182" s="42"/>
    </row>
    <row r="183" spans="1:15" ht="15.75">
      <c r="A183" s="170"/>
      <c r="C183" s="67"/>
      <c r="D183" s="67"/>
      <c r="E183" s="67"/>
      <c r="F183" s="67"/>
      <c r="G183" s="67"/>
      <c r="O183" s="42"/>
    </row>
    <row r="184" spans="1:15" ht="15.75">
      <c r="A184" s="170"/>
      <c r="C184" s="67"/>
      <c r="D184" s="67"/>
      <c r="E184" s="67"/>
      <c r="F184" s="67"/>
      <c r="G184" s="67"/>
      <c r="O184" s="42"/>
    </row>
    <row r="185" spans="1:15" ht="15.75">
      <c r="A185" s="170"/>
      <c r="C185" s="67"/>
      <c r="D185" s="67"/>
      <c r="E185" s="67"/>
      <c r="F185" s="67"/>
      <c r="G185" s="67"/>
      <c r="O185" s="42"/>
    </row>
    <row r="186" spans="1:15" ht="15.75">
      <c r="A186" s="170"/>
      <c r="C186" s="67"/>
      <c r="D186" s="67"/>
      <c r="E186" s="67"/>
      <c r="F186" s="67"/>
      <c r="G186" s="67"/>
      <c r="O186" s="42"/>
    </row>
    <row r="187" spans="1:15" ht="15.75">
      <c r="A187" s="170"/>
      <c r="C187" s="67"/>
      <c r="D187" s="67"/>
      <c r="E187" s="67"/>
      <c r="F187" s="67"/>
      <c r="G187" s="67"/>
      <c r="O187" s="42"/>
    </row>
    <row r="188" spans="1:15" ht="15.75">
      <c r="A188" s="170"/>
      <c r="C188" s="67"/>
      <c r="D188" s="67"/>
      <c r="E188" s="67"/>
      <c r="F188" s="67"/>
      <c r="G188" s="67"/>
      <c r="O188" s="42"/>
    </row>
    <row r="189" spans="1:15" ht="15.75">
      <c r="A189" s="170"/>
      <c r="C189" s="67"/>
      <c r="D189" s="67"/>
      <c r="E189" s="67"/>
      <c r="F189" s="67"/>
      <c r="G189" s="67"/>
      <c r="O189" s="42"/>
    </row>
    <row r="190" spans="1:15" ht="15.75">
      <c r="A190" s="170"/>
      <c r="C190" s="67"/>
      <c r="D190" s="67"/>
      <c r="E190" s="67"/>
      <c r="F190" s="67"/>
      <c r="G190" s="67"/>
      <c r="O190" s="42"/>
    </row>
    <row r="191" spans="1:15" ht="15.75">
      <c r="A191" s="170"/>
      <c r="C191" s="67"/>
      <c r="D191" s="67"/>
      <c r="E191" s="67"/>
      <c r="F191" s="67"/>
      <c r="G191" s="67"/>
      <c r="O191" s="42"/>
    </row>
    <row r="192" spans="1:15" ht="15.75">
      <c r="A192" s="170"/>
      <c r="C192" s="67"/>
      <c r="D192" s="67"/>
      <c r="E192" s="67"/>
      <c r="F192" s="67"/>
      <c r="G192" s="67"/>
      <c r="O192" s="42"/>
    </row>
    <row r="193" spans="1:15" ht="15.75">
      <c r="A193" s="170"/>
      <c r="C193" s="67"/>
      <c r="D193" s="67"/>
      <c r="E193" s="67"/>
      <c r="F193" s="67"/>
      <c r="G193" s="67"/>
      <c r="O193" s="42"/>
    </row>
    <row r="194" spans="1:15" ht="15.75">
      <c r="A194" s="170"/>
      <c r="C194" s="67"/>
      <c r="D194" s="67"/>
      <c r="E194" s="67"/>
      <c r="F194" s="67"/>
      <c r="G194" s="67"/>
      <c r="O194" s="42"/>
    </row>
    <row r="195" spans="1:15" ht="15.75">
      <c r="A195" s="170"/>
      <c r="C195" s="67"/>
      <c r="D195" s="67"/>
      <c r="E195" s="67"/>
      <c r="F195" s="67"/>
      <c r="G195" s="67"/>
      <c r="O195" s="42"/>
    </row>
    <row r="196" spans="1:15" ht="15.75">
      <c r="A196" s="170"/>
      <c r="C196" s="67"/>
      <c r="D196" s="67"/>
      <c r="E196" s="67"/>
      <c r="F196" s="67"/>
      <c r="G196" s="67"/>
      <c r="O196" s="42"/>
    </row>
    <row r="197" spans="1:15" ht="15.75">
      <c r="A197" s="170"/>
      <c r="C197" s="67"/>
      <c r="D197" s="67"/>
      <c r="E197" s="67"/>
      <c r="F197" s="67"/>
      <c r="G197" s="67"/>
      <c r="O197" s="42"/>
    </row>
    <row r="198" spans="1:15" ht="15.75">
      <c r="A198" s="170"/>
      <c r="C198" s="67"/>
      <c r="D198" s="67"/>
      <c r="E198" s="67"/>
      <c r="F198" s="67"/>
      <c r="G198" s="67"/>
      <c r="O198" s="42"/>
    </row>
    <row r="199" spans="1:15" ht="15.75">
      <c r="A199" s="170"/>
      <c r="C199" s="67"/>
      <c r="D199" s="67"/>
      <c r="E199" s="67"/>
      <c r="F199" s="67"/>
      <c r="G199" s="67"/>
      <c r="O199" s="42"/>
    </row>
    <row r="200" spans="1:15" ht="15.75">
      <c r="A200" s="170"/>
      <c r="C200" s="67"/>
      <c r="D200" s="67"/>
      <c r="E200" s="67"/>
      <c r="F200" s="67"/>
      <c r="G200" s="67"/>
      <c r="O200" s="42"/>
    </row>
    <row r="201" spans="1:15" ht="15.75">
      <c r="A201" s="170"/>
      <c r="C201" s="67"/>
      <c r="D201" s="67"/>
      <c r="E201" s="67"/>
      <c r="F201" s="67"/>
      <c r="G201" s="67"/>
    </row>
    <row r="202" spans="1:15" ht="15.75">
      <c r="A202" s="170"/>
      <c r="C202" s="67"/>
      <c r="D202" s="67"/>
      <c r="E202" s="67"/>
      <c r="F202" s="67"/>
      <c r="G202" s="67"/>
    </row>
    <row r="203" spans="1:15" ht="15.75">
      <c r="A203" s="170"/>
      <c r="C203" s="67"/>
      <c r="D203" s="67"/>
      <c r="E203" s="67"/>
      <c r="F203" s="67"/>
      <c r="G203" s="67"/>
    </row>
    <row r="204" spans="1:15" ht="15.75">
      <c r="A204" s="170"/>
      <c r="C204" s="67"/>
      <c r="D204" s="67"/>
      <c r="E204" s="67"/>
      <c r="F204" s="67"/>
      <c r="G204" s="67"/>
    </row>
    <row r="205" spans="1:15" ht="15.75">
      <c r="A205" s="170"/>
      <c r="C205" s="67"/>
      <c r="D205" s="67"/>
      <c r="E205" s="67"/>
      <c r="F205" s="67"/>
      <c r="G205" s="67"/>
    </row>
    <row r="206" spans="1:15" ht="15.75">
      <c r="A206" s="66"/>
      <c r="C206" s="67"/>
      <c r="D206" s="67"/>
      <c r="E206" s="67"/>
      <c r="F206" s="67"/>
      <c r="G206" s="67"/>
    </row>
    <row r="207" spans="1:15" ht="15.75">
      <c r="A207" s="66"/>
      <c r="C207" s="67"/>
      <c r="D207" s="67"/>
      <c r="E207" s="67"/>
      <c r="F207" s="67"/>
      <c r="G207" s="67"/>
    </row>
    <row r="208" spans="1:15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  <c r="C270" s="67"/>
      <c r="D270" s="67"/>
      <c r="E270" s="67"/>
      <c r="F270" s="67"/>
      <c r="G270" s="67"/>
    </row>
    <row r="271" spans="1:7" ht="15.75">
      <c r="A271" s="66"/>
      <c r="C271" s="67"/>
      <c r="D271" s="67"/>
      <c r="E271" s="67"/>
      <c r="F271" s="67"/>
      <c r="G271" s="67"/>
    </row>
    <row r="272" spans="1:7" ht="15.75">
      <c r="A272" s="66"/>
      <c r="C272" s="67"/>
      <c r="D272" s="67"/>
      <c r="E272" s="67"/>
      <c r="F272" s="67"/>
      <c r="G272" s="67"/>
    </row>
    <row r="273" spans="1:7" ht="15.75">
      <c r="A273" s="66"/>
      <c r="C273" s="67"/>
      <c r="D273" s="67"/>
      <c r="E273" s="67"/>
      <c r="F273" s="67"/>
      <c r="G273" s="67"/>
    </row>
    <row r="274" spans="1:7" ht="15.75">
      <c r="A274" s="66"/>
      <c r="C274" s="67"/>
      <c r="D274" s="67"/>
      <c r="E274" s="67"/>
      <c r="F274" s="67"/>
      <c r="G274" s="67"/>
    </row>
    <row r="275" spans="1:7" ht="15.75">
      <c r="A275" s="66"/>
      <c r="C275" s="67"/>
      <c r="D275" s="67"/>
      <c r="E275" s="67"/>
      <c r="F275" s="67"/>
      <c r="G275" s="67"/>
    </row>
    <row r="276" spans="1:7" ht="15.75">
      <c r="A276" s="66"/>
      <c r="C276" s="67"/>
      <c r="D276" s="67"/>
      <c r="E276" s="67"/>
      <c r="F276" s="67"/>
      <c r="G276" s="67"/>
    </row>
    <row r="277" spans="1:7" ht="15.75">
      <c r="A277" s="66"/>
      <c r="C277" s="67"/>
      <c r="D277" s="67"/>
      <c r="E277" s="67"/>
      <c r="F277" s="67"/>
      <c r="G277" s="67"/>
    </row>
    <row r="278" spans="1:7" ht="15.75">
      <c r="A278" s="66"/>
    </row>
    <row r="279" spans="1:7" ht="15.75">
      <c r="A279" s="66"/>
    </row>
    <row r="280" spans="1:7" ht="15.75">
      <c r="A280" s="66"/>
    </row>
    <row r="281" spans="1:7" ht="15.75">
      <c r="A281" s="66"/>
    </row>
    <row r="282" spans="1:7" ht="15.75">
      <c r="A282" s="66"/>
    </row>
    <row r="283" spans="1:7" ht="15.75">
      <c r="A283" s="66"/>
    </row>
    <row r="284" spans="1:7" ht="15.75">
      <c r="A284" s="66"/>
    </row>
    <row r="285" spans="1:7" ht="15.75">
      <c r="A285" s="66"/>
    </row>
    <row r="286" spans="1:7" ht="15.75">
      <c r="A286" s="66"/>
    </row>
    <row r="287" spans="1:7" ht="15.75">
      <c r="A287" s="66"/>
    </row>
    <row r="288" spans="1:7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Q661"/>
  <sheetViews>
    <sheetView topLeftCell="A2" zoomScale="50" workbookViewId="0">
      <selection activeCell="A3" sqref="A3:O3"/>
    </sheetView>
  </sheetViews>
  <sheetFormatPr defaultRowHeight="12.75"/>
  <cols>
    <col min="1" max="1" width="49" style="69" customWidth="1"/>
    <col min="2" max="14" width="12.85546875" style="42" customWidth="1"/>
    <col min="15" max="15" width="14.5703125" style="42" customWidth="1"/>
    <col min="16" max="16" width="12.5703125" style="42" customWidth="1"/>
    <col min="17" max="17" width="2.5703125" style="171" customWidth="1"/>
    <col min="18" max="256" width="9.140625" style="42"/>
    <col min="257" max="257" width="49" style="42" customWidth="1"/>
    <col min="258" max="270" width="12.85546875" style="42" customWidth="1"/>
    <col min="271" max="271" width="14.5703125" style="42" customWidth="1"/>
    <col min="272" max="272" width="12.5703125" style="42" customWidth="1"/>
    <col min="273" max="273" width="2.5703125" style="42" customWidth="1"/>
    <col min="274" max="512" width="9.140625" style="42"/>
    <col min="513" max="513" width="49" style="42" customWidth="1"/>
    <col min="514" max="526" width="12.85546875" style="42" customWidth="1"/>
    <col min="527" max="527" width="14.5703125" style="42" customWidth="1"/>
    <col min="528" max="528" width="12.5703125" style="42" customWidth="1"/>
    <col min="529" max="529" width="2.5703125" style="42" customWidth="1"/>
    <col min="530" max="768" width="9.140625" style="42"/>
    <col min="769" max="769" width="49" style="42" customWidth="1"/>
    <col min="770" max="782" width="12.85546875" style="42" customWidth="1"/>
    <col min="783" max="783" width="14.5703125" style="42" customWidth="1"/>
    <col min="784" max="784" width="12.5703125" style="42" customWidth="1"/>
    <col min="785" max="785" width="2.5703125" style="42" customWidth="1"/>
    <col min="786" max="1024" width="9.140625" style="42"/>
    <col min="1025" max="1025" width="49" style="42" customWidth="1"/>
    <col min="1026" max="1038" width="12.85546875" style="42" customWidth="1"/>
    <col min="1039" max="1039" width="14.5703125" style="42" customWidth="1"/>
    <col min="1040" max="1040" width="12.5703125" style="42" customWidth="1"/>
    <col min="1041" max="1041" width="2.5703125" style="42" customWidth="1"/>
    <col min="1042" max="1280" width="9.140625" style="42"/>
    <col min="1281" max="1281" width="49" style="42" customWidth="1"/>
    <col min="1282" max="1294" width="12.85546875" style="42" customWidth="1"/>
    <col min="1295" max="1295" width="14.5703125" style="42" customWidth="1"/>
    <col min="1296" max="1296" width="12.5703125" style="42" customWidth="1"/>
    <col min="1297" max="1297" width="2.5703125" style="42" customWidth="1"/>
    <col min="1298" max="1536" width="9.140625" style="42"/>
    <col min="1537" max="1537" width="49" style="42" customWidth="1"/>
    <col min="1538" max="1550" width="12.85546875" style="42" customWidth="1"/>
    <col min="1551" max="1551" width="14.5703125" style="42" customWidth="1"/>
    <col min="1552" max="1552" width="12.5703125" style="42" customWidth="1"/>
    <col min="1553" max="1553" width="2.5703125" style="42" customWidth="1"/>
    <col min="1554" max="1792" width="9.140625" style="42"/>
    <col min="1793" max="1793" width="49" style="42" customWidth="1"/>
    <col min="1794" max="1806" width="12.85546875" style="42" customWidth="1"/>
    <col min="1807" max="1807" width="14.5703125" style="42" customWidth="1"/>
    <col min="1808" max="1808" width="12.5703125" style="42" customWidth="1"/>
    <col min="1809" max="1809" width="2.5703125" style="42" customWidth="1"/>
    <col min="1810" max="2048" width="9.140625" style="42"/>
    <col min="2049" max="2049" width="49" style="42" customWidth="1"/>
    <col min="2050" max="2062" width="12.85546875" style="42" customWidth="1"/>
    <col min="2063" max="2063" width="14.5703125" style="42" customWidth="1"/>
    <col min="2064" max="2064" width="12.5703125" style="42" customWidth="1"/>
    <col min="2065" max="2065" width="2.5703125" style="42" customWidth="1"/>
    <col min="2066" max="2304" width="9.140625" style="42"/>
    <col min="2305" max="2305" width="49" style="42" customWidth="1"/>
    <col min="2306" max="2318" width="12.85546875" style="42" customWidth="1"/>
    <col min="2319" max="2319" width="14.5703125" style="42" customWidth="1"/>
    <col min="2320" max="2320" width="12.5703125" style="42" customWidth="1"/>
    <col min="2321" max="2321" width="2.5703125" style="42" customWidth="1"/>
    <col min="2322" max="2560" width="9.140625" style="42"/>
    <col min="2561" max="2561" width="49" style="42" customWidth="1"/>
    <col min="2562" max="2574" width="12.85546875" style="42" customWidth="1"/>
    <col min="2575" max="2575" width="14.5703125" style="42" customWidth="1"/>
    <col min="2576" max="2576" width="12.5703125" style="42" customWidth="1"/>
    <col min="2577" max="2577" width="2.5703125" style="42" customWidth="1"/>
    <col min="2578" max="2816" width="9.140625" style="42"/>
    <col min="2817" max="2817" width="49" style="42" customWidth="1"/>
    <col min="2818" max="2830" width="12.85546875" style="42" customWidth="1"/>
    <col min="2831" max="2831" width="14.5703125" style="42" customWidth="1"/>
    <col min="2832" max="2832" width="12.5703125" style="42" customWidth="1"/>
    <col min="2833" max="2833" width="2.5703125" style="42" customWidth="1"/>
    <col min="2834" max="3072" width="9.140625" style="42"/>
    <col min="3073" max="3073" width="49" style="42" customWidth="1"/>
    <col min="3074" max="3086" width="12.85546875" style="42" customWidth="1"/>
    <col min="3087" max="3087" width="14.5703125" style="42" customWidth="1"/>
    <col min="3088" max="3088" width="12.5703125" style="42" customWidth="1"/>
    <col min="3089" max="3089" width="2.5703125" style="42" customWidth="1"/>
    <col min="3090" max="3328" width="9.140625" style="42"/>
    <col min="3329" max="3329" width="49" style="42" customWidth="1"/>
    <col min="3330" max="3342" width="12.85546875" style="42" customWidth="1"/>
    <col min="3343" max="3343" width="14.5703125" style="42" customWidth="1"/>
    <col min="3344" max="3344" width="12.5703125" style="42" customWidth="1"/>
    <col min="3345" max="3345" width="2.5703125" style="42" customWidth="1"/>
    <col min="3346" max="3584" width="9.140625" style="42"/>
    <col min="3585" max="3585" width="49" style="42" customWidth="1"/>
    <col min="3586" max="3598" width="12.85546875" style="42" customWidth="1"/>
    <col min="3599" max="3599" width="14.5703125" style="42" customWidth="1"/>
    <col min="3600" max="3600" width="12.5703125" style="42" customWidth="1"/>
    <col min="3601" max="3601" width="2.5703125" style="42" customWidth="1"/>
    <col min="3602" max="3840" width="9.140625" style="42"/>
    <col min="3841" max="3841" width="49" style="42" customWidth="1"/>
    <col min="3842" max="3854" width="12.85546875" style="42" customWidth="1"/>
    <col min="3855" max="3855" width="14.5703125" style="42" customWidth="1"/>
    <col min="3856" max="3856" width="12.5703125" style="42" customWidth="1"/>
    <col min="3857" max="3857" width="2.5703125" style="42" customWidth="1"/>
    <col min="3858" max="4096" width="9.140625" style="42"/>
    <col min="4097" max="4097" width="49" style="42" customWidth="1"/>
    <col min="4098" max="4110" width="12.85546875" style="42" customWidth="1"/>
    <col min="4111" max="4111" width="14.5703125" style="42" customWidth="1"/>
    <col min="4112" max="4112" width="12.5703125" style="42" customWidth="1"/>
    <col min="4113" max="4113" width="2.5703125" style="42" customWidth="1"/>
    <col min="4114" max="4352" width="9.140625" style="42"/>
    <col min="4353" max="4353" width="49" style="42" customWidth="1"/>
    <col min="4354" max="4366" width="12.85546875" style="42" customWidth="1"/>
    <col min="4367" max="4367" width="14.5703125" style="42" customWidth="1"/>
    <col min="4368" max="4368" width="12.5703125" style="42" customWidth="1"/>
    <col min="4369" max="4369" width="2.5703125" style="42" customWidth="1"/>
    <col min="4370" max="4608" width="9.140625" style="42"/>
    <col min="4609" max="4609" width="49" style="42" customWidth="1"/>
    <col min="4610" max="4622" width="12.85546875" style="42" customWidth="1"/>
    <col min="4623" max="4623" width="14.5703125" style="42" customWidth="1"/>
    <col min="4624" max="4624" width="12.5703125" style="42" customWidth="1"/>
    <col min="4625" max="4625" width="2.5703125" style="42" customWidth="1"/>
    <col min="4626" max="4864" width="9.140625" style="42"/>
    <col min="4865" max="4865" width="49" style="42" customWidth="1"/>
    <col min="4866" max="4878" width="12.85546875" style="42" customWidth="1"/>
    <col min="4879" max="4879" width="14.5703125" style="42" customWidth="1"/>
    <col min="4880" max="4880" width="12.5703125" style="42" customWidth="1"/>
    <col min="4881" max="4881" width="2.5703125" style="42" customWidth="1"/>
    <col min="4882" max="5120" width="9.140625" style="42"/>
    <col min="5121" max="5121" width="49" style="42" customWidth="1"/>
    <col min="5122" max="5134" width="12.85546875" style="42" customWidth="1"/>
    <col min="5135" max="5135" width="14.5703125" style="42" customWidth="1"/>
    <col min="5136" max="5136" width="12.5703125" style="42" customWidth="1"/>
    <col min="5137" max="5137" width="2.5703125" style="42" customWidth="1"/>
    <col min="5138" max="5376" width="9.140625" style="42"/>
    <col min="5377" max="5377" width="49" style="42" customWidth="1"/>
    <col min="5378" max="5390" width="12.85546875" style="42" customWidth="1"/>
    <col min="5391" max="5391" width="14.5703125" style="42" customWidth="1"/>
    <col min="5392" max="5392" width="12.5703125" style="42" customWidth="1"/>
    <col min="5393" max="5393" width="2.5703125" style="42" customWidth="1"/>
    <col min="5394" max="5632" width="9.140625" style="42"/>
    <col min="5633" max="5633" width="49" style="42" customWidth="1"/>
    <col min="5634" max="5646" width="12.85546875" style="42" customWidth="1"/>
    <col min="5647" max="5647" width="14.5703125" style="42" customWidth="1"/>
    <col min="5648" max="5648" width="12.5703125" style="42" customWidth="1"/>
    <col min="5649" max="5649" width="2.5703125" style="42" customWidth="1"/>
    <col min="5650" max="5888" width="9.140625" style="42"/>
    <col min="5889" max="5889" width="49" style="42" customWidth="1"/>
    <col min="5890" max="5902" width="12.85546875" style="42" customWidth="1"/>
    <col min="5903" max="5903" width="14.5703125" style="42" customWidth="1"/>
    <col min="5904" max="5904" width="12.5703125" style="42" customWidth="1"/>
    <col min="5905" max="5905" width="2.5703125" style="42" customWidth="1"/>
    <col min="5906" max="6144" width="9.140625" style="42"/>
    <col min="6145" max="6145" width="49" style="42" customWidth="1"/>
    <col min="6146" max="6158" width="12.85546875" style="42" customWidth="1"/>
    <col min="6159" max="6159" width="14.5703125" style="42" customWidth="1"/>
    <col min="6160" max="6160" width="12.5703125" style="42" customWidth="1"/>
    <col min="6161" max="6161" width="2.5703125" style="42" customWidth="1"/>
    <col min="6162" max="6400" width="9.140625" style="42"/>
    <col min="6401" max="6401" width="49" style="42" customWidth="1"/>
    <col min="6402" max="6414" width="12.85546875" style="42" customWidth="1"/>
    <col min="6415" max="6415" width="14.5703125" style="42" customWidth="1"/>
    <col min="6416" max="6416" width="12.5703125" style="42" customWidth="1"/>
    <col min="6417" max="6417" width="2.5703125" style="42" customWidth="1"/>
    <col min="6418" max="6656" width="9.140625" style="42"/>
    <col min="6657" max="6657" width="49" style="42" customWidth="1"/>
    <col min="6658" max="6670" width="12.85546875" style="42" customWidth="1"/>
    <col min="6671" max="6671" width="14.5703125" style="42" customWidth="1"/>
    <col min="6672" max="6672" width="12.5703125" style="42" customWidth="1"/>
    <col min="6673" max="6673" width="2.5703125" style="42" customWidth="1"/>
    <col min="6674" max="6912" width="9.140625" style="42"/>
    <col min="6913" max="6913" width="49" style="42" customWidth="1"/>
    <col min="6914" max="6926" width="12.85546875" style="42" customWidth="1"/>
    <col min="6927" max="6927" width="14.5703125" style="42" customWidth="1"/>
    <col min="6928" max="6928" width="12.5703125" style="42" customWidth="1"/>
    <col min="6929" max="6929" width="2.5703125" style="42" customWidth="1"/>
    <col min="6930" max="7168" width="9.140625" style="42"/>
    <col min="7169" max="7169" width="49" style="42" customWidth="1"/>
    <col min="7170" max="7182" width="12.85546875" style="42" customWidth="1"/>
    <col min="7183" max="7183" width="14.5703125" style="42" customWidth="1"/>
    <col min="7184" max="7184" width="12.5703125" style="42" customWidth="1"/>
    <col min="7185" max="7185" width="2.5703125" style="42" customWidth="1"/>
    <col min="7186" max="7424" width="9.140625" style="42"/>
    <col min="7425" max="7425" width="49" style="42" customWidth="1"/>
    <col min="7426" max="7438" width="12.85546875" style="42" customWidth="1"/>
    <col min="7439" max="7439" width="14.5703125" style="42" customWidth="1"/>
    <col min="7440" max="7440" width="12.5703125" style="42" customWidth="1"/>
    <col min="7441" max="7441" width="2.5703125" style="42" customWidth="1"/>
    <col min="7442" max="7680" width="9.140625" style="42"/>
    <col min="7681" max="7681" width="49" style="42" customWidth="1"/>
    <col min="7682" max="7694" width="12.85546875" style="42" customWidth="1"/>
    <col min="7695" max="7695" width="14.5703125" style="42" customWidth="1"/>
    <col min="7696" max="7696" width="12.5703125" style="42" customWidth="1"/>
    <col min="7697" max="7697" width="2.5703125" style="42" customWidth="1"/>
    <col min="7698" max="7936" width="9.140625" style="42"/>
    <col min="7937" max="7937" width="49" style="42" customWidth="1"/>
    <col min="7938" max="7950" width="12.85546875" style="42" customWidth="1"/>
    <col min="7951" max="7951" width="14.5703125" style="42" customWidth="1"/>
    <col min="7952" max="7952" width="12.5703125" style="42" customWidth="1"/>
    <col min="7953" max="7953" width="2.5703125" style="42" customWidth="1"/>
    <col min="7954" max="8192" width="9.140625" style="42"/>
    <col min="8193" max="8193" width="49" style="42" customWidth="1"/>
    <col min="8194" max="8206" width="12.85546875" style="42" customWidth="1"/>
    <col min="8207" max="8207" width="14.5703125" style="42" customWidth="1"/>
    <col min="8208" max="8208" width="12.5703125" style="42" customWidth="1"/>
    <col min="8209" max="8209" width="2.5703125" style="42" customWidth="1"/>
    <col min="8210" max="8448" width="9.140625" style="42"/>
    <col min="8449" max="8449" width="49" style="42" customWidth="1"/>
    <col min="8450" max="8462" width="12.85546875" style="42" customWidth="1"/>
    <col min="8463" max="8463" width="14.5703125" style="42" customWidth="1"/>
    <col min="8464" max="8464" width="12.5703125" style="42" customWidth="1"/>
    <col min="8465" max="8465" width="2.5703125" style="42" customWidth="1"/>
    <col min="8466" max="8704" width="9.140625" style="42"/>
    <col min="8705" max="8705" width="49" style="42" customWidth="1"/>
    <col min="8706" max="8718" width="12.85546875" style="42" customWidth="1"/>
    <col min="8719" max="8719" width="14.5703125" style="42" customWidth="1"/>
    <col min="8720" max="8720" width="12.5703125" style="42" customWidth="1"/>
    <col min="8721" max="8721" width="2.5703125" style="42" customWidth="1"/>
    <col min="8722" max="8960" width="9.140625" style="42"/>
    <col min="8961" max="8961" width="49" style="42" customWidth="1"/>
    <col min="8962" max="8974" width="12.85546875" style="42" customWidth="1"/>
    <col min="8975" max="8975" width="14.5703125" style="42" customWidth="1"/>
    <col min="8976" max="8976" width="12.5703125" style="42" customWidth="1"/>
    <col min="8977" max="8977" width="2.5703125" style="42" customWidth="1"/>
    <col min="8978" max="9216" width="9.140625" style="42"/>
    <col min="9217" max="9217" width="49" style="42" customWidth="1"/>
    <col min="9218" max="9230" width="12.85546875" style="42" customWidth="1"/>
    <col min="9231" max="9231" width="14.5703125" style="42" customWidth="1"/>
    <col min="9232" max="9232" width="12.5703125" style="42" customWidth="1"/>
    <col min="9233" max="9233" width="2.5703125" style="42" customWidth="1"/>
    <col min="9234" max="9472" width="9.140625" style="42"/>
    <col min="9473" max="9473" width="49" style="42" customWidth="1"/>
    <col min="9474" max="9486" width="12.85546875" style="42" customWidth="1"/>
    <col min="9487" max="9487" width="14.5703125" style="42" customWidth="1"/>
    <col min="9488" max="9488" width="12.5703125" style="42" customWidth="1"/>
    <col min="9489" max="9489" width="2.5703125" style="42" customWidth="1"/>
    <col min="9490" max="9728" width="9.140625" style="42"/>
    <col min="9729" max="9729" width="49" style="42" customWidth="1"/>
    <col min="9730" max="9742" width="12.85546875" style="42" customWidth="1"/>
    <col min="9743" max="9743" width="14.5703125" style="42" customWidth="1"/>
    <col min="9744" max="9744" width="12.5703125" style="42" customWidth="1"/>
    <col min="9745" max="9745" width="2.5703125" style="42" customWidth="1"/>
    <col min="9746" max="9984" width="9.140625" style="42"/>
    <col min="9985" max="9985" width="49" style="42" customWidth="1"/>
    <col min="9986" max="9998" width="12.85546875" style="42" customWidth="1"/>
    <col min="9999" max="9999" width="14.5703125" style="42" customWidth="1"/>
    <col min="10000" max="10000" width="12.5703125" style="42" customWidth="1"/>
    <col min="10001" max="10001" width="2.5703125" style="42" customWidth="1"/>
    <col min="10002" max="10240" width="9.140625" style="42"/>
    <col min="10241" max="10241" width="49" style="42" customWidth="1"/>
    <col min="10242" max="10254" width="12.85546875" style="42" customWidth="1"/>
    <col min="10255" max="10255" width="14.5703125" style="42" customWidth="1"/>
    <col min="10256" max="10256" width="12.5703125" style="42" customWidth="1"/>
    <col min="10257" max="10257" width="2.5703125" style="42" customWidth="1"/>
    <col min="10258" max="10496" width="9.140625" style="42"/>
    <col min="10497" max="10497" width="49" style="42" customWidth="1"/>
    <col min="10498" max="10510" width="12.85546875" style="42" customWidth="1"/>
    <col min="10511" max="10511" width="14.5703125" style="42" customWidth="1"/>
    <col min="10512" max="10512" width="12.5703125" style="42" customWidth="1"/>
    <col min="10513" max="10513" width="2.5703125" style="42" customWidth="1"/>
    <col min="10514" max="10752" width="9.140625" style="42"/>
    <col min="10753" max="10753" width="49" style="42" customWidth="1"/>
    <col min="10754" max="10766" width="12.85546875" style="42" customWidth="1"/>
    <col min="10767" max="10767" width="14.5703125" style="42" customWidth="1"/>
    <col min="10768" max="10768" width="12.5703125" style="42" customWidth="1"/>
    <col min="10769" max="10769" width="2.5703125" style="42" customWidth="1"/>
    <col min="10770" max="11008" width="9.140625" style="42"/>
    <col min="11009" max="11009" width="49" style="42" customWidth="1"/>
    <col min="11010" max="11022" width="12.85546875" style="42" customWidth="1"/>
    <col min="11023" max="11023" width="14.5703125" style="42" customWidth="1"/>
    <col min="11024" max="11024" width="12.5703125" style="42" customWidth="1"/>
    <col min="11025" max="11025" width="2.5703125" style="42" customWidth="1"/>
    <col min="11026" max="11264" width="9.140625" style="42"/>
    <col min="11265" max="11265" width="49" style="42" customWidth="1"/>
    <col min="11266" max="11278" width="12.85546875" style="42" customWidth="1"/>
    <col min="11279" max="11279" width="14.5703125" style="42" customWidth="1"/>
    <col min="11280" max="11280" width="12.5703125" style="42" customWidth="1"/>
    <col min="11281" max="11281" width="2.5703125" style="42" customWidth="1"/>
    <col min="11282" max="11520" width="9.140625" style="42"/>
    <col min="11521" max="11521" width="49" style="42" customWidth="1"/>
    <col min="11522" max="11534" width="12.85546875" style="42" customWidth="1"/>
    <col min="11535" max="11535" width="14.5703125" style="42" customWidth="1"/>
    <col min="11536" max="11536" width="12.5703125" style="42" customWidth="1"/>
    <col min="11537" max="11537" width="2.5703125" style="42" customWidth="1"/>
    <col min="11538" max="11776" width="9.140625" style="42"/>
    <col min="11777" max="11777" width="49" style="42" customWidth="1"/>
    <col min="11778" max="11790" width="12.85546875" style="42" customWidth="1"/>
    <col min="11791" max="11791" width="14.5703125" style="42" customWidth="1"/>
    <col min="11792" max="11792" width="12.5703125" style="42" customWidth="1"/>
    <col min="11793" max="11793" width="2.5703125" style="42" customWidth="1"/>
    <col min="11794" max="12032" width="9.140625" style="42"/>
    <col min="12033" max="12033" width="49" style="42" customWidth="1"/>
    <col min="12034" max="12046" width="12.85546875" style="42" customWidth="1"/>
    <col min="12047" max="12047" width="14.5703125" style="42" customWidth="1"/>
    <col min="12048" max="12048" width="12.5703125" style="42" customWidth="1"/>
    <col min="12049" max="12049" width="2.5703125" style="42" customWidth="1"/>
    <col min="12050" max="12288" width="9.140625" style="42"/>
    <col min="12289" max="12289" width="49" style="42" customWidth="1"/>
    <col min="12290" max="12302" width="12.85546875" style="42" customWidth="1"/>
    <col min="12303" max="12303" width="14.5703125" style="42" customWidth="1"/>
    <col min="12304" max="12304" width="12.5703125" style="42" customWidth="1"/>
    <col min="12305" max="12305" width="2.5703125" style="42" customWidth="1"/>
    <col min="12306" max="12544" width="9.140625" style="42"/>
    <col min="12545" max="12545" width="49" style="42" customWidth="1"/>
    <col min="12546" max="12558" width="12.85546875" style="42" customWidth="1"/>
    <col min="12559" max="12559" width="14.5703125" style="42" customWidth="1"/>
    <col min="12560" max="12560" width="12.5703125" style="42" customWidth="1"/>
    <col min="12561" max="12561" width="2.5703125" style="42" customWidth="1"/>
    <col min="12562" max="12800" width="9.140625" style="42"/>
    <col min="12801" max="12801" width="49" style="42" customWidth="1"/>
    <col min="12802" max="12814" width="12.85546875" style="42" customWidth="1"/>
    <col min="12815" max="12815" width="14.5703125" style="42" customWidth="1"/>
    <col min="12816" max="12816" width="12.5703125" style="42" customWidth="1"/>
    <col min="12817" max="12817" width="2.5703125" style="42" customWidth="1"/>
    <col min="12818" max="13056" width="9.140625" style="42"/>
    <col min="13057" max="13057" width="49" style="42" customWidth="1"/>
    <col min="13058" max="13070" width="12.85546875" style="42" customWidth="1"/>
    <col min="13071" max="13071" width="14.5703125" style="42" customWidth="1"/>
    <col min="13072" max="13072" width="12.5703125" style="42" customWidth="1"/>
    <col min="13073" max="13073" width="2.5703125" style="42" customWidth="1"/>
    <col min="13074" max="13312" width="9.140625" style="42"/>
    <col min="13313" max="13313" width="49" style="42" customWidth="1"/>
    <col min="13314" max="13326" width="12.85546875" style="42" customWidth="1"/>
    <col min="13327" max="13327" width="14.5703125" style="42" customWidth="1"/>
    <col min="13328" max="13328" width="12.5703125" style="42" customWidth="1"/>
    <col min="13329" max="13329" width="2.5703125" style="42" customWidth="1"/>
    <col min="13330" max="13568" width="9.140625" style="42"/>
    <col min="13569" max="13569" width="49" style="42" customWidth="1"/>
    <col min="13570" max="13582" width="12.85546875" style="42" customWidth="1"/>
    <col min="13583" max="13583" width="14.5703125" style="42" customWidth="1"/>
    <col min="13584" max="13584" width="12.5703125" style="42" customWidth="1"/>
    <col min="13585" max="13585" width="2.5703125" style="42" customWidth="1"/>
    <col min="13586" max="13824" width="9.140625" style="42"/>
    <col min="13825" max="13825" width="49" style="42" customWidth="1"/>
    <col min="13826" max="13838" width="12.85546875" style="42" customWidth="1"/>
    <col min="13839" max="13839" width="14.5703125" style="42" customWidth="1"/>
    <col min="13840" max="13840" width="12.5703125" style="42" customWidth="1"/>
    <col min="13841" max="13841" width="2.5703125" style="42" customWidth="1"/>
    <col min="13842" max="14080" width="9.140625" style="42"/>
    <col min="14081" max="14081" width="49" style="42" customWidth="1"/>
    <col min="14082" max="14094" width="12.85546875" style="42" customWidth="1"/>
    <col min="14095" max="14095" width="14.5703125" style="42" customWidth="1"/>
    <col min="14096" max="14096" width="12.5703125" style="42" customWidth="1"/>
    <col min="14097" max="14097" width="2.5703125" style="42" customWidth="1"/>
    <col min="14098" max="14336" width="9.140625" style="42"/>
    <col min="14337" max="14337" width="49" style="42" customWidth="1"/>
    <col min="14338" max="14350" width="12.85546875" style="42" customWidth="1"/>
    <col min="14351" max="14351" width="14.5703125" style="42" customWidth="1"/>
    <col min="14352" max="14352" width="12.5703125" style="42" customWidth="1"/>
    <col min="14353" max="14353" width="2.5703125" style="42" customWidth="1"/>
    <col min="14354" max="14592" width="9.140625" style="42"/>
    <col min="14593" max="14593" width="49" style="42" customWidth="1"/>
    <col min="14594" max="14606" width="12.85546875" style="42" customWidth="1"/>
    <col min="14607" max="14607" width="14.5703125" style="42" customWidth="1"/>
    <col min="14608" max="14608" width="12.5703125" style="42" customWidth="1"/>
    <col min="14609" max="14609" width="2.5703125" style="42" customWidth="1"/>
    <col min="14610" max="14848" width="9.140625" style="42"/>
    <col min="14849" max="14849" width="49" style="42" customWidth="1"/>
    <col min="14850" max="14862" width="12.85546875" style="42" customWidth="1"/>
    <col min="14863" max="14863" width="14.5703125" style="42" customWidth="1"/>
    <col min="14864" max="14864" width="12.5703125" style="42" customWidth="1"/>
    <col min="14865" max="14865" width="2.5703125" style="42" customWidth="1"/>
    <col min="14866" max="15104" width="9.140625" style="42"/>
    <col min="15105" max="15105" width="49" style="42" customWidth="1"/>
    <col min="15106" max="15118" width="12.85546875" style="42" customWidth="1"/>
    <col min="15119" max="15119" width="14.5703125" style="42" customWidth="1"/>
    <col min="15120" max="15120" width="12.5703125" style="42" customWidth="1"/>
    <col min="15121" max="15121" width="2.5703125" style="42" customWidth="1"/>
    <col min="15122" max="15360" width="9.140625" style="42"/>
    <col min="15361" max="15361" width="49" style="42" customWidth="1"/>
    <col min="15362" max="15374" width="12.85546875" style="42" customWidth="1"/>
    <col min="15375" max="15375" width="14.5703125" style="42" customWidth="1"/>
    <col min="15376" max="15376" width="12.5703125" style="42" customWidth="1"/>
    <col min="15377" max="15377" width="2.5703125" style="42" customWidth="1"/>
    <col min="15378" max="15616" width="9.140625" style="42"/>
    <col min="15617" max="15617" width="49" style="42" customWidth="1"/>
    <col min="15618" max="15630" width="12.85546875" style="42" customWidth="1"/>
    <col min="15631" max="15631" width="14.5703125" style="42" customWidth="1"/>
    <col min="15632" max="15632" width="12.5703125" style="42" customWidth="1"/>
    <col min="15633" max="15633" width="2.5703125" style="42" customWidth="1"/>
    <col min="15634" max="15872" width="9.140625" style="42"/>
    <col min="15873" max="15873" width="49" style="42" customWidth="1"/>
    <col min="15874" max="15886" width="12.85546875" style="42" customWidth="1"/>
    <col min="15887" max="15887" width="14.5703125" style="42" customWidth="1"/>
    <col min="15888" max="15888" width="12.5703125" style="42" customWidth="1"/>
    <col min="15889" max="15889" width="2.5703125" style="42" customWidth="1"/>
    <col min="15890" max="16128" width="9.140625" style="42"/>
    <col min="16129" max="16129" width="49" style="42" customWidth="1"/>
    <col min="16130" max="16142" width="12.85546875" style="42" customWidth="1"/>
    <col min="16143" max="16143" width="14.5703125" style="42" customWidth="1"/>
    <col min="16144" max="16144" width="12.570312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365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</row>
    <row r="2" spans="1:17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  <c r="O2" s="670"/>
    </row>
    <row r="3" spans="1:17" s="44" customFormat="1" ht="20.25" customHeight="1">
      <c r="A3" s="670" t="s">
        <v>370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  <c r="O3" s="670"/>
    </row>
    <row r="4" spans="1:17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  <c r="O4" s="670"/>
    </row>
    <row r="5" spans="1:17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  <c r="O5" s="707"/>
    </row>
    <row r="6" spans="1:17" ht="7.5" customHeight="1">
      <c r="A6" s="139"/>
      <c r="Q6" s="42"/>
    </row>
    <row r="7" spans="1:17" ht="9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3"/>
      <c r="M7" s="142"/>
      <c r="N7" s="142"/>
      <c r="O7" s="142"/>
      <c r="Q7" s="42"/>
    </row>
    <row r="8" spans="1:17" s="180" customFormat="1" ht="43.5" customHeight="1" thickBot="1">
      <c r="A8" s="459"/>
      <c r="B8" s="459" t="s">
        <v>98</v>
      </c>
      <c r="C8" s="459" t="s">
        <v>100</v>
      </c>
      <c r="D8" s="459" t="s">
        <v>97</v>
      </c>
      <c r="E8" s="459" t="s">
        <v>109</v>
      </c>
      <c r="F8" s="459" t="s">
        <v>108</v>
      </c>
      <c r="G8" s="459" t="s">
        <v>107</v>
      </c>
      <c r="H8" s="459" t="s">
        <v>105</v>
      </c>
      <c r="I8" s="459" t="s">
        <v>106</v>
      </c>
      <c r="J8" s="459" t="s">
        <v>91</v>
      </c>
      <c r="K8" s="459" t="s">
        <v>99</v>
      </c>
      <c r="L8" s="459" t="s">
        <v>103</v>
      </c>
      <c r="M8" s="459" t="s">
        <v>88</v>
      </c>
      <c r="N8" s="459" t="s">
        <v>110</v>
      </c>
      <c r="O8" s="460" t="s">
        <v>198</v>
      </c>
    </row>
    <row r="9" spans="1:17" ht="34.5" customHeight="1" thickTop="1">
      <c r="A9" s="298" t="s">
        <v>16</v>
      </c>
      <c r="B9" s="298">
        <v>0</v>
      </c>
      <c r="C9" s="453">
        <v>0</v>
      </c>
      <c r="D9" s="453">
        <v>0</v>
      </c>
      <c r="E9" s="453">
        <v>0</v>
      </c>
      <c r="F9" s="453">
        <v>0</v>
      </c>
      <c r="G9" s="453">
        <v>0</v>
      </c>
      <c r="H9" s="298">
        <v>0</v>
      </c>
      <c r="I9" s="298">
        <v>0</v>
      </c>
      <c r="J9" s="298">
        <v>0</v>
      </c>
      <c r="K9" s="298">
        <v>0</v>
      </c>
      <c r="L9" s="298">
        <v>0</v>
      </c>
      <c r="M9" s="298">
        <v>0</v>
      </c>
      <c r="N9" s="298">
        <v>0</v>
      </c>
      <c r="O9" s="298">
        <v>5384.3223600000001</v>
      </c>
      <c r="Q9" s="42"/>
    </row>
    <row r="10" spans="1:17" ht="34.5" customHeight="1">
      <c r="A10" s="298" t="s">
        <v>17</v>
      </c>
      <c r="B10" s="298">
        <v>0</v>
      </c>
      <c r="C10" s="453">
        <v>0</v>
      </c>
      <c r="D10" s="453">
        <v>0</v>
      </c>
      <c r="E10" s="453">
        <v>0</v>
      </c>
      <c r="F10" s="453">
        <v>0</v>
      </c>
      <c r="G10" s="453">
        <v>0</v>
      </c>
      <c r="H10" s="298">
        <v>0</v>
      </c>
      <c r="I10" s="298">
        <v>0</v>
      </c>
      <c r="J10" s="298">
        <v>0</v>
      </c>
      <c r="K10" s="298">
        <v>0</v>
      </c>
      <c r="L10" s="298">
        <v>0</v>
      </c>
      <c r="M10" s="298">
        <v>0</v>
      </c>
      <c r="N10" s="298">
        <v>0</v>
      </c>
      <c r="O10" s="298">
        <v>0</v>
      </c>
      <c r="Q10" s="42"/>
    </row>
    <row r="11" spans="1:17" ht="34.5" customHeight="1">
      <c r="A11" s="298" t="s">
        <v>18</v>
      </c>
      <c r="B11" s="298">
        <v>0</v>
      </c>
      <c r="C11" s="453">
        <v>0</v>
      </c>
      <c r="D11" s="453">
        <v>0</v>
      </c>
      <c r="E11" s="453">
        <v>0</v>
      </c>
      <c r="F11" s="453">
        <v>0</v>
      </c>
      <c r="G11" s="453">
        <v>0</v>
      </c>
      <c r="H11" s="298">
        <v>0</v>
      </c>
      <c r="I11" s="298">
        <v>0</v>
      </c>
      <c r="J11" s="298">
        <v>0</v>
      </c>
      <c r="K11" s="298">
        <v>0</v>
      </c>
      <c r="L11" s="298">
        <v>0</v>
      </c>
      <c r="M11" s="298">
        <v>0</v>
      </c>
      <c r="N11" s="298">
        <v>0</v>
      </c>
      <c r="O11" s="298">
        <v>0</v>
      </c>
      <c r="Q11" s="42"/>
    </row>
    <row r="12" spans="1:17" ht="34.5" customHeight="1">
      <c r="A12" s="298" t="s">
        <v>19</v>
      </c>
      <c r="B12" s="298">
        <v>0</v>
      </c>
      <c r="C12" s="453">
        <v>0</v>
      </c>
      <c r="D12" s="453">
        <v>0</v>
      </c>
      <c r="E12" s="453">
        <v>0</v>
      </c>
      <c r="F12" s="453">
        <v>0</v>
      </c>
      <c r="G12" s="453">
        <v>0</v>
      </c>
      <c r="H12" s="298">
        <v>0</v>
      </c>
      <c r="I12" s="298">
        <v>0</v>
      </c>
      <c r="J12" s="298">
        <v>0</v>
      </c>
      <c r="K12" s="298">
        <v>0</v>
      </c>
      <c r="L12" s="298">
        <v>0</v>
      </c>
      <c r="M12" s="298">
        <v>0</v>
      </c>
      <c r="N12" s="298">
        <v>0</v>
      </c>
      <c r="O12" s="298">
        <v>0</v>
      </c>
      <c r="Q12" s="42"/>
    </row>
    <row r="13" spans="1:17" ht="34.5" customHeight="1">
      <c r="A13" s="298" t="s">
        <v>35</v>
      </c>
      <c r="B13" s="298">
        <v>0</v>
      </c>
      <c r="C13" s="453">
        <v>0</v>
      </c>
      <c r="D13" s="453">
        <v>0</v>
      </c>
      <c r="E13" s="453">
        <v>0</v>
      </c>
      <c r="F13" s="453">
        <v>0</v>
      </c>
      <c r="G13" s="453">
        <v>0</v>
      </c>
      <c r="H13" s="298">
        <v>0</v>
      </c>
      <c r="I13" s="298">
        <v>0</v>
      </c>
      <c r="J13" s="298">
        <v>0</v>
      </c>
      <c r="K13" s="298">
        <v>0</v>
      </c>
      <c r="L13" s="298">
        <v>0</v>
      </c>
      <c r="M13" s="298">
        <v>0</v>
      </c>
      <c r="N13" s="298">
        <v>0</v>
      </c>
      <c r="O13" s="298">
        <v>0</v>
      </c>
      <c r="Q13" s="42"/>
    </row>
    <row r="14" spans="1:17" ht="34.5" customHeight="1">
      <c r="A14" s="298" t="s">
        <v>36</v>
      </c>
      <c r="B14" s="298">
        <v>0</v>
      </c>
      <c r="C14" s="453">
        <v>237.51559</v>
      </c>
      <c r="D14" s="453">
        <v>0</v>
      </c>
      <c r="E14" s="453">
        <v>0</v>
      </c>
      <c r="F14" s="453">
        <v>0</v>
      </c>
      <c r="G14" s="453">
        <v>0</v>
      </c>
      <c r="H14" s="298">
        <v>1931.01216</v>
      </c>
      <c r="I14" s="298">
        <v>0</v>
      </c>
      <c r="J14" s="298">
        <v>2151.6342</v>
      </c>
      <c r="K14" s="298">
        <v>0</v>
      </c>
      <c r="L14" s="298">
        <v>0</v>
      </c>
      <c r="M14" s="298">
        <v>26566.515199999998</v>
      </c>
      <c r="N14" s="298">
        <v>0</v>
      </c>
      <c r="O14" s="298">
        <v>436119.23208999995</v>
      </c>
      <c r="Q14" s="42"/>
    </row>
    <row r="15" spans="1:17" ht="34.5" customHeight="1">
      <c r="A15" s="298" t="s">
        <v>37</v>
      </c>
      <c r="B15" s="298">
        <v>0</v>
      </c>
      <c r="C15" s="453">
        <v>0</v>
      </c>
      <c r="D15" s="453">
        <v>0</v>
      </c>
      <c r="E15" s="453">
        <v>0</v>
      </c>
      <c r="F15" s="453">
        <v>0</v>
      </c>
      <c r="G15" s="453">
        <v>0</v>
      </c>
      <c r="H15" s="298">
        <v>0</v>
      </c>
      <c r="I15" s="298">
        <v>0</v>
      </c>
      <c r="J15" s="298">
        <v>0</v>
      </c>
      <c r="K15" s="298">
        <v>0</v>
      </c>
      <c r="L15" s="298">
        <v>0</v>
      </c>
      <c r="M15" s="298">
        <v>38.052750000000003</v>
      </c>
      <c r="N15" s="298">
        <v>0</v>
      </c>
      <c r="O15" s="298">
        <v>944.90598</v>
      </c>
      <c r="Q15" s="42"/>
    </row>
    <row r="16" spans="1:17" ht="34.5" customHeight="1">
      <c r="A16" s="298" t="s">
        <v>277</v>
      </c>
      <c r="B16" s="298">
        <v>0</v>
      </c>
      <c r="C16" s="453">
        <v>0</v>
      </c>
      <c r="D16" s="453">
        <v>0</v>
      </c>
      <c r="E16" s="453">
        <v>0</v>
      </c>
      <c r="F16" s="453">
        <v>0</v>
      </c>
      <c r="G16" s="453">
        <v>0</v>
      </c>
      <c r="H16" s="298">
        <v>0</v>
      </c>
      <c r="I16" s="298">
        <v>0</v>
      </c>
      <c r="J16" s="298">
        <v>357.61447999999996</v>
      </c>
      <c r="K16" s="298">
        <v>0</v>
      </c>
      <c r="L16" s="298">
        <v>0</v>
      </c>
      <c r="M16" s="298">
        <v>3418.2553199999998</v>
      </c>
      <c r="N16" s="298">
        <v>0</v>
      </c>
      <c r="O16" s="298">
        <v>3775.8697999999999</v>
      </c>
      <c r="Q16" s="42"/>
    </row>
    <row r="17" spans="1:17" ht="34.5" customHeight="1">
      <c r="A17" s="298" t="s">
        <v>39</v>
      </c>
      <c r="B17" s="298">
        <v>0</v>
      </c>
      <c r="C17" s="453">
        <v>0</v>
      </c>
      <c r="D17" s="453">
        <v>0</v>
      </c>
      <c r="E17" s="453">
        <v>0</v>
      </c>
      <c r="F17" s="453">
        <v>0</v>
      </c>
      <c r="G17" s="453">
        <v>0</v>
      </c>
      <c r="H17" s="298">
        <v>0</v>
      </c>
      <c r="I17" s="298">
        <v>0</v>
      </c>
      <c r="J17" s="298">
        <v>0</v>
      </c>
      <c r="K17" s="298">
        <v>0</v>
      </c>
      <c r="L17" s="298">
        <v>0</v>
      </c>
      <c r="M17" s="298">
        <v>0</v>
      </c>
      <c r="N17" s="298">
        <v>0</v>
      </c>
      <c r="O17" s="298">
        <v>0</v>
      </c>
      <c r="Q17" s="42"/>
    </row>
    <row r="18" spans="1:17" ht="34.5" customHeight="1">
      <c r="A18" s="298" t="s">
        <v>40</v>
      </c>
      <c r="B18" s="298">
        <v>0</v>
      </c>
      <c r="C18" s="453">
        <v>0</v>
      </c>
      <c r="D18" s="453">
        <v>0</v>
      </c>
      <c r="E18" s="453">
        <v>0</v>
      </c>
      <c r="F18" s="453">
        <v>0</v>
      </c>
      <c r="G18" s="453">
        <v>0</v>
      </c>
      <c r="H18" s="298">
        <v>0</v>
      </c>
      <c r="I18" s="298">
        <v>0</v>
      </c>
      <c r="J18" s="298">
        <v>0</v>
      </c>
      <c r="K18" s="298">
        <v>0</v>
      </c>
      <c r="L18" s="298">
        <v>0</v>
      </c>
      <c r="M18" s="298">
        <v>0</v>
      </c>
      <c r="N18" s="298">
        <v>0</v>
      </c>
      <c r="O18" s="298">
        <v>0</v>
      </c>
      <c r="Q18" s="42"/>
    </row>
    <row r="19" spans="1:17" ht="34.5" customHeight="1">
      <c r="A19" s="298" t="s">
        <v>41</v>
      </c>
      <c r="B19" s="298">
        <v>0</v>
      </c>
      <c r="C19" s="453">
        <v>0</v>
      </c>
      <c r="D19" s="453">
        <v>0</v>
      </c>
      <c r="E19" s="453">
        <v>0</v>
      </c>
      <c r="F19" s="453">
        <v>0</v>
      </c>
      <c r="G19" s="453">
        <v>0</v>
      </c>
      <c r="H19" s="298">
        <v>0</v>
      </c>
      <c r="I19" s="298">
        <v>0</v>
      </c>
      <c r="J19" s="298">
        <v>0</v>
      </c>
      <c r="K19" s="298">
        <v>0</v>
      </c>
      <c r="L19" s="298">
        <v>0</v>
      </c>
      <c r="M19" s="298">
        <v>0</v>
      </c>
      <c r="N19" s="298">
        <v>0</v>
      </c>
      <c r="O19" s="298">
        <v>0</v>
      </c>
      <c r="Q19" s="42"/>
    </row>
    <row r="20" spans="1:17" ht="34.5" customHeight="1">
      <c r="A20" s="298" t="s">
        <v>22</v>
      </c>
      <c r="B20" s="298">
        <v>5757.42292</v>
      </c>
      <c r="C20" s="453">
        <v>5375.6728400000002</v>
      </c>
      <c r="D20" s="453">
        <v>2654.7974399999998</v>
      </c>
      <c r="E20" s="453">
        <v>4877.9139800000003</v>
      </c>
      <c r="F20" s="453">
        <v>12327.81019</v>
      </c>
      <c r="G20" s="453">
        <v>12979.09165</v>
      </c>
      <c r="H20" s="298">
        <v>3362.10752</v>
      </c>
      <c r="I20" s="298">
        <v>8356.8090900000007</v>
      </c>
      <c r="J20" s="298">
        <v>16884.526249999999</v>
      </c>
      <c r="K20" s="298">
        <v>17934.217260000001</v>
      </c>
      <c r="L20" s="298">
        <v>18790.46588</v>
      </c>
      <c r="M20" s="298">
        <v>5560.1696500000007</v>
      </c>
      <c r="N20" s="298">
        <v>8562.085869999999</v>
      </c>
      <c r="O20" s="298">
        <v>491314.20637000003</v>
      </c>
      <c r="Q20" s="42"/>
    </row>
    <row r="21" spans="1:17" ht="34.5" customHeight="1">
      <c r="A21" s="298" t="s">
        <v>23</v>
      </c>
      <c r="B21" s="298">
        <v>9467.788779999999</v>
      </c>
      <c r="C21" s="453">
        <v>0</v>
      </c>
      <c r="D21" s="453">
        <v>0</v>
      </c>
      <c r="E21" s="453">
        <v>3751.4756200000002</v>
      </c>
      <c r="F21" s="453">
        <v>0</v>
      </c>
      <c r="G21" s="453">
        <v>8231.3169799999996</v>
      </c>
      <c r="H21" s="298">
        <v>0</v>
      </c>
      <c r="I21" s="298">
        <v>10497.80236</v>
      </c>
      <c r="J21" s="298">
        <v>8646.8207300000013</v>
      </c>
      <c r="K21" s="298">
        <v>15046.58137</v>
      </c>
      <c r="L21" s="298">
        <v>1547.1223</v>
      </c>
      <c r="M21" s="298">
        <v>0</v>
      </c>
      <c r="N21" s="298">
        <v>254.95582999999999</v>
      </c>
      <c r="O21" s="298">
        <v>449523.46880999999</v>
      </c>
      <c r="Q21" s="42"/>
    </row>
    <row r="22" spans="1:17" ht="34.5" customHeight="1">
      <c r="A22" s="298" t="s">
        <v>24</v>
      </c>
      <c r="B22" s="298">
        <v>0</v>
      </c>
      <c r="C22" s="453">
        <v>9731.981240000001</v>
      </c>
      <c r="D22" s="453">
        <v>5516.5490499999996</v>
      </c>
      <c r="E22" s="453">
        <v>0</v>
      </c>
      <c r="F22" s="453">
        <v>0</v>
      </c>
      <c r="G22" s="453">
        <v>0</v>
      </c>
      <c r="H22" s="298">
        <v>5536.8447100000003</v>
      </c>
      <c r="I22" s="298">
        <v>0</v>
      </c>
      <c r="J22" s="298">
        <v>0</v>
      </c>
      <c r="K22" s="298">
        <v>0</v>
      </c>
      <c r="L22" s="298">
        <v>0</v>
      </c>
      <c r="M22" s="298">
        <v>76486.558590000001</v>
      </c>
      <c r="N22" s="298">
        <v>9843.2552400000004</v>
      </c>
      <c r="O22" s="298">
        <v>422969.33516000002</v>
      </c>
      <c r="Q22" s="42"/>
    </row>
    <row r="23" spans="1:17" ht="34.5" customHeight="1">
      <c r="A23" s="298" t="s">
        <v>25</v>
      </c>
      <c r="B23" s="298">
        <v>0</v>
      </c>
      <c r="C23" s="453">
        <v>0</v>
      </c>
      <c r="D23" s="453">
        <v>0</v>
      </c>
      <c r="E23" s="453">
        <v>0</v>
      </c>
      <c r="F23" s="453">
        <v>0</v>
      </c>
      <c r="G23" s="453">
        <v>0</v>
      </c>
      <c r="H23" s="298">
        <v>0</v>
      </c>
      <c r="I23" s="298">
        <v>0</v>
      </c>
      <c r="J23" s="298">
        <v>0</v>
      </c>
      <c r="K23" s="298">
        <v>0</v>
      </c>
      <c r="L23" s="298">
        <v>0</v>
      </c>
      <c r="M23" s="298">
        <v>0</v>
      </c>
      <c r="N23" s="298">
        <v>0</v>
      </c>
      <c r="O23" s="298">
        <v>0</v>
      </c>
      <c r="Q23" s="42"/>
    </row>
    <row r="24" spans="1:17" ht="34.5" customHeight="1">
      <c r="A24" s="298" t="s">
        <v>26</v>
      </c>
      <c r="B24" s="298">
        <v>0</v>
      </c>
      <c r="C24" s="453">
        <v>0</v>
      </c>
      <c r="D24" s="453">
        <v>0</v>
      </c>
      <c r="E24" s="453">
        <v>0</v>
      </c>
      <c r="F24" s="453">
        <v>0</v>
      </c>
      <c r="G24" s="453">
        <v>0</v>
      </c>
      <c r="H24" s="298">
        <v>0</v>
      </c>
      <c r="I24" s="298">
        <v>0</v>
      </c>
      <c r="J24" s="298">
        <v>0</v>
      </c>
      <c r="K24" s="298">
        <v>0</v>
      </c>
      <c r="L24" s="298">
        <v>0</v>
      </c>
      <c r="M24" s="298">
        <v>0</v>
      </c>
      <c r="N24" s="298">
        <v>0</v>
      </c>
      <c r="O24" s="298">
        <v>0</v>
      </c>
      <c r="Q24" s="42"/>
    </row>
    <row r="25" spans="1:17" ht="34.5" customHeight="1">
      <c r="A25" s="298" t="s">
        <v>27</v>
      </c>
      <c r="B25" s="298">
        <v>0</v>
      </c>
      <c r="C25" s="453">
        <v>0</v>
      </c>
      <c r="D25" s="453">
        <v>0</v>
      </c>
      <c r="E25" s="453">
        <v>0</v>
      </c>
      <c r="F25" s="453">
        <v>0</v>
      </c>
      <c r="G25" s="453">
        <v>0</v>
      </c>
      <c r="H25" s="298">
        <v>0</v>
      </c>
      <c r="I25" s="298">
        <v>0</v>
      </c>
      <c r="J25" s="298">
        <v>0</v>
      </c>
      <c r="K25" s="298">
        <v>0</v>
      </c>
      <c r="L25" s="298">
        <v>0</v>
      </c>
      <c r="M25" s="298">
        <v>0</v>
      </c>
      <c r="N25" s="298">
        <v>0</v>
      </c>
      <c r="O25" s="298">
        <v>0</v>
      </c>
      <c r="Q25" s="42"/>
    </row>
    <row r="26" spans="1:17" ht="34.5" customHeight="1">
      <c r="A26" s="298" t="s">
        <v>28</v>
      </c>
      <c r="B26" s="298">
        <v>0</v>
      </c>
      <c r="C26" s="453">
        <v>0</v>
      </c>
      <c r="D26" s="453">
        <v>0</v>
      </c>
      <c r="E26" s="453">
        <v>0</v>
      </c>
      <c r="F26" s="453">
        <v>0</v>
      </c>
      <c r="G26" s="453">
        <v>0</v>
      </c>
      <c r="H26" s="298">
        <v>0</v>
      </c>
      <c r="I26" s="298">
        <v>0</v>
      </c>
      <c r="J26" s="298">
        <v>0</v>
      </c>
      <c r="K26" s="298">
        <v>0</v>
      </c>
      <c r="L26" s="298">
        <v>0</v>
      </c>
      <c r="M26" s="298">
        <v>0</v>
      </c>
      <c r="N26" s="298">
        <v>0</v>
      </c>
      <c r="O26" s="298">
        <v>0</v>
      </c>
      <c r="Q26" s="42"/>
    </row>
    <row r="27" spans="1:17" ht="34.5" customHeight="1">
      <c r="A27" s="298" t="s">
        <v>29</v>
      </c>
      <c r="B27" s="298">
        <v>11932.931990000001</v>
      </c>
      <c r="C27" s="453">
        <v>11648.92577</v>
      </c>
      <c r="D27" s="453">
        <v>0</v>
      </c>
      <c r="E27" s="453">
        <v>60.709180000000003</v>
      </c>
      <c r="F27" s="453">
        <v>554.89172999999994</v>
      </c>
      <c r="G27" s="453">
        <v>2297.2102400000003</v>
      </c>
      <c r="H27" s="298">
        <v>0</v>
      </c>
      <c r="I27" s="298">
        <v>0</v>
      </c>
      <c r="J27" s="298">
        <v>136.45138</v>
      </c>
      <c r="K27" s="298">
        <v>1400.4103</v>
      </c>
      <c r="L27" s="298">
        <v>1183.08456</v>
      </c>
      <c r="M27" s="298">
        <v>440.59037999999998</v>
      </c>
      <c r="N27" s="298">
        <v>0</v>
      </c>
      <c r="O27" s="298">
        <v>49375.439319999998</v>
      </c>
      <c r="Q27" s="42"/>
    </row>
    <row r="28" spans="1:17" ht="34.5" customHeight="1">
      <c r="A28" s="298" t="s">
        <v>278</v>
      </c>
      <c r="B28" s="298">
        <v>0</v>
      </c>
      <c r="C28" s="453">
        <v>8537.8706199999997</v>
      </c>
      <c r="D28" s="453">
        <v>0</v>
      </c>
      <c r="E28" s="453">
        <v>308.52728999999999</v>
      </c>
      <c r="F28" s="453">
        <v>0</v>
      </c>
      <c r="G28" s="453">
        <v>0</v>
      </c>
      <c r="H28" s="298">
        <v>0</v>
      </c>
      <c r="I28" s="298">
        <v>0</v>
      </c>
      <c r="J28" s="298">
        <v>0</v>
      </c>
      <c r="K28" s="298">
        <v>119.92412</v>
      </c>
      <c r="L28" s="298">
        <v>166.49439999999998</v>
      </c>
      <c r="M28" s="298">
        <v>7445.7042899999997</v>
      </c>
      <c r="N28" s="298">
        <v>0</v>
      </c>
      <c r="O28" s="298">
        <v>20796.12889</v>
      </c>
      <c r="Q28" s="42"/>
    </row>
    <row r="29" spans="1:17" ht="34.5" customHeight="1">
      <c r="A29" s="298" t="s">
        <v>31</v>
      </c>
      <c r="B29" s="298">
        <v>5539.4515899999997</v>
      </c>
      <c r="C29" s="453">
        <v>0</v>
      </c>
      <c r="D29" s="453">
        <v>0</v>
      </c>
      <c r="E29" s="453">
        <v>0</v>
      </c>
      <c r="F29" s="453">
        <v>0</v>
      </c>
      <c r="G29" s="453">
        <v>1937.49315</v>
      </c>
      <c r="H29" s="298">
        <v>0</v>
      </c>
      <c r="I29" s="298">
        <v>0</v>
      </c>
      <c r="J29" s="298">
        <v>0</v>
      </c>
      <c r="K29" s="298">
        <v>82.340740000000011</v>
      </c>
      <c r="L29" s="298">
        <v>0</v>
      </c>
      <c r="M29" s="298">
        <v>0</v>
      </c>
      <c r="N29" s="298">
        <v>0</v>
      </c>
      <c r="O29" s="298">
        <v>7725.8450499999999</v>
      </c>
      <c r="Q29" s="42"/>
    </row>
    <row r="30" spans="1:17" ht="34.5" customHeight="1">
      <c r="A30" s="298" t="s">
        <v>20</v>
      </c>
      <c r="B30" s="298">
        <v>19211.990550000002</v>
      </c>
      <c r="C30" s="453">
        <v>16171.25272</v>
      </c>
      <c r="D30" s="453">
        <v>9649.1641500000005</v>
      </c>
      <c r="E30" s="453">
        <v>17671.575699999998</v>
      </c>
      <c r="F30" s="453">
        <v>8169.4112500000001</v>
      </c>
      <c r="G30" s="453">
        <v>8651.7511799999993</v>
      </c>
      <c r="H30" s="298">
        <v>69909.184010000012</v>
      </c>
      <c r="I30" s="298">
        <v>37215.219929999999</v>
      </c>
      <c r="J30" s="298">
        <v>14680.876819999999</v>
      </c>
      <c r="K30" s="298">
        <v>17413.3243</v>
      </c>
      <c r="L30" s="298">
        <v>4886.0564699999995</v>
      </c>
      <c r="M30" s="298">
        <v>46946.6371</v>
      </c>
      <c r="N30" s="298">
        <v>23362.557430000001</v>
      </c>
      <c r="O30" s="298">
        <v>847691.81159000006</v>
      </c>
      <c r="Q30" s="42"/>
    </row>
    <row r="31" spans="1:17" ht="34.5" customHeight="1">
      <c r="A31" s="298" t="s">
        <v>21</v>
      </c>
      <c r="B31" s="298">
        <v>353.48114000000004</v>
      </c>
      <c r="C31" s="453">
        <v>45.149099999999997</v>
      </c>
      <c r="D31" s="453">
        <v>105.00972</v>
      </c>
      <c r="E31" s="453">
        <v>1012.46359</v>
      </c>
      <c r="F31" s="453">
        <v>3479.32206</v>
      </c>
      <c r="G31" s="453">
        <v>2037.06971</v>
      </c>
      <c r="H31" s="298">
        <v>1049.96036</v>
      </c>
      <c r="I31" s="298">
        <v>0</v>
      </c>
      <c r="J31" s="298">
        <v>415.19102000000004</v>
      </c>
      <c r="K31" s="298">
        <v>79.508070000000004</v>
      </c>
      <c r="L31" s="298">
        <v>3000.6004700000003</v>
      </c>
      <c r="M31" s="298">
        <v>138.87058999999999</v>
      </c>
      <c r="N31" s="298">
        <v>1698.78062</v>
      </c>
      <c r="O31" s="298">
        <v>35966.61462</v>
      </c>
      <c r="Q31" s="42"/>
    </row>
    <row r="32" spans="1:17" ht="34.5" customHeight="1">
      <c r="A32" s="298" t="s">
        <v>279</v>
      </c>
      <c r="B32" s="298">
        <v>0</v>
      </c>
      <c r="C32" s="453">
        <v>0</v>
      </c>
      <c r="D32" s="453">
        <v>0</v>
      </c>
      <c r="E32" s="453">
        <v>0</v>
      </c>
      <c r="F32" s="453">
        <v>0</v>
      </c>
      <c r="G32" s="453">
        <v>0</v>
      </c>
      <c r="H32" s="298">
        <v>0</v>
      </c>
      <c r="I32" s="298">
        <v>0</v>
      </c>
      <c r="J32" s="298">
        <v>0</v>
      </c>
      <c r="K32" s="298">
        <v>0</v>
      </c>
      <c r="L32" s="298">
        <v>0</v>
      </c>
      <c r="M32" s="298">
        <v>0</v>
      </c>
      <c r="N32" s="298">
        <v>0</v>
      </c>
      <c r="O32" s="298">
        <v>0</v>
      </c>
      <c r="Q32" s="42"/>
    </row>
    <row r="33" spans="1:17" ht="34.5" customHeight="1">
      <c r="A33" s="298" t="s">
        <v>32</v>
      </c>
      <c r="B33" s="298">
        <v>15936.633539999999</v>
      </c>
      <c r="C33" s="453">
        <v>4751.1745300000002</v>
      </c>
      <c r="D33" s="453">
        <v>26326.561510000003</v>
      </c>
      <c r="E33" s="453">
        <v>16099.007960000001</v>
      </c>
      <c r="F33" s="453">
        <v>64500.834179999998</v>
      </c>
      <c r="G33" s="453">
        <v>8033.6949299999997</v>
      </c>
      <c r="H33" s="298">
        <v>35539.296849999999</v>
      </c>
      <c r="I33" s="298">
        <v>56213.198750000003</v>
      </c>
      <c r="J33" s="298">
        <v>44261.792380000006</v>
      </c>
      <c r="K33" s="298">
        <v>44196.244070000001</v>
      </c>
      <c r="L33" s="298">
        <v>30125.11204</v>
      </c>
      <c r="M33" s="298">
        <v>18599.072230000002</v>
      </c>
      <c r="N33" s="298">
        <v>8789.1908100000001</v>
      </c>
      <c r="O33" s="298">
        <v>1013612.1736100001</v>
      </c>
      <c r="Q33" s="42"/>
    </row>
    <row r="34" spans="1:17" ht="34.5" customHeight="1">
      <c r="A34" s="298" t="s">
        <v>33</v>
      </c>
      <c r="B34" s="298">
        <v>13474.77917</v>
      </c>
      <c r="C34" s="453">
        <v>0</v>
      </c>
      <c r="D34" s="453">
        <v>0</v>
      </c>
      <c r="E34" s="453">
        <v>15604.10944</v>
      </c>
      <c r="F34" s="453">
        <v>0</v>
      </c>
      <c r="G34" s="453">
        <v>5491.8525499999996</v>
      </c>
      <c r="H34" s="298">
        <v>197.4854</v>
      </c>
      <c r="I34" s="298">
        <v>13963.835650000001</v>
      </c>
      <c r="J34" s="298">
        <v>3277.2067099999999</v>
      </c>
      <c r="K34" s="298">
        <v>5713.3282800000006</v>
      </c>
      <c r="L34" s="298">
        <v>1236.2280600000001</v>
      </c>
      <c r="M34" s="298">
        <v>0</v>
      </c>
      <c r="N34" s="298">
        <v>450.95701000000003</v>
      </c>
      <c r="O34" s="298">
        <v>266973.84863000002</v>
      </c>
      <c r="Q34" s="42"/>
    </row>
    <row r="35" spans="1:17" s="180" customFormat="1" ht="51" customHeight="1">
      <c r="A35" s="300" t="s">
        <v>34</v>
      </c>
      <c r="B35" s="300">
        <v>0</v>
      </c>
      <c r="C35" s="454">
        <v>6210.8165599999993</v>
      </c>
      <c r="D35" s="454">
        <v>4853.6627900000003</v>
      </c>
      <c r="E35" s="454">
        <v>0</v>
      </c>
      <c r="F35" s="454">
        <v>0</v>
      </c>
      <c r="G35" s="454">
        <v>0</v>
      </c>
      <c r="H35" s="300">
        <v>10608.801810000001</v>
      </c>
      <c r="I35" s="300">
        <v>0</v>
      </c>
      <c r="J35" s="300">
        <v>0</v>
      </c>
      <c r="K35" s="300">
        <v>0</v>
      </c>
      <c r="L35" s="300">
        <v>0</v>
      </c>
      <c r="M35" s="300">
        <v>27107.343629999999</v>
      </c>
      <c r="N35" s="300">
        <v>12096.38356</v>
      </c>
      <c r="O35" s="298">
        <v>251834.67162000001</v>
      </c>
    </row>
    <row r="36" spans="1:17" s="180" customFormat="1" ht="24" customHeight="1">
      <c r="A36" s="455" t="s">
        <v>255</v>
      </c>
      <c r="B36" s="456">
        <v>81674.479680000004</v>
      </c>
      <c r="C36" s="456">
        <v>62710.358969999994</v>
      </c>
      <c r="D36" s="456">
        <v>49105.744660000004</v>
      </c>
      <c r="E36" s="456">
        <v>59385.782760000002</v>
      </c>
      <c r="F36" s="456">
        <v>89032.269409999994</v>
      </c>
      <c r="G36" s="456">
        <v>49659.480389999997</v>
      </c>
      <c r="H36" s="456">
        <v>128134.69282000001</v>
      </c>
      <c r="I36" s="456">
        <v>126246.86577999999</v>
      </c>
      <c r="J36" s="456">
        <v>90812.113970000006</v>
      </c>
      <c r="K36" s="456">
        <v>101985.87851000002</v>
      </c>
      <c r="L36" s="456">
        <v>60935.16418</v>
      </c>
      <c r="M36" s="456">
        <v>212747.76972999997</v>
      </c>
      <c r="N36" s="456">
        <v>65058.166369999999</v>
      </c>
      <c r="O36" s="456">
        <v>4304007.8739</v>
      </c>
    </row>
    <row r="37" spans="1:17" s="70" customFormat="1" ht="67.5" customHeight="1">
      <c r="A37" s="457" t="s">
        <v>307</v>
      </c>
      <c r="B37" s="458">
        <v>1.8976377848954104E-2</v>
      </c>
      <c r="C37" s="458">
        <v>1.4570224034738143E-2</v>
      </c>
      <c r="D37" s="458">
        <v>1.1409306418276532E-2</v>
      </c>
      <c r="E37" s="458">
        <v>1.3797786737362224E-2</v>
      </c>
      <c r="F37" s="458">
        <v>2.0685898357645192E-2</v>
      </c>
      <c r="G37" s="458">
        <v>1.1537962254005345E-2</v>
      </c>
      <c r="H37" s="458">
        <v>2.9771017287636384E-2</v>
      </c>
      <c r="I37" s="458">
        <v>2.9332396565902107E-2</v>
      </c>
      <c r="J37" s="458">
        <v>2.1099430259106898E-2</v>
      </c>
      <c r="K37" s="458">
        <v>2.3695560393477474E-2</v>
      </c>
      <c r="L37" s="458">
        <v>1.4157772468195948E-2</v>
      </c>
      <c r="M37" s="458">
        <v>4.9430153466987592E-2</v>
      </c>
      <c r="N37" s="458">
        <v>1.511571732117876E-2</v>
      </c>
      <c r="O37" s="458">
        <v>1</v>
      </c>
    </row>
    <row r="38" spans="1:17" ht="14.25" customHeight="1" thickBot="1">
      <c r="A38" s="185"/>
      <c r="B38" s="186"/>
      <c r="C38" s="187"/>
      <c r="D38" s="187"/>
      <c r="E38" s="187"/>
      <c r="F38" s="187"/>
      <c r="G38" s="187"/>
      <c r="H38" s="188"/>
      <c r="I38" s="188"/>
      <c r="J38" s="188"/>
      <c r="K38" s="188"/>
      <c r="L38" s="188"/>
      <c r="M38" s="188"/>
      <c r="N38" s="188"/>
      <c r="O38" s="188"/>
      <c r="Q38" s="42"/>
    </row>
    <row r="39" spans="1:17" ht="15" customHeight="1" thickTop="1">
      <c r="A39" s="195" t="s">
        <v>355</v>
      </c>
      <c r="B39" s="70"/>
      <c r="C39" s="191"/>
      <c r="D39" s="191"/>
      <c r="E39" s="191"/>
      <c r="F39" s="191"/>
      <c r="G39" s="191"/>
      <c r="H39" s="192"/>
      <c r="I39" s="192"/>
      <c r="J39" s="192"/>
      <c r="K39" s="192"/>
      <c r="L39" s="192"/>
      <c r="M39" s="192"/>
      <c r="N39" s="192"/>
      <c r="O39" s="192"/>
      <c r="Q39" s="42"/>
    </row>
    <row r="40" spans="1:17" ht="9" customHeight="1"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114"/>
      <c r="Q40" s="42"/>
    </row>
    <row r="41" spans="1:17" ht="9" customHeight="1">
      <c r="A41" s="164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114"/>
      <c r="Q41" s="42"/>
    </row>
    <row r="42" spans="1:17" ht="9" customHeight="1">
      <c r="A42" s="168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114"/>
      <c r="Q42" s="42"/>
    </row>
    <row r="43" spans="1:17" ht="9" customHeight="1">
      <c r="A43" s="164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114"/>
      <c r="Q43" s="42"/>
    </row>
    <row r="44" spans="1:17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14"/>
      <c r="Q44" s="42"/>
    </row>
    <row r="45" spans="1:17" ht="9" customHeight="1">
      <c r="A45" s="164"/>
      <c r="B45" s="62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14"/>
      <c r="Q45" s="42"/>
    </row>
    <row r="46" spans="1:17" ht="9" customHeight="1">
      <c r="A46" s="164"/>
      <c r="B46" s="62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14"/>
      <c r="Q46" s="42"/>
    </row>
    <row r="47" spans="1:17" ht="9" customHeight="1">
      <c r="A47" s="164"/>
      <c r="B47" s="62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14"/>
      <c r="Q47" s="42"/>
    </row>
    <row r="48" spans="1:17" ht="9" customHeight="1">
      <c r="A48" s="165"/>
      <c r="B48" s="62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14"/>
      <c r="Q48" s="42"/>
    </row>
    <row r="49" spans="1:17" ht="9" customHeight="1">
      <c r="A49" s="164"/>
      <c r="B49" s="62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14"/>
      <c r="Q49" s="42"/>
    </row>
    <row r="50" spans="1:17" ht="9" customHeight="1">
      <c r="A50" s="164"/>
      <c r="B50" s="62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14"/>
      <c r="Q50" s="42"/>
    </row>
    <row r="51" spans="1:17" ht="9" customHeight="1">
      <c r="A51" s="164"/>
      <c r="B51" s="62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Q51" s="42"/>
    </row>
    <row r="52" spans="1:17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Q52" s="42"/>
    </row>
    <row r="53" spans="1:17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Q53" s="42"/>
    </row>
    <row r="54" spans="1:17" ht="9" customHeight="1">
      <c r="A54" s="165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Q54" s="42"/>
    </row>
    <row r="55" spans="1:17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Q55" s="42"/>
    </row>
    <row r="56" spans="1:17" ht="9" customHeight="1">
      <c r="A56" s="164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Q56" s="42"/>
    </row>
    <row r="57" spans="1:17" ht="9" customHeight="1">
      <c r="A57" s="164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Q57" s="42"/>
    </row>
    <row r="58" spans="1:17" ht="9" customHeight="1">
      <c r="A58" s="164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Q58" s="42"/>
    </row>
    <row r="59" spans="1:17" ht="9" customHeight="1">
      <c r="A59" s="164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Q59" s="42"/>
    </row>
    <row r="60" spans="1:17" ht="9" customHeight="1">
      <c r="A60" s="165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Q60" s="42"/>
    </row>
    <row r="61" spans="1:17" ht="9" customHeight="1">
      <c r="A61" s="164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Q61" s="42"/>
    </row>
    <row r="62" spans="1:17" ht="9" customHeight="1">
      <c r="A62" s="164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Q62" s="42"/>
    </row>
    <row r="63" spans="1:17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Q63" s="42"/>
    </row>
    <row r="64" spans="1:17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Q64" s="42"/>
    </row>
    <row r="65" spans="1:17" ht="9" customHeight="1">
      <c r="A65" s="165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Q65" s="42"/>
    </row>
    <row r="66" spans="1:17" ht="9" customHeight="1">
      <c r="A66" s="166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Q66" s="42"/>
    </row>
    <row r="67" spans="1:17" ht="9" customHeight="1">
      <c r="A67" s="166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Q67" s="42"/>
    </row>
    <row r="68" spans="1:17" ht="9" customHeight="1">
      <c r="A68" s="166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Q68" s="42"/>
    </row>
    <row r="69" spans="1:17" ht="9" customHeight="1">
      <c r="A69" s="166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Q69" s="42"/>
    </row>
    <row r="70" spans="1:17" ht="9" customHeight="1">
      <c r="A70" s="167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Q70" s="42"/>
    </row>
    <row r="71" spans="1:17" ht="9" customHeight="1">
      <c r="A71" s="167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Q71" s="42"/>
    </row>
    <row r="72" spans="1:17" ht="9" customHeight="1">
      <c r="A72" s="168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Q72" s="42"/>
    </row>
    <row r="73" spans="1:17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Q73" s="42"/>
    </row>
    <row r="74" spans="1:17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Q74" s="42"/>
    </row>
    <row r="75" spans="1:17" ht="9" customHeight="1">
      <c r="A75" s="164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Q75" s="42"/>
    </row>
    <row r="76" spans="1:17" ht="9" customHeight="1">
      <c r="A76" s="164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Q76" s="42"/>
    </row>
    <row r="77" spans="1:17" ht="9" customHeight="1">
      <c r="A77" s="166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Q77" s="42"/>
    </row>
    <row r="78" spans="1:17" ht="9" customHeight="1">
      <c r="A78" s="168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114"/>
      <c r="Q78" s="42"/>
    </row>
    <row r="79" spans="1:17" ht="9" customHeight="1">
      <c r="A79" s="164"/>
      <c r="C79" s="135"/>
      <c r="D79" s="135"/>
      <c r="E79" s="135"/>
      <c r="F79" s="135"/>
      <c r="G79" s="135"/>
      <c r="H79" s="114"/>
      <c r="I79" s="114"/>
      <c r="J79" s="114"/>
      <c r="K79" s="114"/>
      <c r="L79" s="114"/>
      <c r="M79" s="114"/>
      <c r="N79" s="114"/>
      <c r="O79" s="114"/>
      <c r="Q79" s="42"/>
    </row>
    <row r="80" spans="1:17" ht="9" customHeight="1">
      <c r="A80" s="164"/>
      <c r="C80" s="135"/>
      <c r="D80" s="135"/>
      <c r="E80" s="135"/>
      <c r="F80" s="135"/>
      <c r="G80" s="135"/>
      <c r="H80" s="114"/>
      <c r="I80" s="114"/>
      <c r="J80" s="114"/>
      <c r="K80" s="114"/>
      <c r="L80" s="114"/>
      <c r="M80" s="114"/>
      <c r="N80" s="114"/>
      <c r="O80" s="114"/>
      <c r="Q80" s="42"/>
    </row>
    <row r="81" spans="1:17" ht="9" customHeight="1">
      <c r="A81" s="164"/>
      <c r="C81" s="135"/>
      <c r="D81" s="135"/>
      <c r="E81" s="135"/>
      <c r="F81" s="135"/>
      <c r="G81" s="135"/>
      <c r="H81" s="114"/>
      <c r="I81" s="114"/>
      <c r="J81" s="114"/>
      <c r="K81" s="114"/>
      <c r="L81" s="114"/>
      <c r="M81" s="114"/>
      <c r="N81" s="114"/>
      <c r="O81" s="114"/>
      <c r="Q81" s="42"/>
    </row>
    <row r="82" spans="1:17" ht="9" customHeight="1">
      <c r="A82" s="164"/>
      <c r="C82" s="135"/>
      <c r="D82" s="135"/>
      <c r="E82" s="135"/>
      <c r="F82" s="135"/>
      <c r="G82" s="135"/>
      <c r="H82" s="114"/>
      <c r="I82" s="114"/>
      <c r="J82" s="114"/>
      <c r="K82" s="114"/>
      <c r="L82" s="114"/>
      <c r="M82" s="114"/>
      <c r="N82" s="114"/>
      <c r="O82" s="114"/>
      <c r="Q82" s="42"/>
    </row>
    <row r="83" spans="1:17" ht="9" customHeight="1">
      <c r="A83" s="166"/>
      <c r="C83" s="135"/>
      <c r="D83" s="135"/>
      <c r="E83" s="135"/>
      <c r="F83" s="135"/>
      <c r="G83" s="135"/>
      <c r="H83" s="114"/>
      <c r="I83" s="114"/>
      <c r="J83" s="114"/>
      <c r="K83" s="114"/>
      <c r="L83" s="114"/>
      <c r="M83" s="114"/>
      <c r="N83" s="114"/>
      <c r="O83" s="114"/>
      <c r="Q83" s="42"/>
    </row>
    <row r="84" spans="1:17" ht="9" customHeight="1">
      <c r="A84" s="168"/>
      <c r="C84" s="135"/>
      <c r="D84" s="135"/>
      <c r="E84" s="135"/>
      <c r="F84" s="135"/>
      <c r="G84" s="135"/>
      <c r="H84" s="114"/>
      <c r="I84" s="114"/>
      <c r="J84" s="114"/>
      <c r="K84" s="114"/>
      <c r="L84" s="114"/>
      <c r="M84" s="114"/>
      <c r="N84" s="114"/>
      <c r="O84" s="114"/>
      <c r="Q84" s="42"/>
    </row>
    <row r="85" spans="1:17" ht="9" customHeight="1">
      <c r="A85" s="164"/>
      <c r="C85" s="135"/>
      <c r="D85" s="135"/>
      <c r="E85" s="135"/>
      <c r="F85" s="135"/>
      <c r="G85" s="135"/>
      <c r="H85" s="114"/>
      <c r="I85" s="114"/>
      <c r="J85" s="114"/>
      <c r="K85" s="114"/>
      <c r="L85" s="114"/>
      <c r="M85" s="114"/>
      <c r="N85" s="114"/>
      <c r="O85" s="114"/>
      <c r="Q85" s="42"/>
    </row>
    <row r="86" spans="1:17" ht="9" customHeight="1">
      <c r="A86" s="164"/>
      <c r="C86" s="135"/>
      <c r="D86" s="135"/>
      <c r="E86" s="135"/>
      <c r="F86" s="135"/>
      <c r="G86" s="135"/>
      <c r="H86" s="114"/>
      <c r="I86" s="114"/>
      <c r="J86" s="114"/>
      <c r="K86" s="114"/>
      <c r="L86" s="114"/>
      <c r="M86" s="114"/>
      <c r="N86" s="114"/>
      <c r="O86" s="114"/>
      <c r="Q86" s="42"/>
    </row>
    <row r="87" spans="1:17" ht="9" customHeight="1">
      <c r="A87" s="164"/>
      <c r="C87" s="67"/>
      <c r="D87" s="67"/>
      <c r="E87" s="67"/>
      <c r="F87" s="67"/>
      <c r="G87" s="67"/>
      <c r="Q87" s="42"/>
    </row>
    <row r="88" spans="1:17" ht="9" customHeight="1">
      <c r="A88" s="164"/>
      <c r="C88" s="67"/>
      <c r="D88" s="67"/>
      <c r="E88" s="67"/>
      <c r="F88" s="67"/>
      <c r="G88" s="67"/>
      <c r="Q88" s="42"/>
    </row>
    <row r="89" spans="1:17" ht="9" customHeight="1">
      <c r="A89" s="164"/>
      <c r="C89" s="67"/>
      <c r="D89" s="67"/>
      <c r="E89" s="67"/>
      <c r="F89" s="67"/>
      <c r="G89" s="67"/>
      <c r="Q89" s="42"/>
    </row>
    <row r="90" spans="1:17" ht="9" customHeight="1">
      <c r="A90" s="164"/>
      <c r="C90" s="67"/>
      <c r="D90" s="67"/>
      <c r="E90" s="67"/>
      <c r="F90" s="67"/>
      <c r="G90" s="67"/>
      <c r="Q90" s="42"/>
    </row>
    <row r="91" spans="1:17" ht="9" customHeight="1">
      <c r="A91" s="164"/>
      <c r="C91" s="67"/>
      <c r="D91" s="67"/>
      <c r="E91" s="67"/>
      <c r="F91" s="67"/>
      <c r="G91" s="67"/>
      <c r="Q91" s="42"/>
    </row>
    <row r="92" spans="1:17" ht="9" customHeight="1">
      <c r="A92" s="164"/>
      <c r="C92" s="67"/>
      <c r="D92" s="67"/>
      <c r="E92" s="67"/>
      <c r="F92" s="67"/>
      <c r="G92" s="67"/>
      <c r="Q92" s="42"/>
    </row>
    <row r="93" spans="1:17" ht="9" customHeight="1">
      <c r="A93" s="166"/>
      <c r="C93" s="67"/>
      <c r="D93" s="67"/>
      <c r="E93" s="67"/>
      <c r="F93" s="67"/>
      <c r="G93" s="67"/>
      <c r="Q93" s="42"/>
    </row>
    <row r="94" spans="1:17" ht="9" customHeight="1">
      <c r="A94" s="168"/>
      <c r="C94" s="67"/>
      <c r="D94" s="67"/>
      <c r="E94" s="67"/>
      <c r="F94" s="67"/>
      <c r="G94" s="67"/>
      <c r="Q94" s="42"/>
    </row>
    <row r="95" spans="1:17" ht="9" customHeight="1">
      <c r="A95" s="164"/>
      <c r="C95" s="67"/>
      <c r="D95" s="67"/>
      <c r="E95" s="67"/>
      <c r="F95" s="67"/>
      <c r="G95" s="67"/>
      <c r="Q95" s="42"/>
    </row>
    <row r="96" spans="1:17" ht="9" customHeight="1">
      <c r="A96" s="164"/>
      <c r="C96" s="67"/>
      <c r="D96" s="67"/>
      <c r="E96" s="67"/>
      <c r="F96" s="67"/>
      <c r="G96" s="67"/>
      <c r="Q96" s="42"/>
    </row>
    <row r="97" spans="1:17" ht="9" customHeight="1">
      <c r="A97" s="164"/>
      <c r="C97" s="67"/>
      <c r="D97" s="67"/>
      <c r="E97" s="67"/>
      <c r="F97" s="67"/>
      <c r="G97" s="67"/>
      <c r="Q97" s="42"/>
    </row>
    <row r="98" spans="1:17" ht="9" customHeight="1">
      <c r="A98" s="164"/>
      <c r="C98" s="67"/>
      <c r="D98" s="67"/>
      <c r="E98" s="67"/>
      <c r="F98" s="67"/>
      <c r="G98" s="67"/>
      <c r="Q98" s="42"/>
    </row>
    <row r="99" spans="1:17" ht="9" customHeight="1">
      <c r="A99" s="164"/>
      <c r="C99" s="67"/>
      <c r="D99" s="67"/>
      <c r="E99" s="67"/>
      <c r="F99" s="67"/>
      <c r="G99" s="67"/>
      <c r="Q99" s="42"/>
    </row>
    <row r="100" spans="1:17" ht="9" customHeight="1">
      <c r="A100" s="164"/>
      <c r="C100" s="67"/>
      <c r="D100" s="67"/>
      <c r="E100" s="67"/>
      <c r="F100" s="67"/>
      <c r="G100" s="67"/>
      <c r="Q100" s="42"/>
    </row>
    <row r="101" spans="1:17" ht="9" customHeight="1">
      <c r="A101" s="164"/>
      <c r="C101" s="67"/>
      <c r="D101" s="67"/>
      <c r="E101" s="67"/>
      <c r="F101" s="67"/>
      <c r="G101" s="67"/>
      <c r="Q101" s="42"/>
    </row>
    <row r="102" spans="1:17" ht="9" customHeight="1">
      <c r="A102" s="164"/>
      <c r="C102" s="67"/>
      <c r="D102" s="67"/>
      <c r="E102" s="67"/>
      <c r="F102" s="67"/>
      <c r="G102" s="67"/>
      <c r="Q102" s="42"/>
    </row>
    <row r="103" spans="1:17" ht="9" customHeight="1">
      <c r="A103" s="164"/>
      <c r="C103" s="67"/>
      <c r="D103" s="67"/>
      <c r="E103" s="67"/>
      <c r="F103" s="67"/>
      <c r="G103" s="67"/>
      <c r="Q103" s="42"/>
    </row>
    <row r="104" spans="1:17" ht="9" customHeight="1">
      <c r="A104" s="168"/>
      <c r="C104" s="67"/>
      <c r="D104" s="67"/>
      <c r="E104" s="67"/>
      <c r="F104" s="67"/>
      <c r="G104" s="67"/>
      <c r="Q104" s="42"/>
    </row>
    <row r="105" spans="1:17" ht="9" customHeight="1">
      <c r="A105" s="164"/>
      <c r="C105" s="67"/>
      <c r="D105" s="67"/>
      <c r="E105" s="67"/>
      <c r="F105" s="67"/>
      <c r="G105" s="67"/>
      <c r="Q105" s="42"/>
    </row>
    <row r="106" spans="1:17" ht="9" customHeight="1">
      <c r="A106" s="164"/>
      <c r="C106" s="67"/>
      <c r="D106" s="67"/>
      <c r="E106" s="67"/>
      <c r="F106" s="67"/>
      <c r="G106" s="67"/>
      <c r="Q106" s="42"/>
    </row>
    <row r="107" spans="1:17" ht="9" customHeight="1">
      <c r="A107" s="164"/>
      <c r="C107" s="67"/>
      <c r="D107" s="67"/>
      <c r="E107" s="67"/>
      <c r="F107" s="67"/>
      <c r="G107" s="67"/>
      <c r="Q107" s="42"/>
    </row>
    <row r="108" spans="1:17">
      <c r="A108" s="169"/>
      <c r="C108" s="67"/>
      <c r="D108" s="67"/>
      <c r="E108" s="67"/>
      <c r="F108" s="67"/>
      <c r="G108" s="67"/>
      <c r="Q108" s="42"/>
    </row>
    <row r="109" spans="1:17">
      <c r="A109" s="169"/>
      <c r="C109" s="67"/>
      <c r="D109" s="67"/>
      <c r="E109" s="67"/>
      <c r="F109" s="67"/>
      <c r="G109" s="67"/>
      <c r="Q109" s="42"/>
    </row>
    <row r="110" spans="1:17">
      <c r="A110" s="169"/>
      <c r="C110" s="67"/>
      <c r="D110" s="67"/>
      <c r="E110" s="67"/>
      <c r="F110" s="67"/>
      <c r="G110" s="67"/>
      <c r="Q110" s="42"/>
    </row>
    <row r="111" spans="1:17">
      <c r="A111" s="169"/>
      <c r="C111" s="67"/>
      <c r="D111" s="67"/>
      <c r="E111" s="67"/>
      <c r="F111" s="67"/>
      <c r="G111" s="67"/>
      <c r="Q111" s="42"/>
    </row>
    <row r="112" spans="1:17">
      <c r="A112" s="169"/>
      <c r="C112" s="67"/>
      <c r="D112" s="67"/>
      <c r="E112" s="67"/>
      <c r="F112" s="67"/>
      <c r="G112" s="67"/>
      <c r="Q112" s="42"/>
    </row>
    <row r="113" spans="1:17">
      <c r="A113" s="169"/>
      <c r="C113" s="67"/>
      <c r="D113" s="67"/>
      <c r="E113" s="67"/>
      <c r="F113" s="67"/>
      <c r="G113" s="67"/>
      <c r="Q113" s="42"/>
    </row>
    <row r="114" spans="1:17">
      <c r="A114" s="169"/>
      <c r="C114" s="67"/>
      <c r="D114" s="67"/>
      <c r="E114" s="67"/>
      <c r="F114" s="67"/>
      <c r="G114" s="67"/>
      <c r="Q114" s="42"/>
    </row>
    <row r="115" spans="1:17" ht="15.75">
      <c r="A115" s="170"/>
      <c r="C115" s="67"/>
      <c r="D115" s="67"/>
      <c r="E115" s="67"/>
      <c r="F115" s="67"/>
      <c r="G115" s="67"/>
      <c r="Q115" s="42"/>
    </row>
    <row r="116" spans="1:17" ht="15.75">
      <c r="A116" s="170"/>
      <c r="C116" s="67"/>
      <c r="D116" s="67"/>
      <c r="E116" s="67"/>
      <c r="F116" s="67"/>
      <c r="G116" s="67"/>
      <c r="Q116" s="42"/>
    </row>
    <row r="117" spans="1:17" ht="15.75">
      <c r="A117" s="170"/>
      <c r="C117" s="67"/>
      <c r="D117" s="67"/>
      <c r="E117" s="67"/>
      <c r="F117" s="67"/>
      <c r="G117" s="67"/>
      <c r="Q117" s="42"/>
    </row>
    <row r="118" spans="1:17" ht="15.75">
      <c r="A118" s="170"/>
      <c r="C118" s="67"/>
      <c r="D118" s="67"/>
      <c r="E118" s="67"/>
      <c r="F118" s="67"/>
      <c r="G118" s="67"/>
      <c r="Q118" s="42"/>
    </row>
    <row r="119" spans="1:17" ht="15.75">
      <c r="A119" s="170"/>
      <c r="C119" s="67"/>
      <c r="D119" s="67"/>
      <c r="E119" s="67"/>
      <c r="F119" s="67"/>
      <c r="G119" s="67"/>
      <c r="Q119" s="42"/>
    </row>
    <row r="120" spans="1:17" ht="15.75">
      <c r="A120" s="170"/>
      <c r="C120" s="67"/>
      <c r="D120" s="67"/>
      <c r="E120" s="67"/>
      <c r="F120" s="67"/>
      <c r="G120" s="67"/>
      <c r="Q120" s="42"/>
    </row>
    <row r="121" spans="1:17" ht="15.75">
      <c r="A121" s="170"/>
      <c r="C121" s="67"/>
      <c r="D121" s="67"/>
      <c r="E121" s="67"/>
      <c r="F121" s="67"/>
      <c r="G121" s="67"/>
      <c r="Q121" s="42"/>
    </row>
    <row r="122" spans="1:17" ht="15.75">
      <c r="A122" s="170"/>
      <c r="C122" s="67"/>
      <c r="D122" s="67"/>
      <c r="E122" s="67"/>
      <c r="F122" s="67"/>
      <c r="G122" s="67"/>
      <c r="Q122" s="42"/>
    </row>
    <row r="123" spans="1:17" ht="15.75">
      <c r="A123" s="170"/>
      <c r="C123" s="67"/>
      <c r="D123" s="67"/>
      <c r="E123" s="67"/>
      <c r="F123" s="67"/>
      <c r="G123" s="67"/>
      <c r="Q123" s="42"/>
    </row>
    <row r="124" spans="1:17" ht="15.75">
      <c r="A124" s="170"/>
      <c r="C124" s="67"/>
      <c r="D124" s="67"/>
      <c r="E124" s="67"/>
      <c r="F124" s="67"/>
      <c r="G124" s="67"/>
      <c r="Q124" s="42"/>
    </row>
    <row r="125" spans="1:17" ht="15.75">
      <c r="A125" s="170"/>
      <c r="C125" s="67"/>
      <c r="D125" s="67"/>
      <c r="E125" s="67"/>
      <c r="F125" s="67"/>
      <c r="G125" s="67"/>
      <c r="Q125" s="42"/>
    </row>
    <row r="126" spans="1:17" ht="15.75">
      <c r="A126" s="170"/>
      <c r="C126" s="67"/>
      <c r="D126" s="67"/>
      <c r="E126" s="67"/>
      <c r="F126" s="67"/>
      <c r="G126" s="67"/>
      <c r="Q126" s="42"/>
    </row>
    <row r="127" spans="1:17" ht="15.75">
      <c r="A127" s="170"/>
      <c r="C127" s="67"/>
      <c r="D127" s="67"/>
      <c r="E127" s="67"/>
      <c r="F127" s="67"/>
      <c r="G127" s="67"/>
      <c r="Q127" s="42"/>
    </row>
    <row r="128" spans="1:17" ht="15.75">
      <c r="A128" s="170"/>
      <c r="C128" s="67"/>
      <c r="D128" s="67"/>
      <c r="E128" s="67"/>
      <c r="F128" s="67"/>
      <c r="G128" s="67"/>
      <c r="Q128" s="42"/>
    </row>
    <row r="129" spans="1:17" ht="15.75">
      <c r="A129" s="170"/>
      <c r="C129" s="67"/>
      <c r="D129" s="67"/>
      <c r="E129" s="67"/>
      <c r="F129" s="67"/>
      <c r="G129" s="67"/>
      <c r="Q129" s="42"/>
    </row>
    <row r="130" spans="1:17" ht="15.75">
      <c r="A130" s="170"/>
      <c r="C130" s="67"/>
      <c r="D130" s="67"/>
      <c r="E130" s="67"/>
      <c r="F130" s="67"/>
      <c r="G130" s="67"/>
      <c r="Q130" s="42"/>
    </row>
    <row r="131" spans="1:17" ht="15.75">
      <c r="A131" s="170"/>
      <c r="C131" s="67"/>
      <c r="D131" s="67"/>
      <c r="E131" s="67"/>
      <c r="F131" s="67"/>
      <c r="G131" s="67"/>
      <c r="Q131" s="42"/>
    </row>
    <row r="132" spans="1:17" ht="15.75">
      <c r="A132" s="170"/>
      <c r="C132" s="67"/>
      <c r="D132" s="67"/>
      <c r="E132" s="67"/>
      <c r="F132" s="67"/>
      <c r="G132" s="67"/>
      <c r="Q132" s="42"/>
    </row>
    <row r="133" spans="1:17" ht="15.75">
      <c r="A133" s="170"/>
      <c r="C133" s="67"/>
      <c r="D133" s="67"/>
      <c r="E133" s="67"/>
      <c r="F133" s="67"/>
      <c r="G133" s="67"/>
      <c r="Q133" s="42"/>
    </row>
    <row r="134" spans="1:17" ht="15.75">
      <c r="A134" s="170"/>
      <c r="C134" s="67"/>
      <c r="D134" s="67"/>
      <c r="E134" s="67"/>
      <c r="F134" s="67"/>
      <c r="G134" s="67"/>
      <c r="Q134" s="42"/>
    </row>
    <row r="135" spans="1:17" ht="15.75">
      <c r="A135" s="170"/>
      <c r="C135" s="67"/>
      <c r="D135" s="67"/>
      <c r="E135" s="67"/>
      <c r="F135" s="67"/>
      <c r="G135" s="67"/>
      <c r="Q135" s="42"/>
    </row>
    <row r="136" spans="1:17" ht="15.75">
      <c r="A136" s="170"/>
      <c r="C136" s="67"/>
      <c r="D136" s="67"/>
      <c r="E136" s="67"/>
      <c r="F136" s="67"/>
      <c r="G136" s="67"/>
      <c r="Q136" s="42"/>
    </row>
    <row r="137" spans="1:17" ht="15.75">
      <c r="A137" s="170"/>
      <c r="C137" s="67"/>
      <c r="D137" s="67"/>
      <c r="E137" s="67"/>
      <c r="F137" s="67"/>
      <c r="G137" s="67"/>
      <c r="Q137" s="42"/>
    </row>
    <row r="138" spans="1:17" ht="15.75">
      <c r="A138" s="170"/>
      <c r="C138" s="67"/>
      <c r="D138" s="67"/>
      <c r="E138" s="67"/>
      <c r="F138" s="67"/>
      <c r="G138" s="67"/>
      <c r="Q138" s="42"/>
    </row>
    <row r="139" spans="1:17" ht="15.75">
      <c r="A139" s="170"/>
      <c r="C139" s="67"/>
      <c r="D139" s="67"/>
      <c r="E139" s="67"/>
      <c r="F139" s="67"/>
      <c r="G139" s="67"/>
      <c r="Q139" s="42"/>
    </row>
    <row r="140" spans="1:17" ht="15.75">
      <c r="A140" s="170"/>
      <c r="C140" s="67"/>
      <c r="D140" s="67"/>
      <c r="E140" s="67"/>
      <c r="F140" s="67"/>
      <c r="G140" s="67"/>
      <c r="Q140" s="42"/>
    </row>
    <row r="141" spans="1:17" ht="15.75">
      <c r="A141" s="170"/>
      <c r="C141" s="67"/>
      <c r="D141" s="67"/>
      <c r="E141" s="67"/>
      <c r="F141" s="67"/>
      <c r="G141" s="67"/>
      <c r="Q141" s="42"/>
    </row>
    <row r="142" spans="1:17" ht="15.75">
      <c r="A142" s="170"/>
      <c r="C142" s="67"/>
      <c r="D142" s="67"/>
      <c r="E142" s="67"/>
      <c r="F142" s="67"/>
      <c r="G142" s="67"/>
      <c r="Q142" s="42"/>
    </row>
    <row r="143" spans="1:17" ht="15.75">
      <c r="A143" s="170"/>
      <c r="C143" s="67"/>
      <c r="D143" s="67"/>
      <c r="E143" s="67"/>
      <c r="F143" s="67"/>
      <c r="G143" s="67"/>
      <c r="Q143" s="42"/>
    </row>
    <row r="144" spans="1:17" ht="15.75">
      <c r="A144" s="170"/>
      <c r="C144" s="67"/>
      <c r="D144" s="67"/>
      <c r="E144" s="67"/>
      <c r="F144" s="67"/>
      <c r="G144" s="67"/>
      <c r="Q144" s="42"/>
    </row>
    <row r="145" spans="1:17" ht="15.75">
      <c r="A145" s="170"/>
      <c r="C145" s="67"/>
      <c r="D145" s="67"/>
      <c r="E145" s="67"/>
      <c r="F145" s="67"/>
      <c r="G145" s="67"/>
      <c r="Q145" s="42"/>
    </row>
    <row r="146" spans="1:17" ht="15.75">
      <c r="A146" s="170"/>
      <c r="C146" s="67"/>
      <c r="D146" s="67"/>
      <c r="E146" s="67"/>
      <c r="F146" s="67"/>
      <c r="G146" s="67"/>
      <c r="Q146" s="42"/>
    </row>
    <row r="147" spans="1:17" ht="15.75">
      <c r="A147" s="170"/>
      <c r="C147" s="67"/>
      <c r="D147" s="67"/>
      <c r="E147" s="67"/>
      <c r="F147" s="67"/>
      <c r="G147" s="67"/>
      <c r="Q147" s="42"/>
    </row>
    <row r="148" spans="1:17" ht="15.75">
      <c r="A148" s="170"/>
      <c r="C148" s="67"/>
      <c r="D148" s="67"/>
      <c r="E148" s="67"/>
      <c r="F148" s="67"/>
      <c r="G148" s="67"/>
      <c r="Q148" s="42"/>
    </row>
    <row r="149" spans="1:17" ht="15.75">
      <c r="A149" s="170"/>
      <c r="C149" s="67"/>
      <c r="D149" s="67"/>
      <c r="E149" s="67"/>
      <c r="F149" s="67"/>
      <c r="G149" s="67"/>
      <c r="Q149" s="42"/>
    </row>
    <row r="150" spans="1:17" ht="15.75">
      <c r="A150" s="170"/>
      <c r="C150" s="67"/>
      <c r="D150" s="67"/>
      <c r="E150" s="67"/>
      <c r="F150" s="67"/>
      <c r="G150" s="67"/>
      <c r="Q150" s="42"/>
    </row>
    <row r="151" spans="1:17" ht="15.75">
      <c r="A151" s="170"/>
      <c r="C151" s="67"/>
      <c r="D151" s="67"/>
      <c r="E151" s="67"/>
      <c r="F151" s="67"/>
      <c r="G151" s="67"/>
      <c r="Q151" s="42"/>
    </row>
    <row r="152" spans="1:17" ht="15.75">
      <c r="A152" s="170"/>
      <c r="C152" s="67"/>
      <c r="D152" s="67"/>
      <c r="E152" s="67"/>
      <c r="F152" s="67"/>
      <c r="G152" s="67"/>
      <c r="Q152" s="42"/>
    </row>
    <row r="153" spans="1:17" ht="15.75">
      <c r="A153" s="170"/>
      <c r="C153" s="67"/>
      <c r="D153" s="67"/>
      <c r="E153" s="67"/>
      <c r="F153" s="67"/>
      <c r="G153" s="67"/>
      <c r="Q153" s="42"/>
    </row>
    <row r="154" spans="1:17" ht="15.75">
      <c r="A154" s="170"/>
      <c r="C154" s="67"/>
      <c r="D154" s="67"/>
      <c r="E154" s="67"/>
      <c r="F154" s="67"/>
      <c r="G154" s="67"/>
      <c r="Q154" s="42"/>
    </row>
    <row r="155" spans="1:17" ht="15.75">
      <c r="A155" s="170"/>
      <c r="C155" s="67"/>
      <c r="D155" s="67"/>
      <c r="E155" s="67"/>
      <c r="F155" s="67"/>
      <c r="G155" s="67"/>
      <c r="Q155" s="42"/>
    </row>
    <row r="156" spans="1:17" ht="15.75">
      <c r="A156" s="170"/>
      <c r="C156" s="67"/>
      <c r="D156" s="67"/>
      <c r="E156" s="67"/>
      <c r="F156" s="67"/>
      <c r="G156" s="67"/>
      <c r="Q156" s="42"/>
    </row>
    <row r="157" spans="1:17" ht="15.75">
      <c r="A157" s="170"/>
      <c r="C157" s="67"/>
      <c r="D157" s="67"/>
      <c r="E157" s="67"/>
      <c r="F157" s="67"/>
      <c r="G157" s="67"/>
      <c r="Q157" s="42"/>
    </row>
    <row r="158" spans="1:17" ht="15.75">
      <c r="A158" s="170"/>
      <c r="C158" s="67"/>
      <c r="D158" s="67"/>
      <c r="E158" s="67"/>
      <c r="F158" s="67"/>
      <c r="G158" s="67"/>
      <c r="Q158" s="42"/>
    </row>
    <row r="159" spans="1:17" ht="15.75">
      <c r="A159" s="170"/>
      <c r="C159" s="67"/>
      <c r="D159" s="67"/>
      <c r="E159" s="67"/>
      <c r="F159" s="67"/>
      <c r="G159" s="67"/>
      <c r="Q159" s="42"/>
    </row>
    <row r="160" spans="1:17" ht="15.75">
      <c r="A160" s="170"/>
      <c r="C160" s="67"/>
      <c r="D160" s="67"/>
      <c r="E160" s="67"/>
      <c r="F160" s="67"/>
      <c r="G160" s="67"/>
      <c r="Q160" s="42"/>
    </row>
    <row r="161" spans="1:17" ht="15.75">
      <c r="A161" s="170"/>
      <c r="C161" s="67"/>
      <c r="D161" s="67"/>
      <c r="E161" s="67"/>
      <c r="F161" s="67"/>
      <c r="G161" s="67"/>
      <c r="Q161" s="42"/>
    </row>
    <row r="162" spans="1:17" ht="15.75">
      <c r="A162" s="170"/>
      <c r="C162" s="67"/>
      <c r="D162" s="67"/>
      <c r="E162" s="67"/>
      <c r="F162" s="67"/>
      <c r="G162" s="67"/>
      <c r="Q162" s="42"/>
    </row>
    <row r="163" spans="1:17" ht="15.75">
      <c r="A163" s="170"/>
      <c r="C163" s="67"/>
      <c r="D163" s="67"/>
      <c r="E163" s="67"/>
      <c r="F163" s="67"/>
      <c r="G163" s="67"/>
      <c r="Q163" s="42"/>
    </row>
    <row r="164" spans="1:17" ht="15.75">
      <c r="A164" s="170"/>
      <c r="C164" s="67"/>
      <c r="D164" s="67"/>
      <c r="E164" s="67"/>
      <c r="F164" s="67"/>
      <c r="G164" s="67"/>
      <c r="Q164" s="42"/>
    </row>
    <row r="165" spans="1:17" ht="15.75">
      <c r="A165" s="170"/>
      <c r="C165" s="67"/>
      <c r="D165" s="67"/>
      <c r="E165" s="67"/>
      <c r="F165" s="67"/>
      <c r="G165" s="67"/>
      <c r="Q165" s="42"/>
    </row>
    <row r="166" spans="1:17" ht="15.75">
      <c r="A166" s="170"/>
      <c r="C166" s="67"/>
      <c r="D166" s="67"/>
      <c r="E166" s="67"/>
      <c r="F166" s="67"/>
      <c r="G166" s="67"/>
      <c r="Q166" s="42"/>
    </row>
    <row r="167" spans="1:17" ht="15.75">
      <c r="A167" s="170"/>
      <c r="C167" s="67"/>
      <c r="D167" s="67"/>
      <c r="E167" s="67"/>
      <c r="F167" s="67"/>
      <c r="G167" s="67"/>
      <c r="Q167" s="42"/>
    </row>
    <row r="168" spans="1:17" ht="15.75">
      <c r="A168" s="170"/>
      <c r="C168" s="67"/>
      <c r="D168" s="67"/>
      <c r="E168" s="67"/>
      <c r="F168" s="67"/>
      <c r="G168" s="67"/>
      <c r="Q168" s="42"/>
    </row>
    <row r="169" spans="1:17" ht="15.75">
      <c r="A169" s="170"/>
      <c r="C169" s="67"/>
      <c r="D169" s="67"/>
      <c r="E169" s="67"/>
      <c r="F169" s="67"/>
      <c r="G169" s="67"/>
      <c r="Q169" s="42"/>
    </row>
    <row r="170" spans="1:17" ht="15.75">
      <c r="A170" s="170"/>
      <c r="C170" s="67"/>
      <c r="D170" s="67"/>
      <c r="E170" s="67"/>
      <c r="F170" s="67"/>
      <c r="G170" s="67"/>
      <c r="Q170" s="42"/>
    </row>
    <row r="171" spans="1:17" ht="15.75">
      <c r="A171" s="170"/>
      <c r="C171" s="67"/>
      <c r="D171" s="67"/>
      <c r="E171" s="67"/>
      <c r="F171" s="67"/>
      <c r="G171" s="67"/>
      <c r="Q171" s="42"/>
    </row>
    <row r="172" spans="1:17" ht="15.75">
      <c r="A172" s="170"/>
      <c r="C172" s="67"/>
      <c r="D172" s="67"/>
      <c r="E172" s="67"/>
      <c r="F172" s="67"/>
      <c r="G172" s="67"/>
      <c r="Q172" s="42"/>
    </row>
    <row r="173" spans="1:17" ht="15.75">
      <c r="A173" s="170"/>
      <c r="C173" s="67"/>
      <c r="D173" s="67"/>
      <c r="E173" s="67"/>
      <c r="F173" s="67"/>
      <c r="G173" s="67"/>
      <c r="Q173" s="42"/>
    </row>
    <row r="174" spans="1:17" ht="15.75">
      <c r="A174" s="170"/>
      <c r="C174" s="67"/>
      <c r="D174" s="67"/>
      <c r="E174" s="67"/>
      <c r="F174" s="67"/>
      <c r="G174" s="67"/>
      <c r="Q174" s="42"/>
    </row>
    <row r="175" spans="1:17" ht="15.75">
      <c r="A175" s="170"/>
      <c r="C175" s="67"/>
      <c r="D175" s="67"/>
      <c r="E175" s="67"/>
      <c r="F175" s="67"/>
      <c r="G175" s="67"/>
      <c r="Q175" s="42"/>
    </row>
    <row r="176" spans="1:17" ht="15.75">
      <c r="A176" s="170"/>
      <c r="C176" s="67"/>
      <c r="D176" s="67"/>
      <c r="E176" s="67"/>
      <c r="F176" s="67"/>
      <c r="G176" s="67"/>
      <c r="Q176" s="42"/>
    </row>
    <row r="177" spans="1:17" ht="15.75">
      <c r="A177" s="170"/>
      <c r="C177" s="67"/>
      <c r="D177" s="67"/>
      <c r="E177" s="67"/>
      <c r="F177" s="67"/>
      <c r="G177" s="67"/>
      <c r="Q177" s="42"/>
    </row>
    <row r="178" spans="1:17" ht="15.75">
      <c r="A178" s="170"/>
      <c r="C178" s="67"/>
      <c r="D178" s="67"/>
      <c r="E178" s="67"/>
      <c r="F178" s="67"/>
      <c r="G178" s="67"/>
      <c r="Q178" s="42"/>
    </row>
    <row r="179" spans="1:17" ht="15.75">
      <c r="A179" s="170"/>
      <c r="C179" s="67"/>
      <c r="D179" s="67"/>
      <c r="E179" s="67"/>
      <c r="F179" s="67"/>
      <c r="G179" s="67"/>
      <c r="Q179" s="42"/>
    </row>
    <row r="180" spans="1:17" ht="15.75">
      <c r="A180" s="170"/>
      <c r="C180" s="67"/>
      <c r="D180" s="67"/>
      <c r="E180" s="67"/>
      <c r="F180" s="67"/>
      <c r="G180" s="67"/>
      <c r="Q180" s="42"/>
    </row>
    <row r="181" spans="1:17" ht="15.75">
      <c r="A181" s="170"/>
      <c r="C181" s="67"/>
      <c r="D181" s="67"/>
      <c r="E181" s="67"/>
      <c r="F181" s="67"/>
      <c r="G181" s="67"/>
      <c r="Q181" s="42"/>
    </row>
    <row r="182" spans="1:17" ht="15.75">
      <c r="A182" s="170"/>
      <c r="C182" s="67"/>
      <c r="D182" s="67"/>
      <c r="E182" s="67"/>
      <c r="F182" s="67"/>
      <c r="G182" s="67"/>
      <c r="Q182" s="42"/>
    </row>
    <row r="183" spans="1:17" ht="15.75">
      <c r="A183" s="170"/>
      <c r="C183" s="67"/>
      <c r="D183" s="67"/>
      <c r="E183" s="67"/>
      <c r="F183" s="67"/>
      <c r="G183" s="67"/>
      <c r="Q183" s="42"/>
    </row>
    <row r="184" spans="1:17" ht="15.75">
      <c r="A184" s="170"/>
      <c r="C184" s="67"/>
      <c r="D184" s="67"/>
      <c r="E184" s="67"/>
      <c r="F184" s="67"/>
      <c r="G184" s="67"/>
      <c r="Q184" s="42"/>
    </row>
    <row r="185" spans="1:17" ht="15.75">
      <c r="A185" s="170"/>
      <c r="C185" s="67"/>
      <c r="D185" s="67"/>
      <c r="E185" s="67"/>
      <c r="F185" s="67"/>
      <c r="G185" s="67"/>
      <c r="Q185" s="42"/>
    </row>
    <row r="186" spans="1:17" ht="15.75">
      <c r="A186" s="170"/>
      <c r="C186" s="67"/>
      <c r="D186" s="67"/>
      <c r="E186" s="67"/>
      <c r="F186" s="67"/>
      <c r="G186" s="67"/>
      <c r="Q186" s="42"/>
    </row>
    <row r="187" spans="1:17" ht="15.75">
      <c r="A187" s="170"/>
      <c r="C187" s="67"/>
      <c r="D187" s="67"/>
      <c r="E187" s="67"/>
      <c r="F187" s="67"/>
      <c r="G187" s="67"/>
      <c r="Q187" s="42"/>
    </row>
    <row r="188" spans="1:17" ht="15.75">
      <c r="A188" s="170"/>
      <c r="C188" s="67"/>
      <c r="D188" s="67"/>
      <c r="E188" s="67"/>
      <c r="F188" s="67"/>
      <c r="G188" s="67"/>
      <c r="Q188" s="42"/>
    </row>
    <row r="189" spans="1:17" ht="15.75">
      <c r="A189" s="170"/>
      <c r="C189" s="67"/>
      <c r="D189" s="67"/>
      <c r="E189" s="67"/>
      <c r="F189" s="67"/>
      <c r="G189" s="67"/>
      <c r="Q189" s="42"/>
    </row>
    <row r="190" spans="1:17" ht="15.75">
      <c r="A190" s="170"/>
      <c r="C190" s="67"/>
      <c r="D190" s="67"/>
      <c r="E190" s="67"/>
      <c r="F190" s="67"/>
      <c r="G190" s="67"/>
      <c r="Q190" s="42"/>
    </row>
    <row r="191" spans="1:17" ht="15.75">
      <c r="A191" s="170"/>
      <c r="C191" s="67"/>
      <c r="D191" s="67"/>
      <c r="E191" s="67"/>
      <c r="F191" s="67"/>
      <c r="G191" s="67"/>
      <c r="Q191" s="42"/>
    </row>
    <row r="192" spans="1:17" ht="15.75">
      <c r="A192" s="170"/>
      <c r="C192" s="67"/>
      <c r="D192" s="67"/>
      <c r="E192" s="67"/>
      <c r="F192" s="67"/>
      <c r="G192" s="67"/>
      <c r="Q192" s="42"/>
    </row>
    <row r="193" spans="1:17" ht="15.75">
      <c r="A193" s="170"/>
      <c r="C193" s="67"/>
      <c r="D193" s="67"/>
      <c r="E193" s="67"/>
      <c r="F193" s="67"/>
      <c r="G193" s="67"/>
      <c r="Q193" s="42"/>
    </row>
    <row r="194" spans="1:17" ht="15.75">
      <c r="A194" s="170"/>
      <c r="C194" s="67"/>
      <c r="D194" s="67"/>
      <c r="E194" s="67"/>
      <c r="F194" s="67"/>
      <c r="G194" s="67"/>
      <c r="Q194" s="42"/>
    </row>
    <row r="195" spans="1:17" ht="15.75">
      <c r="A195" s="170"/>
      <c r="C195" s="67"/>
      <c r="D195" s="67"/>
      <c r="E195" s="67"/>
      <c r="F195" s="67"/>
      <c r="G195" s="67"/>
      <c r="Q195" s="42"/>
    </row>
    <row r="196" spans="1:17" ht="15.75">
      <c r="A196" s="170"/>
      <c r="C196" s="67"/>
      <c r="D196" s="67"/>
      <c r="E196" s="67"/>
      <c r="F196" s="67"/>
      <c r="G196" s="67"/>
      <c r="Q196" s="42"/>
    </row>
    <row r="197" spans="1:17" ht="15.75">
      <c r="A197" s="170"/>
      <c r="C197" s="67"/>
      <c r="D197" s="67"/>
      <c r="E197" s="67"/>
      <c r="F197" s="67"/>
      <c r="G197" s="67"/>
      <c r="Q197" s="42"/>
    </row>
    <row r="198" spans="1:17" ht="15.75">
      <c r="A198" s="170"/>
      <c r="C198" s="67"/>
      <c r="D198" s="67"/>
      <c r="E198" s="67"/>
      <c r="F198" s="67"/>
      <c r="G198" s="67"/>
      <c r="Q198" s="42"/>
    </row>
    <row r="199" spans="1:17" ht="15.75">
      <c r="A199" s="170"/>
      <c r="C199" s="67"/>
      <c r="D199" s="67"/>
      <c r="E199" s="67"/>
      <c r="F199" s="67"/>
      <c r="G199" s="67"/>
      <c r="Q199" s="42"/>
    </row>
    <row r="200" spans="1:17" ht="15.75">
      <c r="A200" s="170"/>
      <c r="C200" s="67"/>
      <c r="D200" s="67"/>
      <c r="E200" s="67"/>
      <c r="F200" s="67"/>
      <c r="G200" s="67"/>
      <c r="Q200" s="42"/>
    </row>
    <row r="201" spans="1:17" ht="15.75">
      <c r="A201" s="170"/>
      <c r="C201" s="67"/>
      <c r="D201" s="67"/>
      <c r="E201" s="67"/>
      <c r="F201" s="67"/>
      <c r="G201" s="67"/>
    </row>
    <row r="202" spans="1:17" ht="15.75">
      <c r="A202" s="170"/>
      <c r="C202" s="67"/>
      <c r="D202" s="67"/>
      <c r="E202" s="67"/>
      <c r="F202" s="67"/>
      <c r="G202" s="67"/>
    </row>
    <row r="203" spans="1:17" ht="15.75">
      <c r="A203" s="170"/>
      <c r="C203" s="67"/>
      <c r="D203" s="67"/>
      <c r="E203" s="67"/>
      <c r="F203" s="67"/>
      <c r="G203" s="67"/>
    </row>
    <row r="204" spans="1:17" ht="15.75">
      <c r="A204" s="170"/>
      <c r="C204" s="67"/>
      <c r="D204" s="67"/>
      <c r="E204" s="67"/>
      <c r="F204" s="67"/>
      <c r="G204" s="67"/>
    </row>
    <row r="205" spans="1:17" ht="15.75">
      <c r="A205" s="170"/>
      <c r="C205" s="67"/>
      <c r="D205" s="67"/>
      <c r="E205" s="67"/>
      <c r="F205" s="67"/>
      <c r="G205" s="67"/>
    </row>
    <row r="206" spans="1:17" ht="15.75">
      <c r="A206" s="66"/>
      <c r="C206" s="67"/>
      <c r="D206" s="67"/>
      <c r="E206" s="67"/>
      <c r="F206" s="67"/>
      <c r="G206" s="67"/>
    </row>
    <row r="207" spans="1:17" ht="15.75">
      <c r="A207" s="66"/>
      <c r="C207" s="67"/>
      <c r="D207" s="67"/>
      <c r="E207" s="67"/>
      <c r="F207" s="67"/>
      <c r="G207" s="67"/>
    </row>
    <row r="208" spans="1:17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  <c r="C270" s="67"/>
      <c r="D270" s="67"/>
      <c r="E270" s="67"/>
      <c r="F270" s="67"/>
      <c r="G270" s="67"/>
    </row>
    <row r="271" spans="1:7" ht="15.75">
      <c r="A271" s="66"/>
      <c r="C271" s="67"/>
      <c r="D271" s="67"/>
      <c r="E271" s="67"/>
      <c r="F271" s="67"/>
      <c r="G271" s="67"/>
    </row>
    <row r="272" spans="1:7" ht="15.75">
      <c r="A272" s="66"/>
      <c r="C272" s="67"/>
      <c r="D272" s="67"/>
      <c r="E272" s="67"/>
      <c r="F272" s="67"/>
      <c r="G272" s="67"/>
    </row>
    <row r="273" spans="1:7" ht="15.75">
      <c r="A273" s="66"/>
      <c r="C273" s="67"/>
      <c r="D273" s="67"/>
      <c r="E273" s="67"/>
      <c r="F273" s="67"/>
      <c r="G273" s="67"/>
    </row>
    <row r="274" spans="1:7" ht="15.75">
      <c r="A274" s="66"/>
      <c r="C274" s="67"/>
      <c r="D274" s="67"/>
      <c r="E274" s="67"/>
      <c r="F274" s="67"/>
      <c r="G274" s="67"/>
    </row>
    <row r="275" spans="1:7" ht="15.75">
      <c r="A275" s="66"/>
      <c r="C275" s="67"/>
      <c r="D275" s="67"/>
      <c r="E275" s="67"/>
      <c r="F275" s="67"/>
      <c r="G275" s="67"/>
    </row>
    <row r="276" spans="1:7" ht="15.75">
      <c r="A276" s="66"/>
      <c r="C276" s="67"/>
      <c r="D276" s="67"/>
      <c r="E276" s="67"/>
      <c r="F276" s="67"/>
      <c r="G276" s="67"/>
    </row>
    <row r="277" spans="1:7" ht="15.75">
      <c r="A277" s="66"/>
      <c r="C277" s="67"/>
      <c r="D277" s="67"/>
      <c r="E277" s="67"/>
      <c r="F277" s="67"/>
      <c r="G277" s="67"/>
    </row>
    <row r="278" spans="1:7" ht="15.75">
      <c r="A278" s="66"/>
    </row>
    <row r="279" spans="1:7" ht="15.75">
      <c r="A279" s="66"/>
    </row>
    <row r="280" spans="1:7" ht="15.75">
      <c r="A280" s="66"/>
    </row>
    <row r="281" spans="1:7" ht="15.75">
      <c r="A281" s="66"/>
    </row>
    <row r="282" spans="1:7" ht="15.75">
      <c r="A282" s="66"/>
    </row>
    <row r="283" spans="1:7" ht="15.75">
      <c r="A283" s="66"/>
    </row>
    <row r="284" spans="1:7" ht="15.75">
      <c r="A284" s="66"/>
    </row>
    <row r="285" spans="1:7" ht="15.75">
      <c r="A285" s="66"/>
    </row>
    <row r="286" spans="1:7" ht="15.75">
      <c r="A286" s="66"/>
    </row>
    <row r="287" spans="1:7" ht="15.75">
      <c r="A287" s="66"/>
    </row>
    <row r="288" spans="1:7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O653"/>
  <sheetViews>
    <sheetView topLeftCell="A2" zoomScale="50" workbookViewId="0">
      <selection activeCell="A3" sqref="A3:N3"/>
    </sheetView>
  </sheetViews>
  <sheetFormatPr defaultRowHeight="12.75"/>
  <cols>
    <col min="1" max="1" width="53" style="69" customWidth="1"/>
    <col min="2" max="14" width="11.5703125" style="42" customWidth="1"/>
    <col min="15" max="15" width="2.5703125" style="171" customWidth="1"/>
    <col min="16" max="256" width="9.140625" style="42"/>
    <col min="257" max="257" width="53" style="42" customWidth="1"/>
    <col min="258" max="270" width="11.5703125" style="42" customWidth="1"/>
    <col min="271" max="271" width="2.5703125" style="42" customWidth="1"/>
    <col min="272" max="512" width="9.140625" style="42"/>
    <col min="513" max="513" width="53" style="42" customWidth="1"/>
    <col min="514" max="526" width="11.5703125" style="42" customWidth="1"/>
    <col min="527" max="527" width="2.5703125" style="42" customWidth="1"/>
    <col min="528" max="768" width="9.140625" style="42"/>
    <col min="769" max="769" width="53" style="42" customWidth="1"/>
    <col min="770" max="782" width="11.5703125" style="42" customWidth="1"/>
    <col min="783" max="783" width="2.5703125" style="42" customWidth="1"/>
    <col min="784" max="1024" width="9.140625" style="42"/>
    <col min="1025" max="1025" width="53" style="42" customWidth="1"/>
    <col min="1026" max="1038" width="11.5703125" style="42" customWidth="1"/>
    <col min="1039" max="1039" width="2.5703125" style="42" customWidth="1"/>
    <col min="1040" max="1280" width="9.140625" style="42"/>
    <col min="1281" max="1281" width="53" style="42" customWidth="1"/>
    <col min="1282" max="1294" width="11.5703125" style="42" customWidth="1"/>
    <col min="1295" max="1295" width="2.5703125" style="42" customWidth="1"/>
    <col min="1296" max="1536" width="9.140625" style="42"/>
    <col min="1537" max="1537" width="53" style="42" customWidth="1"/>
    <col min="1538" max="1550" width="11.5703125" style="42" customWidth="1"/>
    <col min="1551" max="1551" width="2.5703125" style="42" customWidth="1"/>
    <col min="1552" max="1792" width="9.140625" style="42"/>
    <col min="1793" max="1793" width="53" style="42" customWidth="1"/>
    <col min="1794" max="1806" width="11.5703125" style="42" customWidth="1"/>
    <col min="1807" max="1807" width="2.5703125" style="42" customWidth="1"/>
    <col min="1808" max="2048" width="9.140625" style="42"/>
    <col min="2049" max="2049" width="53" style="42" customWidth="1"/>
    <col min="2050" max="2062" width="11.5703125" style="42" customWidth="1"/>
    <col min="2063" max="2063" width="2.5703125" style="42" customWidth="1"/>
    <col min="2064" max="2304" width="9.140625" style="42"/>
    <col min="2305" max="2305" width="53" style="42" customWidth="1"/>
    <col min="2306" max="2318" width="11.5703125" style="42" customWidth="1"/>
    <col min="2319" max="2319" width="2.5703125" style="42" customWidth="1"/>
    <col min="2320" max="2560" width="9.140625" style="42"/>
    <col min="2561" max="2561" width="53" style="42" customWidth="1"/>
    <col min="2562" max="2574" width="11.5703125" style="42" customWidth="1"/>
    <col min="2575" max="2575" width="2.5703125" style="42" customWidth="1"/>
    <col min="2576" max="2816" width="9.140625" style="42"/>
    <col min="2817" max="2817" width="53" style="42" customWidth="1"/>
    <col min="2818" max="2830" width="11.5703125" style="42" customWidth="1"/>
    <col min="2831" max="2831" width="2.5703125" style="42" customWidth="1"/>
    <col min="2832" max="3072" width="9.140625" style="42"/>
    <col min="3073" max="3073" width="53" style="42" customWidth="1"/>
    <col min="3074" max="3086" width="11.5703125" style="42" customWidth="1"/>
    <col min="3087" max="3087" width="2.5703125" style="42" customWidth="1"/>
    <col min="3088" max="3328" width="9.140625" style="42"/>
    <col min="3329" max="3329" width="53" style="42" customWidth="1"/>
    <col min="3330" max="3342" width="11.5703125" style="42" customWidth="1"/>
    <col min="3343" max="3343" width="2.5703125" style="42" customWidth="1"/>
    <col min="3344" max="3584" width="9.140625" style="42"/>
    <col min="3585" max="3585" width="53" style="42" customWidth="1"/>
    <col min="3586" max="3598" width="11.5703125" style="42" customWidth="1"/>
    <col min="3599" max="3599" width="2.5703125" style="42" customWidth="1"/>
    <col min="3600" max="3840" width="9.140625" style="42"/>
    <col min="3841" max="3841" width="53" style="42" customWidth="1"/>
    <col min="3842" max="3854" width="11.5703125" style="42" customWidth="1"/>
    <col min="3855" max="3855" width="2.5703125" style="42" customWidth="1"/>
    <col min="3856" max="4096" width="9.140625" style="42"/>
    <col min="4097" max="4097" width="53" style="42" customWidth="1"/>
    <col min="4098" max="4110" width="11.5703125" style="42" customWidth="1"/>
    <col min="4111" max="4111" width="2.5703125" style="42" customWidth="1"/>
    <col min="4112" max="4352" width="9.140625" style="42"/>
    <col min="4353" max="4353" width="53" style="42" customWidth="1"/>
    <col min="4354" max="4366" width="11.5703125" style="42" customWidth="1"/>
    <col min="4367" max="4367" width="2.5703125" style="42" customWidth="1"/>
    <col min="4368" max="4608" width="9.140625" style="42"/>
    <col min="4609" max="4609" width="53" style="42" customWidth="1"/>
    <col min="4610" max="4622" width="11.5703125" style="42" customWidth="1"/>
    <col min="4623" max="4623" width="2.5703125" style="42" customWidth="1"/>
    <col min="4624" max="4864" width="9.140625" style="42"/>
    <col min="4865" max="4865" width="53" style="42" customWidth="1"/>
    <col min="4866" max="4878" width="11.5703125" style="42" customWidth="1"/>
    <col min="4879" max="4879" width="2.5703125" style="42" customWidth="1"/>
    <col min="4880" max="5120" width="9.140625" style="42"/>
    <col min="5121" max="5121" width="53" style="42" customWidth="1"/>
    <col min="5122" max="5134" width="11.5703125" style="42" customWidth="1"/>
    <col min="5135" max="5135" width="2.5703125" style="42" customWidth="1"/>
    <col min="5136" max="5376" width="9.140625" style="42"/>
    <col min="5377" max="5377" width="53" style="42" customWidth="1"/>
    <col min="5378" max="5390" width="11.5703125" style="42" customWidth="1"/>
    <col min="5391" max="5391" width="2.5703125" style="42" customWidth="1"/>
    <col min="5392" max="5632" width="9.140625" style="42"/>
    <col min="5633" max="5633" width="53" style="42" customWidth="1"/>
    <col min="5634" max="5646" width="11.5703125" style="42" customWidth="1"/>
    <col min="5647" max="5647" width="2.5703125" style="42" customWidth="1"/>
    <col min="5648" max="5888" width="9.140625" style="42"/>
    <col min="5889" max="5889" width="53" style="42" customWidth="1"/>
    <col min="5890" max="5902" width="11.5703125" style="42" customWidth="1"/>
    <col min="5903" max="5903" width="2.5703125" style="42" customWidth="1"/>
    <col min="5904" max="6144" width="9.140625" style="42"/>
    <col min="6145" max="6145" width="53" style="42" customWidth="1"/>
    <col min="6146" max="6158" width="11.5703125" style="42" customWidth="1"/>
    <col min="6159" max="6159" width="2.5703125" style="42" customWidth="1"/>
    <col min="6160" max="6400" width="9.140625" style="42"/>
    <col min="6401" max="6401" width="53" style="42" customWidth="1"/>
    <col min="6402" max="6414" width="11.5703125" style="42" customWidth="1"/>
    <col min="6415" max="6415" width="2.5703125" style="42" customWidth="1"/>
    <col min="6416" max="6656" width="9.140625" style="42"/>
    <col min="6657" max="6657" width="53" style="42" customWidth="1"/>
    <col min="6658" max="6670" width="11.5703125" style="42" customWidth="1"/>
    <col min="6671" max="6671" width="2.5703125" style="42" customWidth="1"/>
    <col min="6672" max="6912" width="9.140625" style="42"/>
    <col min="6913" max="6913" width="53" style="42" customWidth="1"/>
    <col min="6914" max="6926" width="11.5703125" style="42" customWidth="1"/>
    <col min="6927" max="6927" width="2.5703125" style="42" customWidth="1"/>
    <col min="6928" max="7168" width="9.140625" style="42"/>
    <col min="7169" max="7169" width="53" style="42" customWidth="1"/>
    <col min="7170" max="7182" width="11.5703125" style="42" customWidth="1"/>
    <col min="7183" max="7183" width="2.5703125" style="42" customWidth="1"/>
    <col min="7184" max="7424" width="9.140625" style="42"/>
    <col min="7425" max="7425" width="53" style="42" customWidth="1"/>
    <col min="7426" max="7438" width="11.5703125" style="42" customWidth="1"/>
    <col min="7439" max="7439" width="2.5703125" style="42" customWidth="1"/>
    <col min="7440" max="7680" width="9.140625" style="42"/>
    <col min="7681" max="7681" width="53" style="42" customWidth="1"/>
    <col min="7682" max="7694" width="11.5703125" style="42" customWidth="1"/>
    <col min="7695" max="7695" width="2.5703125" style="42" customWidth="1"/>
    <col min="7696" max="7936" width="9.140625" style="42"/>
    <col min="7937" max="7937" width="53" style="42" customWidth="1"/>
    <col min="7938" max="7950" width="11.5703125" style="42" customWidth="1"/>
    <col min="7951" max="7951" width="2.5703125" style="42" customWidth="1"/>
    <col min="7952" max="8192" width="9.140625" style="42"/>
    <col min="8193" max="8193" width="53" style="42" customWidth="1"/>
    <col min="8194" max="8206" width="11.5703125" style="42" customWidth="1"/>
    <col min="8207" max="8207" width="2.5703125" style="42" customWidth="1"/>
    <col min="8208" max="8448" width="9.140625" style="42"/>
    <col min="8449" max="8449" width="53" style="42" customWidth="1"/>
    <col min="8450" max="8462" width="11.5703125" style="42" customWidth="1"/>
    <col min="8463" max="8463" width="2.5703125" style="42" customWidth="1"/>
    <col min="8464" max="8704" width="9.140625" style="42"/>
    <col min="8705" max="8705" width="53" style="42" customWidth="1"/>
    <col min="8706" max="8718" width="11.5703125" style="42" customWidth="1"/>
    <col min="8719" max="8719" width="2.5703125" style="42" customWidth="1"/>
    <col min="8720" max="8960" width="9.140625" style="42"/>
    <col min="8961" max="8961" width="53" style="42" customWidth="1"/>
    <col min="8962" max="8974" width="11.5703125" style="42" customWidth="1"/>
    <col min="8975" max="8975" width="2.5703125" style="42" customWidth="1"/>
    <col min="8976" max="9216" width="9.140625" style="42"/>
    <col min="9217" max="9217" width="53" style="42" customWidth="1"/>
    <col min="9218" max="9230" width="11.5703125" style="42" customWidth="1"/>
    <col min="9231" max="9231" width="2.5703125" style="42" customWidth="1"/>
    <col min="9232" max="9472" width="9.140625" style="42"/>
    <col min="9473" max="9473" width="53" style="42" customWidth="1"/>
    <col min="9474" max="9486" width="11.5703125" style="42" customWidth="1"/>
    <col min="9487" max="9487" width="2.5703125" style="42" customWidth="1"/>
    <col min="9488" max="9728" width="9.140625" style="42"/>
    <col min="9729" max="9729" width="53" style="42" customWidth="1"/>
    <col min="9730" max="9742" width="11.5703125" style="42" customWidth="1"/>
    <col min="9743" max="9743" width="2.5703125" style="42" customWidth="1"/>
    <col min="9744" max="9984" width="9.140625" style="42"/>
    <col min="9985" max="9985" width="53" style="42" customWidth="1"/>
    <col min="9986" max="9998" width="11.5703125" style="42" customWidth="1"/>
    <col min="9999" max="9999" width="2.5703125" style="42" customWidth="1"/>
    <col min="10000" max="10240" width="9.140625" style="42"/>
    <col min="10241" max="10241" width="53" style="42" customWidth="1"/>
    <col min="10242" max="10254" width="11.5703125" style="42" customWidth="1"/>
    <col min="10255" max="10255" width="2.5703125" style="42" customWidth="1"/>
    <col min="10256" max="10496" width="9.140625" style="42"/>
    <col min="10497" max="10497" width="53" style="42" customWidth="1"/>
    <col min="10498" max="10510" width="11.5703125" style="42" customWidth="1"/>
    <col min="10511" max="10511" width="2.5703125" style="42" customWidth="1"/>
    <col min="10512" max="10752" width="9.140625" style="42"/>
    <col min="10753" max="10753" width="53" style="42" customWidth="1"/>
    <col min="10754" max="10766" width="11.5703125" style="42" customWidth="1"/>
    <col min="10767" max="10767" width="2.5703125" style="42" customWidth="1"/>
    <col min="10768" max="11008" width="9.140625" style="42"/>
    <col min="11009" max="11009" width="53" style="42" customWidth="1"/>
    <col min="11010" max="11022" width="11.5703125" style="42" customWidth="1"/>
    <col min="11023" max="11023" width="2.5703125" style="42" customWidth="1"/>
    <col min="11024" max="11264" width="9.140625" style="42"/>
    <col min="11265" max="11265" width="53" style="42" customWidth="1"/>
    <col min="11266" max="11278" width="11.5703125" style="42" customWidth="1"/>
    <col min="11279" max="11279" width="2.5703125" style="42" customWidth="1"/>
    <col min="11280" max="11520" width="9.140625" style="42"/>
    <col min="11521" max="11521" width="53" style="42" customWidth="1"/>
    <col min="11522" max="11534" width="11.5703125" style="42" customWidth="1"/>
    <col min="11535" max="11535" width="2.5703125" style="42" customWidth="1"/>
    <col min="11536" max="11776" width="9.140625" style="42"/>
    <col min="11777" max="11777" width="53" style="42" customWidth="1"/>
    <col min="11778" max="11790" width="11.5703125" style="42" customWidth="1"/>
    <col min="11791" max="11791" width="2.5703125" style="42" customWidth="1"/>
    <col min="11792" max="12032" width="9.140625" style="42"/>
    <col min="12033" max="12033" width="53" style="42" customWidth="1"/>
    <col min="12034" max="12046" width="11.5703125" style="42" customWidth="1"/>
    <col min="12047" max="12047" width="2.5703125" style="42" customWidth="1"/>
    <col min="12048" max="12288" width="9.140625" style="42"/>
    <col min="12289" max="12289" width="53" style="42" customWidth="1"/>
    <col min="12290" max="12302" width="11.5703125" style="42" customWidth="1"/>
    <col min="12303" max="12303" width="2.5703125" style="42" customWidth="1"/>
    <col min="12304" max="12544" width="9.140625" style="42"/>
    <col min="12545" max="12545" width="53" style="42" customWidth="1"/>
    <col min="12546" max="12558" width="11.5703125" style="42" customWidth="1"/>
    <col min="12559" max="12559" width="2.5703125" style="42" customWidth="1"/>
    <col min="12560" max="12800" width="9.140625" style="42"/>
    <col min="12801" max="12801" width="53" style="42" customWidth="1"/>
    <col min="12802" max="12814" width="11.5703125" style="42" customWidth="1"/>
    <col min="12815" max="12815" width="2.5703125" style="42" customWidth="1"/>
    <col min="12816" max="13056" width="9.140625" style="42"/>
    <col min="13057" max="13057" width="53" style="42" customWidth="1"/>
    <col min="13058" max="13070" width="11.5703125" style="42" customWidth="1"/>
    <col min="13071" max="13071" width="2.5703125" style="42" customWidth="1"/>
    <col min="13072" max="13312" width="9.140625" style="42"/>
    <col min="13313" max="13313" width="53" style="42" customWidth="1"/>
    <col min="13314" max="13326" width="11.5703125" style="42" customWidth="1"/>
    <col min="13327" max="13327" width="2.5703125" style="42" customWidth="1"/>
    <col min="13328" max="13568" width="9.140625" style="42"/>
    <col min="13569" max="13569" width="53" style="42" customWidth="1"/>
    <col min="13570" max="13582" width="11.5703125" style="42" customWidth="1"/>
    <col min="13583" max="13583" width="2.5703125" style="42" customWidth="1"/>
    <col min="13584" max="13824" width="9.140625" style="42"/>
    <col min="13825" max="13825" width="53" style="42" customWidth="1"/>
    <col min="13826" max="13838" width="11.5703125" style="42" customWidth="1"/>
    <col min="13839" max="13839" width="2.5703125" style="42" customWidth="1"/>
    <col min="13840" max="14080" width="9.140625" style="42"/>
    <col min="14081" max="14081" width="53" style="42" customWidth="1"/>
    <col min="14082" max="14094" width="11.5703125" style="42" customWidth="1"/>
    <col min="14095" max="14095" width="2.5703125" style="42" customWidth="1"/>
    <col min="14096" max="14336" width="9.140625" style="42"/>
    <col min="14337" max="14337" width="53" style="42" customWidth="1"/>
    <col min="14338" max="14350" width="11.5703125" style="42" customWidth="1"/>
    <col min="14351" max="14351" width="2.5703125" style="42" customWidth="1"/>
    <col min="14352" max="14592" width="9.140625" style="42"/>
    <col min="14593" max="14593" width="53" style="42" customWidth="1"/>
    <col min="14594" max="14606" width="11.5703125" style="42" customWidth="1"/>
    <col min="14607" max="14607" width="2.5703125" style="42" customWidth="1"/>
    <col min="14608" max="14848" width="9.140625" style="42"/>
    <col min="14849" max="14849" width="53" style="42" customWidth="1"/>
    <col min="14850" max="14862" width="11.5703125" style="42" customWidth="1"/>
    <col min="14863" max="14863" width="2.5703125" style="42" customWidth="1"/>
    <col min="14864" max="15104" width="9.140625" style="42"/>
    <col min="15105" max="15105" width="53" style="42" customWidth="1"/>
    <col min="15106" max="15118" width="11.5703125" style="42" customWidth="1"/>
    <col min="15119" max="15119" width="2.5703125" style="42" customWidth="1"/>
    <col min="15120" max="15360" width="9.140625" style="42"/>
    <col min="15361" max="15361" width="53" style="42" customWidth="1"/>
    <col min="15362" max="15374" width="11.5703125" style="42" customWidth="1"/>
    <col min="15375" max="15375" width="2.5703125" style="42" customWidth="1"/>
    <col min="15376" max="15616" width="9.140625" style="42"/>
    <col min="15617" max="15617" width="53" style="42" customWidth="1"/>
    <col min="15618" max="15630" width="11.5703125" style="42" customWidth="1"/>
    <col min="15631" max="15631" width="2.5703125" style="42" customWidth="1"/>
    <col min="15632" max="15872" width="9.140625" style="42"/>
    <col min="15873" max="15873" width="53" style="42" customWidth="1"/>
    <col min="15874" max="15886" width="11.5703125" style="42" customWidth="1"/>
    <col min="15887" max="15887" width="2.5703125" style="42" customWidth="1"/>
    <col min="15888" max="16128" width="9.140625" style="42"/>
    <col min="16129" max="16129" width="53" style="42" customWidth="1"/>
    <col min="16130" max="16142" width="11.57031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</row>
    <row r="2" spans="1:15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</row>
    <row r="3" spans="1:15" s="44" customFormat="1" ht="20.25" customHeight="1">
      <c r="A3" s="670" t="s">
        <v>283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</row>
    <row r="4" spans="1:15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</row>
    <row r="5" spans="1:15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</row>
    <row r="6" spans="1:15" ht="7.5" customHeight="1">
      <c r="A6" s="139"/>
      <c r="O6" s="42"/>
    </row>
    <row r="7" spans="1:15" ht="37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2"/>
      <c r="M7" s="142"/>
      <c r="N7" s="142"/>
      <c r="O7" s="42"/>
    </row>
    <row r="8" spans="1:15" s="180" customFormat="1" ht="24" customHeight="1">
      <c r="A8" s="449"/>
      <c r="B8" s="449" t="s">
        <v>85</v>
      </c>
      <c r="C8" s="449" t="s">
        <v>86</v>
      </c>
      <c r="D8" s="449" t="s">
        <v>87</v>
      </c>
      <c r="E8" s="449" t="s">
        <v>89</v>
      </c>
      <c r="F8" s="449" t="s">
        <v>90</v>
      </c>
      <c r="G8" s="449" t="s">
        <v>92</v>
      </c>
      <c r="H8" s="449" t="s">
        <v>93</v>
      </c>
      <c r="I8" s="449" t="s">
        <v>94</v>
      </c>
      <c r="J8" s="449" t="s">
        <v>95</v>
      </c>
      <c r="K8" s="449" t="s">
        <v>96</v>
      </c>
      <c r="L8" s="449" t="s">
        <v>102</v>
      </c>
      <c r="M8" s="449" t="s">
        <v>104</v>
      </c>
      <c r="N8" s="450" t="s">
        <v>101</v>
      </c>
    </row>
    <row r="9" spans="1:15" ht="27" customHeight="1">
      <c r="A9" s="147" t="s">
        <v>284</v>
      </c>
      <c r="B9" s="147">
        <v>649423.58322999999</v>
      </c>
      <c r="C9" s="148">
        <v>449642.96376000001</v>
      </c>
      <c r="D9" s="148">
        <v>261617.39206000001</v>
      </c>
      <c r="E9" s="148">
        <v>51984.89273</v>
      </c>
      <c r="F9" s="148">
        <v>97098.495519999997</v>
      </c>
      <c r="G9" s="148">
        <v>62903.940670000004</v>
      </c>
      <c r="H9" s="147">
        <v>76057.164439999993</v>
      </c>
      <c r="I9" s="147">
        <v>79487.141250000001</v>
      </c>
      <c r="J9" s="147">
        <v>67524.939409999992</v>
      </c>
      <c r="K9" s="147">
        <v>5086.2856700000002</v>
      </c>
      <c r="L9" s="147">
        <v>31029.657170000002</v>
      </c>
      <c r="M9" s="147">
        <v>28606.805479999999</v>
      </c>
      <c r="N9" s="147">
        <v>70328.383860000002</v>
      </c>
      <c r="O9" s="42"/>
    </row>
    <row r="10" spans="1:15" ht="27" customHeight="1">
      <c r="A10" s="147" t="s">
        <v>285</v>
      </c>
      <c r="B10" s="147">
        <v>0</v>
      </c>
      <c r="C10" s="148">
        <v>0</v>
      </c>
      <c r="D10" s="148">
        <v>0</v>
      </c>
      <c r="E10" s="148">
        <v>0</v>
      </c>
      <c r="F10" s="148">
        <v>0</v>
      </c>
      <c r="G10" s="148">
        <v>0</v>
      </c>
      <c r="H10" s="147">
        <v>0</v>
      </c>
      <c r="I10" s="147">
        <v>0</v>
      </c>
      <c r="J10" s="147">
        <v>0</v>
      </c>
      <c r="K10" s="147">
        <v>0</v>
      </c>
      <c r="L10" s="147">
        <v>0</v>
      </c>
      <c r="M10" s="147">
        <v>0</v>
      </c>
      <c r="N10" s="147">
        <v>0</v>
      </c>
      <c r="O10" s="42"/>
    </row>
    <row r="11" spans="1:15" ht="27" customHeight="1">
      <c r="A11" s="147" t="s">
        <v>286</v>
      </c>
      <c r="B11" s="147">
        <v>30071.506590000001</v>
      </c>
      <c r="C11" s="148">
        <v>5309.0266500000007</v>
      </c>
      <c r="D11" s="148">
        <v>0</v>
      </c>
      <c r="E11" s="148">
        <v>0</v>
      </c>
      <c r="F11" s="148">
        <v>0</v>
      </c>
      <c r="G11" s="148">
        <v>0</v>
      </c>
      <c r="H11" s="147">
        <v>0</v>
      </c>
      <c r="I11" s="147">
        <v>0</v>
      </c>
      <c r="J11" s="147">
        <v>3255.5291400000001</v>
      </c>
      <c r="K11" s="147">
        <v>101.91508999999999</v>
      </c>
      <c r="L11" s="147">
        <v>0</v>
      </c>
      <c r="M11" s="147">
        <v>0</v>
      </c>
      <c r="N11" s="147">
        <v>0</v>
      </c>
      <c r="O11" s="42"/>
    </row>
    <row r="12" spans="1:15" ht="27" customHeight="1">
      <c r="A12" s="147" t="s">
        <v>287</v>
      </c>
      <c r="B12" s="147">
        <v>0</v>
      </c>
      <c r="C12" s="148">
        <v>0</v>
      </c>
      <c r="D12" s="148">
        <v>0</v>
      </c>
      <c r="E12" s="148">
        <v>0</v>
      </c>
      <c r="F12" s="148">
        <v>0</v>
      </c>
      <c r="G12" s="148">
        <v>0</v>
      </c>
      <c r="H12" s="147">
        <v>0</v>
      </c>
      <c r="I12" s="147">
        <v>0</v>
      </c>
      <c r="J12" s="147">
        <v>0</v>
      </c>
      <c r="K12" s="147">
        <v>0</v>
      </c>
      <c r="L12" s="147">
        <v>0</v>
      </c>
      <c r="M12" s="147">
        <v>0</v>
      </c>
      <c r="N12" s="147">
        <v>0</v>
      </c>
      <c r="O12" s="42"/>
    </row>
    <row r="13" spans="1:15" ht="27" customHeight="1">
      <c r="A13" s="324" t="s">
        <v>288</v>
      </c>
      <c r="B13" s="147">
        <v>22931.3714</v>
      </c>
      <c r="C13" s="148">
        <v>20504.88867</v>
      </c>
      <c r="D13" s="148">
        <v>6339.63562</v>
      </c>
      <c r="E13" s="148">
        <v>85.28931</v>
      </c>
      <c r="F13" s="148">
        <v>0</v>
      </c>
      <c r="G13" s="148">
        <v>840.60814000000005</v>
      </c>
      <c r="H13" s="147">
        <v>1368.95343</v>
      </c>
      <c r="I13" s="147">
        <v>993.34097999999994</v>
      </c>
      <c r="J13" s="147">
        <v>814.99892</v>
      </c>
      <c r="K13" s="147">
        <v>399.41007000000002</v>
      </c>
      <c r="L13" s="147">
        <v>437.18059000000005</v>
      </c>
      <c r="M13" s="147">
        <v>1052.7007100000001</v>
      </c>
      <c r="N13" s="147">
        <v>2332.7958799999997</v>
      </c>
      <c r="O13" s="42"/>
    </row>
    <row r="14" spans="1:15" ht="27" customHeight="1">
      <c r="A14" s="147" t="s">
        <v>289</v>
      </c>
      <c r="B14" s="147">
        <v>0</v>
      </c>
      <c r="C14" s="148">
        <v>0</v>
      </c>
      <c r="D14" s="148">
        <v>0</v>
      </c>
      <c r="E14" s="148">
        <v>0</v>
      </c>
      <c r="F14" s="148">
        <v>0</v>
      </c>
      <c r="G14" s="148">
        <v>0</v>
      </c>
      <c r="H14" s="147">
        <v>0</v>
      </c>
      <c r="I14" s="147">
        <v>0</v>
      </c>
      <c r="J14" s="147">
        <v>0</v>
      </c>
      <c r="K14" s="147">
        <v>0</v>
      </c>
      <c r="L14" s="147">
        <v>0</v>
      </c>
      <c r="M14" s="147">
        <v>0</v>
      </c>
      <c r="N14" s="147">
        <v>0</v>
      </c>
      <c r="O14" s="42"/>
    </row>
    <row r="15" spans="1:15" ht="27" customHeight="1">
      <c r="A15" s="147" t="s">
        <v>290</v>
      </c>
      <c r="B15" s="147">
        <v>22931.3714</v>
      </c>
      <c r="C15" s="148">
        <v>20504.88867</v>
      </c>
      <c r="D15" s="148">
        <v>6339.63562</v>
      </c>
      <c r="E15" s="148">
        <v>85.28931</v>
      </c>
      <c r="F15" s="148">
        <v>0</v>
      </c>
      <c r="G15" s="148">
        <v>840.60814000000005</v>
      </c>
      <c r="H15" s="147">
        <v>1368.95343</v>
      </c>
      <c r="I15" s="147">
        <v>993.34097999999994</v>
      </c>
      <c r="J15" s="147">
        <v>814.99892</v>
      </c>
      <c r="K15" s="147">
        <v>399.41007000000002</v>
      </c>
      <c r="L15" s="147">
        <v>437.18059000000005</v>
      </c>
      <c r="M15" s="147">
        <v>1052.7007100000001</v>
      </c>
      <c r="N15" s="147">
        <v>2332.7958799999997</v>
      </c>
      <c r="O15" s="42"/>
    </row>
    <row r="16" spans="1:15" ht="27" customHeight="1">
      <c r="A16" s="147" t="s">
        <v>291</v>
      </c>
      <c r="B16" s="147">
        <v>0</v>
      </c>
      <c r="C16" s="148">
        <v>0</v>
      </c>
      <c r="D16" s="148">
        <v>0</v>
      </c>
      <c r="E16" s="148">
        <v>0</v>
      </c>
      <c r="F16" s="148">
        <v>0</v>
      </c>
      <c r="G16" s="148">
        <v>0</v>
      </c>
      <c r="H16" s="147">
        <v>0</v>
      </c>
      <c r="I16" s="147">
        <v>0</v>
      </c>
      <c r="J16" s="147">
        <v>0</v>
      </c>
      <c r="K16" s="147">
        <v>0</v>
      </c>
      <c r="L16" s="147">
        <v>0</v>
      </c>
      <c r="M16" s="147">
        <v>0</v>
      </c>
      <c r="N16" s="147">
        <v>0</v>
      </c>
      <c r="O16" s="42"/>
    </row>
    <row r="17" spans="1:15" ht="27" customHeight="1">
      <c r="A17" s="324" t="s">
        <v>292</v>
      </c>
      <c r="B17" s="147">
        <v>0</v>
      </c>
      <c r="C17" s="148">
        <v>51.08034</v>
      </c>
      <c r="D17" s="148">
        <v>0</v>
      </c>
      <c r="E17" s="148">
        <v>0</v>
      </c>
      <c r="F17" s="148">
        <v>427.06362999999999</v>
      </c>
      <c r="G17" s="148">
        <v>0</v>
      </c>
      <c r="H17" s="147">
        <v>0</v>
      </c>
      <c r="I17" s="147">
        <v>0</v>
      </c>
      <c r="J17" s="147">
        <v>0</v>
      </c>
      <c r="K17" s="147">
        <v>0</v>
      </c>
      <c r="L17" s="147">
        <v>0</v>
      </c>
      <c r="M17" s="147">
        <v>0</v>
      </c>
      <c r="N17" s="147">
        <v>26.22606</v>
      </c>
      <c r="O17" s="42"/>
    </row>
    <row r="18" spans="1:15" ht="27" customHeight="1">
      <c r="A18" s="147" t="s">
        <v>293</v>
      </c>
      <c r="B18" s="147">
        <v>0</v>
      </c>
      <c r="C18" s="148">
        <v>0</v>
      </c>
      <c r="D18" s="148">
        <v>0</v>
      </c>
      <c r="E18" s="148">
        <v>0</v>
      </c>
      <c r="F18" s="148">
        <v>0</v>
      </c>
      <c r="G18" s="148">
        <v>0</v>
      </c>
      <c r="H18" s="147">
        <v>0</v>
      </c>
      <c r="I18" s="147">
        <v>0</v>
      </c>
      <c r="J18" s="147">
        <v>0</v>
      </c>
      <c r="K18" s="147">
        <v>0</v>
      </c>
      <c r="L18" s="147">
        <v>0</v>
      </c>
      <c r="M18" s="147">
        <v>0</v>
      </c>
      <c r="N18" s="147">
        <v>0</v>
      </c>
      <c r="O18" s="42"/>
    </row>
    <row r="19" spans="1:15" ht="27" customHeight="1">
      <c r="A19" s="147" t="s">
        <v>294</v>
      </c>
      <c r="B19" s="147">
        <v>0</v>
      </c>
      <c r="C19" s="148">
        <v>51.08034</v>
      </c>
      <c r="D19" s="148">
        <v>0</v>
      </c>
      <c r="E19" s="148">
        <v>0</v>
      </c>
      <c r="F19" s="148">
        <v>427.06362999999999</v>
      </c>
      <c r="G19" s="148">
        <v>0</v>
      </c>
      <c r="H19" s="147">
        <v>0</v>
      </c>
      <c r="I19" s="147">
        <v>0</v>
      </c>
      <c r="J19" s="147">
        <v>0</v>
      </c>
      <c r="K19" s="147">
        <v>0</v>
      </c>
      <c r="L19" s="147">
        <v>0</v>
      </c>
      <c r="M19" s="147">
        <v>0</v>
      </c>
      <c r="N19" s="147">
        <v>0</v>
      </c>
      <c r="O19" s="42"/>
    </row>
    <row r="20" spans="1:15" ht="27" customHeight="1">
      <c r="A20" s="147" t="s">
        <v>295</v>
      </c>
      <c r="B20" s="147">
        <v>0</v>
      </c>
      <c r="C20" s="148">
        <v>0</v>
      </c>
      <c r="D20" s="148">
        <v>0</v>
      </c>
      <c r="E20" s="148">
        <v>0</v>
      </c>
      <c r="F20" s="148">
        <v>0</v>
      </c>
      <c r="G20" s="148">
        <v>0</v>
      </c>
      <c r="H20" s="147">
        <v>0</v>
      </c>
      <c r="I20" s="147">
        <v>0</v>
      </c>
      <c r="J20" s="147">
        <v>0</v>
      </c>
      <c r="K20" s="147">
        <v>0</v>
      </c>
      <c r="L20" s="147">
        <v>0</v>
      </c>
      <c r="M20" s="147">
        <v>0</v>
      </c>
      <c r="N20" s="147">
        <v>26.22606</v>
      </c>
      <c r="O20" s="42"/>
    </row>
    <row r="21" spans="1:15" ht="27" customHeight="1">
      <c r="A21" s="147" t="s">
        <v>296</v>
      </c>
      <c r="B21" s="147">
        <v>0</v>
      </c>
      <c r="C21" s="148">
        <v>0</v>
      </c>
      <c r="D21" s="148">
        <v>0</v>
      </c>
      <c r="E21" s="148">
        <v>0</v>
      </c>
      <c r="F21" s="148">
        <v>0</v>
      </c>
      <c r="G21" s="148">
        <v>0</v>
      </c>
      <c r="H21" s="147">
        <v>0</v>
      </c>
      <c r="I21" s="147">
        <v>0</v>
      </c>
      <c r="J21" s="147">
        <v>0</v>
      </c>
      <c r="K21" s="147">
        <v>0</v>
      </c>
      <c r="L21" s="147">
        <v>0</v>
      </c>
      <c r="M21" s="147">
        <v>0</v>
      </c>
      <c r="N21" s="147">
        <v>0</v>
      </c>
      <c r="O21" s="42"/>
    </row>
    <row r="22" spans="1:15" ht="27" customHeight="1">
      <c r="A22" s="324" t="s">
        <v>297</v>
      </c>
      <c r="B22" s="147">
        <v>0</v>
      </c>
      <c r="C22" s="148">
        <v>0</v>
      </c>
      <c r="D22" s="148">
        <v>0</v>
      </c>
      <c r="E22" s="148">
        <v>0</v>
      </c>
      <c r="F22" s="148">
        <v>0</v>
      </c>
      <c r="G22" s="148">
        <v>44179.443599999999</v>
      </c>
      <c r="H22" s="147">
        <v>0</v>
      </c>
      <c r="I22" s="147">
        <v>0</v>
      </c>
      <c r="J22" s="147">
        <v>6536.9003300000004</v>
      </c>
      <c r="K22" s="147">
        <v>821.13792000000001</v>
      </c>
      <c r="L22" s="147">
        <v>0</v>
      </c>
      <c r="M22" s="147">
        <v>1588.5267799999999</v>
      </c>
      <c r="N22" s="147">
        <v>0</v>
      </c>
      <c r="O22" s="42"/>
    </row>
    <row r="23" spans="1:15" ht="27" customHeight="1">
      <c r="A23" s="147" t="s">
        <v>298</v>
      </c>
      <c r="B23" s="147">
        <v>0</v>
      </c>
      <c r="C23" s="148">
        <v>0</v>
      </c>
      <c r="D23" s="148">
        <v>0</v>
      </c>
      <c r="E23" s="148">
        <v>0</v>
      </c>
      <c r="F23" s="148">
        <v>0</v>
      </c>
      <c r="G23" s="148">
        <v>0</v>
      </c>
      <c r="H23" s="147">
        <v>0</v>
      </c>
      <c r="I23" s="147">
        <v>0</v>
      </c>
      <c r="J23" s="147">
        <v>6536.9003300000004</v>
      </c>
      <c r="K23" s="147">
        <v>0</v>
      </c>
      <c r="L23" s="147">
        <v>0</v>
      </c>
      <c r="M23" s="147">
        <v>0</v>
      </c>
      <c r="N23" s="147">
        <v>0</v>
      </c>
      <c r="O23" s="42"/>
    </row>
    <row r="24" spans="1:15" ht="27" customHeight="1">
      <c r="A24" s="147" t="s">
        <v>299</v>
      </c>
      <c r="B24" s="147">
        <v>0</v>
      </c>
      <c r="C24" s="148">
        <v>0</v>
      </c>
      <c r="D24" s="148">
        <v>0</v>
      </c>
      <c r="E24" s="148">
        <v>0</v>
      </c>
      <c r="F24" s="148">
        <v>0</v>
      </c>
      <c r="G24" s="148">
        <v>6.98238</v>
      </c>
      <c r="H24" s="147">
        <v>0</v>
      </c>
      <c r="I24" s="147">
        <v>0</v>
      </c>
      <c r="J24" s="147">
        <v>0</v>
      </c>
      <c r="K24" s="147">
        <v>0</v>
      </c>
      <c r="L24" s="147">
        <v>0</v>
      </c>
      <c r="M24" s="147">
        <v>0</v>
      </c>
      <c r="N24" s="147">
        <v>0</v>
      </c>
      <c r="O24" s="42"/>
    </row>
    <row r="25" spans="1:15" ht="27" customHeight="1">
      <c r="A25" s="147" t="s">
        <v>300</v>
      </c>
      <c r="B25" s="147">
        <v>0</v>
      </c>
      <c r="C25" s="148">
        <v>0</v>
      </c>
      <c r="D25" s="148">
        <v>0</v>
      </c>
      <c r="E25" s="148">
        <v>0</v>
      </c>
      <c r="F25" s="148">
        <v>0</v>
      </c>
      <c r="G25" s="148">
        <v>44172.461219999997</v>
      </c>
      <c r="H25" s="147">
        <v>0</v>
      </c>
      <c r="I25" s="147">
        <v>0</v>
      </c>
      <c r="J25" s="147">
        <v>0</v>
      </c>
      <c r="K25" s="147">
        <v>821.13792000000001</v>
      </c>
      <c r="L25" s="147">
        <v>0</v>
      </c>
      <c r="M25" s="147">
        <v>1588.5267799999999</v>
      </c>
      <c r="N25" s="147">
        <v>0</v>
      </c>
      <c r="O25" s="42"/>
    </row>
    <row r="26" spans="1:15" ht="27" customHeight="1">
      <c r="A26" s="147" t="s">
        <v>301</v>
      </c>
      <c r="B26" s="147">
        <v>0</v>
      </c>
      <c r="C26" s="148">
        <v>0</v>
      </c>
      <c r="D26" s="148">
        <v>0</v>
      </c>
      <c r="E26" s="148">
        <v>0</v>
      </c>
      <c r="F26" s="148">
        <v>0</v>
      </c>
      <c r="G26" s="148">
        <v>0</v>
      </c>
      <c r="H26" s="147">
        <v>0</v>
      </c>
      <c r="I26" s="147">
        <v>0</v>
      </c>
      <c r="J26" s="147">
        <v>0</v>
      </c>
      <c r="K26" s="147">
        <v>0</v>
      </c>
      <c r="L26" s="147">
        <v>0</v>
      </c>
      <c r="M26" s="147">
        <v>0</v>
      </c>
      <c r="N26" s="147">
        <v>0</v>
      </c>
      <c r="O26" s="42"/>
    </row>
    <row r="27" spans="1:15" ht="27" customHeight="1">
      <c r="A27" s="324" t="s">
        <v>302</v>
      </c>
      <c r="B27" s="147">
        <v>248477.39397999999</v>
      </c>
      <c r="C27" s="148">
        <v>124302.64745</v>
      </c>
      <c r="D27" s="148">
        <v>74106.429799999998</v>
      </c>
      <c r="E27" s="148">
        <v>45128.86447</v>
      </c>
      <c r="F27" s="148">
        <v>8475.6462100000008</v>
      </c>
      <c r="G27" s="148">
        <v>87631.744340000005</v>
      </c>
      <c r="H27" s="147">
        <v>46057.19988</v>
      </c>
      <c r="I27" s="147">
        <v>47555.398850000005</v>
      </c>
      <c r="J27" s="147">
        <v>45782.511760000001</v>
      </c>
      <c r="K27" s="147">
        <v>73134.495250000007</v>
      </c>
      <c r="L27" s="147">
        <v>35895.87255</v>
      </c>
      <c r="M27" s="147">
        <v>15020.124189999999</v>
      </c>
      <c r="N27" s="147">
        <v>53740.939729999998</v>
      </c>
      <c r="O27" s="42"/>
    </row>
    <row r="28" spans="1:15" ht="27" customHeight="1">
      <c r="A28" s="147" t="s">
        <v>303</v>
      </c>
      <c r="B28" s="147">
        <v>0</v>
      </c>
      <c r="C28" s="147">
        <v>0</v>
      </c>
      <c r="D28" s="147">
        <v>0</v>
      </c>
      <c r="E28" s="147">
        <v>0</v>
      </c>
      <c r="F28" s="147">
        <v>0</v>
      </c>
      <c r="G28" s="147">
        <v>0</v>
      </c>
      <c r="H28" s="147">
        <v>0</v>
      </c>
      <c r="I28" s="147">
        <v>0</v>
      </c>
      <c r="J28" s="147">
        <v>0</v>
      </c>
      <c r="K28" s="147">
        <v>0</v>
      </c>
      <c r="L28" s="147">
        <v>0</v>
      </c>
      <c r="M28" s="147">
        <v>0</v>
      </c>
      <c r="N28" s="147">
        <v>0</v>
      </c>
      <c r="O28" s="42"/>
    </row>
    <row r="29" spans="1:15" ht="27" customHeight="1">
      <c r="A29" s="147" t="s">
        <v>304</v>
      </c>
      <c r="B29" s="147">
        <v>248477.39397999999</v>
      </c>
      <c r="C29" s="147">
        <v>124302.64745</v>
      </c>
      <c r="D29" s="147">
        <v>74106.429799999998</v>
      </c>
      <c r="E29" s="147">
        <v>45128.86447</v>
      </c>
      <c r="F29" s="147">
        <v>8475.6462100000008</v>
      </c>
      <c r="G29" s="147">
        <v>87631.744340000005</v>
      </c>
      <c r="H29" s="147">
        <v>46057.19988</v>
      </c>
      <c r="I29" s="147">
        <v>47555.398850000005</v>
      </c>
      <c r="J29" s="147">
        <v>45782.511760000001</v>
      </c>
      <c r="K29" s="147">
        <v>73134.495250000007</v>
      </c>
      <c r="L29" s="147">
        <v>35895.87255</v>
      </c>
      <c r="M29" s="147">
        <v>15020.124189999999</v>
      </c>
      <c r="N29" s="147">
        <v>53740.939729999998</v>
      </c>
      <c r="O29" s="42"/>
    </row>
    <row r="30" spans="1:15" s="409" customFormat="1" ht="27" customHeight="1">
      <c r="A30" s="324" t="s">
        <v>305</v>
      </c>
      <c r="B30" s="147">
        <v>950903.85519999999</v>
      </c>
      <c r="C30" s="147">
        <v>599810.60687000002</v>
      </c>
      <c r="D30" s="147">
        <v>342063.45748000004</v>
      </c>
      <c r="E30" s="147">
        <v>97199.04651</v>
      </c>
      <c r="F30" s="147">
        <v>106001.20535999999</v>
      </c>
      <c r="G30" s="147">
        <v>195555.73675000001</v>
      </c>
      <c r="H30" s="147">
        <v>123483.31775</v>
      </c>
      <c r="I30" s="147">
        <v>128035.88107999999</v>
      </c>
      <c r="J30" s="147">
        <v>123914.87956</v>
      </c>
      <c r="K30" s="147">
        <v>79543.244000000006</v>
      </c>
      <c r="L30" s="147">
        <v>67362.710310000009</v>
      </c>
      <c r="M30" s="147">
        <v>46268.157159999995</v>
      </c>
      <c r="N30" s="147">
        <v>126428.34553000001</v>
      </c>
    </row>
    <row r="31" spans="1:15" s="414" customFormat="1" ht="37.5" customHeight="1">
      <c r="A31" s="154" t="s">
        <v>306</v>
      </c>
      <c r="B31" s="154">
        <v>76259.505310000008</v>
      </c>
      <c r="C31" s="154">
        <v>26286.327719999997</v>
      </c>
      <c r="D31" s="154">
        <v>9498.1585999999988</v>
      </c>
      <c r="E31" s="154">
        <v>24.89753</v>
      </c>
      <c r="F31" s="154">
        <v>1915.7386999999999</v>
      </c>
      <c r="G31" s="154">
        <v>2981.4485399999999</v>
      </c>
      <c r="H31" s="154">
        <v>1989.4606999999999</v>
      </c>
      <c r="I31" s="154">
        <v>0</v>
      </c>
      <c r="J31" s="154">
        <v>11851.477010000001</v>
      </c>
      <c r="K31" s="154">
        <v>0</v>
      </c>
      <c r="L31" s="154">
        <v>95.226640000000003</v>
      </c>
      <c r="M31" s="154">
        <v>822.47854000000007</v>
      </c>
      <c r="N31" s="154">
        <v>8223.9452999999994</v>
      </c>
    </row>
    <row r="32" spans="1:15" s="180" customFormat="1" ht="24" customHeight="1">
      <c r="A32" s="383" t="s">
        <v>42</v>
      </c>
      <c r="B32" s="384">
        <v>1027163.36051</v>
      </c>
      <c r="C32" s="384">
        <v>626096.93459000008</v>
      </c>
      <c r="D32" s="384">
        <v>351561.61608000001</v>
      </c>
      <c r="E32" s="384">
        <v>97223.944040000002</v>
      </c>
      <c r="F32" s="384">
        <v>107916.94406000001</v>
      </c>
      <c r="G32" s="384">
        <v>198537.18528999999</v>
      </c>
      <c r="H32" s="384">
        <v>125472.77845</v>
      </c>
      <c r="I32" s="384">
        <v>128035.88107999999</v>
      </c>
      <c r="J32" s="384">
        <v>135766.35657</v>
      </c>
      <c r="K32" s="384">
        <v>79543.244000000006</v>
      </c>
      <c r="L32" s="384">
        <v>67457.936950000003</v>
      </c>
      <c r="M32" s="384">
        <v>47090.635700000006</v>
      </c>
      <c r="N32" s="384">
        <v>134652.29083000001</v>
      </c>
    </row>
    <row r="33" spans="1:15" ht="27" customHeight="1">
      <c r="A33" s="324" t="s">
        <v>307</v>
      </c>
      <c r="B33" s="192">
        <v>0.23865276034089797</v>
      </c>
      <c r="C33" s="191">
        <v>0.14546835238232145</v>
      </c>
      <c r="D33" s="191">
        <v>8.1682382114701801E-2</v>
      </c>
      <c r="E33" s="191">
        <v>2.2589164984286939E-2</v>
      </c>
      <c r="F33" s="191">
        <v>2.50735935272124E-2</v>
      </c>
      <c r="G33" s="191">
        <v>4.61284437523602E-2</v>
      </c>
      <c r="H33" s="192">
        <v>2.9152543865920838E-2</v>
      </c>
      <c r="I33" s="192">
        <v>2.974805918627144E-2</v>
      </c>
      <c r="J33" s="192">
        <v>3.1544170092641918E-2</v>
      </c>
      <c r="K33" s="192">
        <v>1.8481203162897239E-2</v>
      </c>
      <c r="L33" s="192">
        <v>1.5673283801737613E-2</v>
      </c>
      <c r="M33" s="192">
        <v>1.0941112804522805E-2</v>
      </c>
      <c r="N33" s="192">
        <v>3.1285326295954881E-2</v>
      </c>
      <c r="O33" s="42"/>
    </row>
    <row r="34" spans="1:15" ht="9" customHeight="1" thickBot="1">
      <c r="A34" s="328"/>
      <c r="B34" s="186"/>
      <c r="C34" s="187"/>
      <c r="D34" s="187"/>
      <c r="E34" s="187"/>
      <c r="F34" s="187"/>
      <c r="G34" s="187"/>
      <c r="H34" s="188"/>
      <c r="I34" s="188"/>
      <c r="J34" s="188"/>
      <c r="K34" s="188"/>
      <c r="L34" s="188"/>
      <c r="M34" s="188"/>
      <c r="N34" s="188"/>
      <c r="O34" s="42"/>
    </row>
    <row r="35" spans="1:15" ht="18.75" customHeight="1" thickTop="1">
      <c r="A35" s="329" t="s">
        <v>355</v>
      </c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42"/>
    </row>
    <row r="36" spans="1:15" ht="9" customHeight="1">
      <c r="A36" s="164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42"/>
    </row>
    <row r="37" spans="1:15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42"/>
    </row>
    <row r="38" spans="1:15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42"/>
    </row>
    <row r="39" spans="1:15" ht="9" customHeight="1">
      <c r="A39" s="164"/>
      <c r="B39" s="62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42"/>
    </row>
    <row r="40" spans="1:15" ht="9" customHeight="1">
      <c r="A40" s="165"/>
      <c r="B40" s="62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42"/>
    </row>
    <row r="41" spans="1:15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42"/>
    </row>
    <row r="42" spans="1:15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42"/>
    </row>
    <row r="43" spans="1:15" ht="9" customHeight="1">
      <c r="A43" s="164"/>
      <c r="B43" s="62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42"/>
    </row>
    <row r="44" spans="1:15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42"/>
    </row>
    <row r="45" spans="1:15" ht="9" customHeight="1">
      <c r="A45" s="164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42"/>
    </row>
    <row r="46" spans="1:15" ht="9" customHeight="1">
      <c r="A46" s="165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42"/>
    </row>
    <row r="47" spans="1:15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42"/>
    </row>
    <row r="48" spans="1:15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42"/>
    </row>
    <row r="49" spans="1:15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42"/>
    </row>
    <row r="50" spans="1:15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42"/>
    </row>
    <row r="51" spans="1:15" ht="9" customHeight="1">
      <c r="A51" s="164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42"/>
    </row>
    <row r="52" spans="1:15" ht="9" customHeight="1">
      <c r="A52" s="165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42"/>
    </row>
    <row r="53" spans="1:15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42"/>
    </row>
    <row r="54" spans="1:15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42"/>
    </row>
    <row r="55" spans="1:15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42"/>
    </row>
    <row r="56" spans="1:15" ht="9" customHeight="1">
      <c r="A56" s="164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42"/>
    </row>
    <row r="57" spans="1:15" ht="9" customHeight="1">
      <c r="A57" s="165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42"/>
    </row>
    <row r="58" spans="1:15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42"/>
    </row>
    <row r="59" spans="1:15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42"/>
    </row>
    <row r="60" spans="1:15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42"/>
    </row>
    <row r="61" spans="1:15" ht="9" customHeight="1">
      <c r="A61" s="166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42"/>
    </row>
    <row r="62" spans="1:15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42"/>
    </row>
    <row r="63" spans="1:15" ht="9" customHeight="1">
      <c r="A63" s="167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42"/>
    </row>
    <row r="64" spans="1:15" ht="9" customHeight="1">
      <c r="A64" s="168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42"/>
    </row>
    <row r="65" spans="1:15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42"/>
    </row>
    <row r="66" spans="1:15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42"/>
    </row>
    <row r="67" spans="1:15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42"/>
    </row>
    <row r="68" spans="1:15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42"/>
    </row>
    <row r="69" spans="1:15" ht="9" customHeight="1">
      <c r="A69" s="166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42"/>
    </row>
    <row r="70" spans="1:15" ht="9" customHeight="1">
      <c r="A70" s="168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42"/>
    </row>
    <row r="71" spans="1:15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42"/>
    </row>
    <row r="72" spans="1:15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42"/>
    </row>
    <row r="73" spans="1:15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42"/>
    </row>
    <row r="74" spans="1:15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42"/>
    </row>
    <row r="75" spans="1:15" ht="9" customHeight="1">
      <c r="A75" s="166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42"/>
    </row>
    <row r="76" spans="1:15" ht="9" customHeight="1">
      <c r="A76" s="168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42"/>
    </row>
    <row r="77" spans="1:15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42"/>
    </row>
    <row r="78" spans="1:15" ht="9" customHeight="1">
      <c r="A78" s="164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42"/>
    </row>
    <row r="79" spans="1:15" ht="9" customHeight="1">
      <c r="A79" s="164"/>
      <c r="C79" s="67"/>
      <c r="D79" s="67"/>
      <c r="E79" s="67"/>
      <c r="F79" s="67"/>
      <c r="G79" s="67"/>
      <c r="O79" s="42"/>
    </row>
    <row r="80" spans="1:15" ht="9" customHeight="1">
      <c r="A80" s="164"/>
      <c r="C80" s="67"/>
      <c r="D80" s="67"/>
      <c r="E80" s="67"/>
      <c r="F80" s="67"/>
      <c r="G80" s="67"/>
      <c r="O80" s="42"/>
    </row>
    <row r="81" spans="1:15" ht="9" customHeight="1">
      <c r="A81" s="164"/>
      <c r="C81" s="67"/>
      <c r="D81" s="67"/>
      <c r="E81" s="67"/>
      <c r="F81" s="67"/>
      <c r="G81" s="67"/>
      <c r="O81" s="42"/>
    </row>
    <row r="82" spans="1:15" ht="9" customHeight="1">
      <c r="A82" s="164"/>
      <c r="C82" s="67"/>
      <c r="D82" s="67"/>
      <c r="E82" s="67"/>
      <c r="F82" s="67"/>
      <c r="G82" s="67"/>
      <c r="O82" s="42"/>
    </row>
    <row r="83" spans="1:15" ht="9" customHeight="1">
      <c r="A83" s="164"/>
      <c r="C83" s="67"/>
      <c r="D83" s="67"/>
      <c r="E83" s="67"/>
      <c r="F83" s="67"/>
      <c r="G83" s="67"/>
      <c r="O83" s="42"/>
    </row>
    <row r="84" spans="1:15" ht="9" customHeight="1">
      <c r="A84" s="164"/>
      <c r="C84" s="67"/>
      <c r="D84" s="67"/>
      <c r="E84" s="67"/>
      <c r="F84" s="67"/>
      <c r="G84" s="67"/>
      <c r="O84" s="42"/>
    </row>
    <row r="85" spans="1:15" ht="9" customHeight="1">
      <c r="A85" s="166"/>
      <c r="C85" s="67"/>
      <c r="D85" s="67"/>
      <c r="E85" s="67"/>
      <c r="F85" s="67"/>
      <c r="G85" s="67"/>
      <c r="O85" s="42"/>
    </row>
    <row r="86" spans="1:15" ht="9" customHeight="1">
      <c r="A86" s="168"/>
      <c r="C86" s="67"/>
      <c r="D86" s="67"/>
      <c r="E86" s="67"/>
      <c r="F86" s="67"/>
      <c r="G86" s="67"/>
      <c r="O86" s="42"/>
    </row>
    <row r="87" spans="1:15" ht="9" customHeight="1">
      <c r="A87" s="164"/>
      <c r="C87" s="67"/>
      <c r="D87" s="67"/>
      <c r="E87" s="67"/>
      <c r="F87" s="67"/>
      <c r="G87" s="67"/>
      <c r="O87" s="42"/>
    </row>
    <row r="88" spans="1:15" ht="9" customHeight="1">
      <c r="A88" s="164"/>
      <c r="C88" s="67"/>
      <c r="D88" s="67"/>
      <c r="E88" s="67"/>
      <c r="F88" s="67"/>
      <c r="G88" s="67"/>
      <c r="O88" s="42"/>
    </row>
    <row r="89" spans="1:15" ht="9" customHeight="1">
      <c r="A89" s="164"/>
      <c r="C89" s="67"/>
      <c r="D89" s="67"/>
      <c r="E89" s="67"/>
      <c r="F89" s="67"/>
      <c r="G89" s="67"/>
      <c r="O89" s="42"/>
    </row>
    <row r="90" spans="1:15" ht="9" customHeight="1">
      <c r="A90" s="164"/>
      <c r="C90" s="67"/>
      <c r="D90" s="67"/>
      <c r="E90" s="67"/>
      <c r="F90" s="67"/>
      <c r="G90" s="67"/>
      <c r="O90" s="42"/>
    </row>
    <row r="91" spans="1:15" ht="9" customHeight="1">
      <c r="A91" s="164"/>
      <c r="C91" s="67"/>
      <c r="D91" s="67"/>
      <c r="E91" s="67"/>
      <c r="F91" s="67"/>
      <c r="G91" s="67"/>
      <c r="O91" s="42"/>
    </row>
    <row r="92" spans="1:15" ht="9" customHeight="1">
      <c r="A92" s="164"/>
      <c r="C92" s="67"/>
      <c r="D92" s="67"/>
      <c r="E92" s="67"/>
      <c r="F92" s="67"/>
      <c r="G92" s="67"/>
      <c r="O92" s="42"/>
    </row>
    <row r="93" spans="1:15" ht="9" customHeight="1">
      <c r="A93" s="164"/>
      <c r="C93" s="67"/>
      <c r="D93" s="67"/>
      <c r="E93" s="67"/>
      <c r="F93" s="67"/>
      <c r="G93" s="67"/>
      <c r="O93" s="42"/>
    </row>
    <row r="94" spans="1:15" ht="9" customHeight="1">
      <c r="A94" s="164"/>
      <c r="C94" s="67"/>
      <c r="D94" s="67"/>
      <c r="E94" s="67"/>
      <c r="F94" s="67"/>
      <c r="G94" s="67"/>
      <c r="O94" s="42"/>
    </row>
    <row r="95" spans="1:15" ht="9" customHeight="1">
      <c r="A95" s="164"/>
      <c r="C95" s="67"/>
      <c r="D95" s="67"/>
      <c r="E95" s="67"/>
      <c r="F95" s="67"/>
      <c r="G95" s="67"/>
      <c r="O95" s="42"/>
    </row>
    <row r="96" spans="1:15" ht="9" customHeight="1">
      <c r="A96" s="168"/>
      <c r="C96" s="67"/>
      <c r="D96" s="67"/>
      <c r="E96" s="67"/>
      <c r="F96" s="67"/>
      <c r="G96" s="67"/>
      <c r="O96" s="42"/>
    </row>
    <row r="97" spans="1:15" ht="9" customHeight="1">
      <c r="A97" s="164"/>
      <c r="C97" s="67"/>
      <c r="D97" s="67"/>
      <c r="E97" s="67"/>
      <c r="F97" s="67"/>
      <c r="G97" s="67"/>
      <c r="O97" s="42"/>
    </row>
    <row r="98" spans="1:15" ht="9" customHeight="1">
      <c r="A98" s="164"/>
      <c r="C98" s="67"/>
      <c r="D98" s="67"/>
      <c r="E98" s="67"/>
      <c r="F98" s="67"/>
      <c r="G98" s="67"/>
      <c r="O98" s="42"/>
    </row>
    <row r="99" spans="1:15" ht="9" customHeight="1">
      <c r="A99" s="164"/>
      <c r="C99" s="67"/>
      <c r="D99" s="67"/>
      <c r="E99" s="67"/>
      <c r="F99" s="67"/>
      <c r="G99" s="67"/>
      <c r="O99" s="42"/>
    </row>
    <row r="100" spans="1:15">
      <c r="A100" s="169"/>
      <c r="C100" s="67"/>
      <c r="D100" s="67"/>
      <c r="E100" s="67"/>
      <c r="F100" s="67"/>
      <c r="G100" s="67"/>
      <c r="O100" s="42"/>
    </row>
    <row r="101" spans="1:15">
      <c r="A101" s="169"/>
      <c r="C101" s="67"/>
      <c r="D101" s="67"/>
      <c r="E101" s="67"/>
      <c r="F101" s="67"/>
      <c r="G101" s="67"/>
      <c r="O101" s="42"/>
    </row>
    <row r="102" spans="1:15">
      <c r="A102" s="169"/>
      <c r="C102" s="67"/>
      <c r="D102" s="67"/>
      <c r="E102" s="67"/>
      <c r="F102" s="67"/>
      <c r="G102" s="67"/>
      <c r="O102" s="42"/>
    </row>
    <row r="103" spans="1:15">
      <c r="A103" s="169"/>
      <c r="C103" s="67"/>
      <c r="D103" s="67"/>
      <c r="E103" s="67"/>
      <c r="F103" s="67"/>
      <c r="G103" s="67"/>
      <c r="O103" s="42"/>
    </row>
    <row r="104" spans="1:15">
      <c r="A104" s="169"/>
      <c r="C104" s="67"/>
      <c r="D104" s="67"/>
      <c r="E104" s="67"/>
      <c r="F104" s="67"/>
      <c r="G104" s="67"/>
      <c r="O104" s="42"/>
    </row>
    <row r="105" spans="1:15">
      <c r="A105" s="169"/>
      <c r="C105" s="67"/>
      <c r="D105" s="67"/>
      <c r="E105" s="67"/>
      <c r="F105" s="67"/>
      <c r="G105" s="67"/>
      <c r="O105" s="42"/>
    </row>
    <row r="106" spans="1:15">
      <c r="A106" s="169"/>
      <c r="C106" s="67"/>
      <c r="D106" s="67"/>
      <c r="E106" s="67"/>
      <c r="F106" s="67"/>
      <c r="G106" s="67"/>
      <c r="O106" s="42"/>
    </row>
    <row r="107" spans="1:15" ht="15.75">
      <c r="A107" s="170"/>
      <c r="C107" s="67"/>
      <c r="D107" s="67"/>
      <c r="E107" s="67"/>
      <c r="F107" s="67"/>
      <c r="G107" s="67"/>
      <c r="O107" s="42"/>
    </row>
    <row r="108" spans="1:15" ht="15.75">
      <c r="A108" s="170"/>
      <c r="C108" s="67"/>
      <c r="D108" s="67"/>
      <c r="E108" s="67"/>
      <c r="F108" s="67"/>
      <c r="G108" s="67"/>
      <c r="O108" s="42"/>
    </row>
    <row r="109" spans="1:15" ht="15.75">
      <c r="A109" s="170"/>
      <c r="C109" s="67"/>
      <c r="D109" s="67"/>
      <c r="E109" s="67"/>
      <c r="F109" s="67"/>
      <c r="G109" s="67"/>
      <c r="O109" s="42"/>
    </row>
    <row r="110" spans="1:15" ht="15.75">
      <c r="A110" s="170"/>
      <c r="C110" s="67"/>
      <c r="D110" s="67"/>
      <c r="E110" s="67"/>
      <c r="F110" s="67"/>
      <c r="G110" s="67"/>
      <c r="O110" s="42"/>
    </row>
    <row r="111" spans="1:15" ht="15.75">
      <c r="A111" s="170"/>
      <c r="C111" s="67"/>
      <c r="D111" s="67"/>
      <c r="E111" s="67"/>
      <c r="F111" s="67"/>
      <c r="G111" s="67"/>
      <c r="O111" s="42"/>
    </row>
    <row r="112" spans="1:15" ht="15.75">
      <c r="A112" s="170"/>
      <c r="C112" s="67"/>
      <c r="D112" s="67"/>
      <c r="E112" s="67"/>
      <c r="F112" s="67"/>
      <c r="G112" s="67"/>
      <c r="O112" s="42"/>
    </row>
    <row r="113" spans="1:15" ht="15.75">
      <c r="A113" s="170"/>
      <c r="C113" s="67"/>
      <c r="D113" s="67"/>
      <c r="E113" s="67"/>
      <c r="F113" s="67"/>
      <c r="G113" s="67"/>
      <c r="O113" s="42"/>
    </row>
    <row r="114" spans="1:15" ht="15.75">
      <c r="A114" s="170"/>
      <c r="C114" s="67"/>
      <c r="D114" s="67"/>
      <c r="E114" s="67"/>
      <c r="F114" s="67"/>
      <c r="G114" s="67"/>
      <c r="O114" s="42"/>
    </row>
    <row r="115" spans="1:15" ht="15.75">
      <c r="A115" s="170"/>
      <c r="C115" s="67"/>
      <c r="D115" s="67"/>
      <c r="E115" s="67"/>
      <c r="F115" s="67"/>
      <c r="G115" s="67"/>
      <c r="O115" s="42"/>
    </row>
    <row r="116" spans="1:15" ht="15.75">
      <c r="A116" s="170"/>
      <c r="C116" s="67"/>
      <c r="D116" s="67"/>
      <c r="E116" s="67"/>
      <c r="F116" s="67"/>
      <c r="G116" s="67"/>
      <c r="O116" s="42"/>
    </row>
    <row r="117" spans="1:15" ht="15.75">
      <c r="A117" s="170"/>
      <c r="C117" s="67"/>
      <c r="D117" s="67"/>
      <c r="E117" s="67"/>
      <c r="F117" s="67"/>
      <c r="G117" s="67"/>
      <c r="O117" s="42"/>
    </row>
    <row r="118" spans="1:15" ht="15.75">
      <c r="A118" s="170"/>
      <c r="C118" s="67"/>
      <c r="D118" s="67"/>
      <c r="E118" s="67"/>
      <c r="F118" s="67"/>
      <c r="G118" s="67"/>
      <c r="O118" s="42"/>
    </row>
    <row r="119" spans="1:15" ht="15.75">
      <c r="A119" s="170"/>
      <c r="C119" s="67"/>
      <c r="D119" s="67"/>
      <c r="E119" s="67"/>
      <c r="F119" s="67"/>
      <c r="G119" s="67"/>
      <c r="O119" s="42"/>
    </row>
    <row r="120" spans="1:15" ht="15.75">
      <c r="A120" s="170"/>
      <c r="C120" s="67"/>
      <c r="D120" s="67"/>
      <c r="E120" s="67"/>
      <c r="F120" s="67"/>
      <c r="G120" s="67"/>
      <c r="O120" s="42"/>
    </row>
    <row r="121" spans="1:15" ht="15.75">
      <c r="A121" s="170"/>
      <c r="C121" s="67"/>
      <c r="D121" s="67"/>
      <c r="E121" s="67"/>
      <c r="F121" s="67"/>
      <c r="G121" s="67"/>
      <c r="O121" s="42"/>
    </row>
    <row r="122" spans="1:15" ht="15.75">
      <c r="A122" s="170"/>
      <c r="C122" s="67"/>
      <c r="D122" s="67"/>
      <c r="E122" s="67"/>
      <c r="F122" s="67"/>
      <c r="G122" s="67"/>
      <c r="O122" s="42"/>
    </row>
    <row r="123" spans="1:15" ht="15.75">
      <c r="A123" s="170"/>
      <c r="C123" s="67"/>
      <c r="D123" s="67"/>
      <c r="E123" s="67"/>
      <c r="F123" s="67"/>
      <c r="G123" s="67"/>
      <c r="O123" s="42"/>
    </row>
    <row r="124" spans="1:15" ht="15.75">
      <c r="A124" s="170"/>
      <c r="C124" s="67"/>
      <c r="D124" s="67"/>
      <c r="E124" s="67"/>
      <c r="F124" s="67"/>
      <c r="G124" s="67"/>
      <c r="O124" s="42"/>
    </row>
    <row r="125" spans="1:15" ht="15.75">
      <c r="A125" s="170"/>
      <c r="C125" s="67"/>
      <c r="D125" s="67"/>
      <c r="E125" s="67"/>
      <c r="F125" s="67"/>
      <c r="G125" s="67"/>
      <c r="O125" s="42"/>
    </row>
    <row r="126" spans="1:15" ht="15.75">
      <c r="A126" s="170"/>
      <c r="C126" s="67"/>
      <c r="D126" s="67"/>
      <c r="E126" s="67"/>
      <c r="F126" s="67"/>
      <c r="G126" s="67"/>
      <c r="O126" s="42"/>
    </row>
    <row r="127" spans="1:15" ht="15.75">
      <c r="A127" s="170"/>
      <c r="C127" s="67"/>
      <c r="D127" s="67"/>
      <c r="E127" s="67"/>
      <c r="F127" s="67"/>
      <c r="G127" s="67"/>
      <c r="O127" s="42"/>
    </row>
    <row r="128" spans="1:15" ht="15.75">
      <c r="A128" s="170"/>
      <c r="C128" s="67"/>
      <c r="D128" s="67"/>
      <c r="E128" s="67"/>
      <c r="F128" s="67"/>
      <c r="G128" s="67"/>
      <c r="O128" s="42"/>
    </row>
    <row r="129" spans="1:15" ht="15.75">
      <c r="A129" s="170"/>
      <c r="C129" s="67"/>
      <c r="D129" s="67"/>
      <c r="E129" s="67"/>
      <c r="F129" s="67"/>
      <c r="G129" s="67"/>
      <c r="O129" s="42"/>
    </row>
    <row r="130" spans="1:15" ht="15.75">
      <c r="A130" s="170"/>
      <c r="C130" s="67"/>
      <c r="D130" s="67"/>
      <c r="E130" s="67"/>
      <c r="F130" s="67"/>
      <c r="G130" s="67"/>
      <c r="O130" s="42"/>
    </row>
    <row r="131" spans="1:15" ht="15.75">
      <c r="A131" s="170"/>
      <c r="C131" s="67"/>
      <c r="D131" s="67"/>
      <c r="E131" s="67"/>
      <c r="F131" s="67"/>
      <c r="G131" s="67"/>
      <c r="O131" s="42"/>
    </row>
    <row r="132" spans="1:15" ht="15.75">
      <c r="A132" s="170"/>
      <c r="C132" s="67"/>
      <c r="D132" s="67"/>
      <c r="E132" s="67"/>
      <c r="F132" s="67"/>
      <c r="G132" s="67"/>
      <c r="O132" s="42"/>
    </row>
    <row r="133" spans="1:15" ht="15.75">
      <c r="A133" s="170"/>
      <c r="C133" s="67"/>
      <c r="D133" s="67"/>
      <c r="E133" s="67"/>
      <c r="F133" s="67"/>
      <c r="G133" s="67"/>
      <c r="O133" s="42"/>
    </row>
    <row r="134" spans="1:15" ht="15.75">
      <c r="A134" s="170"/>
      <c r="C134" s="67"/>
      <c r="D134" s="67"/>
      <c r="E134" s="67"/>
      <c r="F134" s="67"/>
      <c r="G134" s="67"/>
      <c r="O134" s="42"/>
    </row>
    <row r="135" spans="1:15" ht="15.75">
      <c r="A135" s="170"/>
      <c r="C135" s="67"/>
      <c r="D135" s="67"/>
      <c r="E135" s="67"/>
      <c r="F135" s="67"/>
      <c r="G135" s="67"/>
      <c r="O135" s="42"/>
    </row>
    <row r="136" spans="1:15" ht="15.75">
      <c r="A136" s="170"/>
      <c r="C136" s="67"/>
      <c r="D136" s="67"/>
      <c r="E136" s="67"/>
      <c r="F136" s="67"/>
      <c r="G136" s="67"/>
      <c r="O136" s="42"/>
    </row>
    <row r="137" spans="1:15" ht="15.75">
      <c r="A137" s="170"/>
      <c r="C137" s="67"/>
      <c r="D137" s="67"/>
      <c r="E137" s="67"/>
      <c r="F137" s="67"/>
      <c r="G137" s="67"/>
      <c r="O137" s="42"/>
    </row>
    <row r="138" spans="1:15" ht="15.75">
      <c r="A138" s="170"/>
      <c r="C138" s="67"/>
      <c r="D138" s="67"/>
      <c r="E138" s="67"/>
      <c r="F138" s="67"/>
      <c r="G138" s="67"/>
      <c r="O138" s="42"/>
    </row>
    <row r="139" spans="1:15" ht="15.75">
      <c r="A139" s="170"/>
      <c r="C139" s="67"/>
      <c r="D139" s="67"/>
      <c r="E139" s="67"/>
      <c r="F139" s="67"/>
      <c r="G139" s="67"/>
      <c r="O139" s="42"/>
    </row>
    <row r="140" spans="1:15" ht="15.75">
      <c r="A140" s="170"/>
      <c r="C140" s="67"/>
      <c r="D140" s="67"/>
      <c r="E140" s="67"/>
      <c r="F140" s="67"/>
      <c r="G140" s="67"/>
      <c r="O140" s="42"/>
    </row>
    <row r="141" spans="1:15" ht="15.75">
      <c r="A141" s="170"/>
      <c r="C141" s="67"/>
      <c r="D141" s="67"/>
      <c r="E141" s="67"/>
      <c r="F141" s="67"/>
      <c r="G141" s="67"/>
      <c r="O141" s="42"/>
    </row>
    <row r="142" spans="1:15" ht="15.75">
      <c r="A142" s="170"/>
      <c r="C142" s="67"/>
      <c r="D142" s="67"/>
      <c r="E142" s="67"/>
      <c r="F142" s="67"/>
      <c r="G142" s="67"/>
      <c r="O142" s="42"/>
    </row>
    <row r="143" spans="1:15" ht="15.75">
      <c r="A143" s="170"/>
      <c r="C143" s="67"/>
      <c r="D143" s="67"/>
      <c r="E143" s="67"/>
      <c r="F143" s="67"/>
      <c r="G143" s="67"/>
      <c r="O143" s="42"/>
    </row>
    <row r="144" spans="1:15" ht="15.75">
      <c r="A144" s="170"/>
      <c r="C144" s="67"/>
      <c r="D144" s="67"/>
      <c r="E144" s="67"/>
      <c r="F144" s="67"/>
      <c r="G144" s="67"/>
      <c r="O144" s="42"/>
    </row>
    <row r="145" spans="1:15" ht="15.75">
      <c r="A145" s="170"/>
      <c r="C145" s="67"/>
      <c r="D145" s="67"/>
      <c r="E145" s="67"/>
      <c r="F145" s="67"/>
      <c r="G145" s="67"/>
      <c r="O145" s="42"/>
    </row>
    <row r="146" spans="1:15" ht="15.75">
      <c r="A146" s="170"/>
      <c r="C146" s="67"/>
      <c r="D146" s="67"/>
      <c r="E146" s="67"/>
      <c r="F146" s="67"/>
      <c r="G146" s="67"/>
      <c r="O146" s="42"/>
    </row>
    <row r="147" spans="1:15" ht="15.75">
      <c r="A147" s="170"/>
      <c r="C147" s="67"/>
      <c r="D147" s="67"/>
      <c r="E147" s="67"/>
      <c r="F147" s="67"/>
      <c r="G147" s="67"/>
      <c r="O147" s="42"/>
    </row>
    <row r="148" spans="1:15" ht="15.75">
      <c r="A148" s="170"/>
      <c r="C148" s="67"/>
      <c r="D148" s="67"/>
      <c r="E148" s="67"/>
      <c r="F148" s="67"/>
      <c r="G148" s="67"/>
      <c r="O148" s="42"/>
    </row>
    <row r="149" spans="1:15" ht="15.75">
      <c r="A149" s="170"/>
      <c r="C149" s="67"/>
      <c r="D149" s="67"/>
      <c r="E149" s="67"/>
      <c r="F149" s="67"/>
      <c r="G149" s="67"/>
      <c r="O149" s="42"/>
    </row>
    <row r="150" spans="1:15" ht="15.75">
      <c r="A150" s="170"/>
      <c r="C150" s="67"/>
      <c r="D150" s="67"/>
      <c r="E150" s="67"/>
      <c r="F150" s="67"/>
      <c r="G150" s="67"/>
      <c r="O150" s="42"/>
    </row>
    <row r="151" spans="1:15" ht="15.75">
      <c r="A151" s="170"/>
      <c r="C151" s="67"/>
      <c r="D151" s="67"/>
      <c r="E151" s="67"/>
      <c r="F151" s="67"/>
      <c r="G151" s="67"/>
      <c r="O151" s="42"/>
    </row>
    <row r="152" spans="1:15" ht="15.75">
      <c r="A152" s="170"/>
      <c r="C152" s="67"/>
      <c r="D152" s="67"/>
      <c r="E152" s="67"/>
      <c r="F152" s="67"/>
      <c r="G152" s="67"/>
      <c r="O152" s="42"/>
    </row>
    <row r="153" spans="1:15" ht="15.75">
      <c r="A153" s="170"/>
      <c r="C153" s="67"/>
      <c r="D153" s="67"/>
      <c r="E153" s="67"/>
      <c r="F153" s="67"/>
      <c r="G153" s="67"/>
      <c r="O153" s="42"/>
    </row>
    <row r="154" spans="1:15" ht="15.75">
      <c r="A154" s="170"/>
      <c r="C154" s="67"/>
      <c r="D154" s="67"/>
      <c r="E154" s="67"/>
      <c r="F154" s="67"/>
      <c r="G154" s="67"/>
      <c r="O154" s="42"/>
    </row>
    <row r="155" spans="1:15" ht="15.75">
      <c r="A155" s="170"/>
      <c r="C155" s="67"/>
      <c r="D155" s="67"/>
      <c r="E155" s="67"/>
      <c r="F155" s="67"/>
      <c r="G155" s="67"/>
      <c r="O155" s="42"/>
    </row>
    <row r="156" spans="1:15" ht="15.75">
      <c r="A156" s="170"/>
      <c r="C156" s="67"/>
      <c r="D156" s="67"/>
      <c r="E156" s="67"/>
      <c r="F156" s="67"/>
      <c r="G156" s="67"/>
      <c r="O156" s="42"/>
    </row>
    <row r="157" spans="1:15" ht="15.75">
      <c r="A157" s="170"/>
      <c r="C157" s="67"/>
      <c r="D157" s="67"/>
      <c r="E157" s="67"/>
      <c r="F157" s="67"/>
      <c r="G157" s="67"/>
      <c r="O157" s="42"/>
    </row>
    <row r="158" spans="1:15" ht="15.75">
      <c r="A158" s="170"/>
      <c r="C158" s="67"/>
      <c r="D158" s="67"/>
      <c r="E158" s="67"/>
      <c r="F158" s="67"/>
      <c r="G158" s="67"/>
      <c r="O158" s="42"/>
    </row>
    <row r="159" spans="1:15" ht="15.75">
      <c r="A159" s="170"/>
      <c r="C159" s="67"/>
      <c r="D159" s="67"/>
      <c r="E159" s="67"/>
      <c r="F159" s="67"/>
      <c r="G159" s="67"/>
      <c r="O159" s="42"/>
    </row>
    <row r="160" spans="1:15" ht="15.75">
      <c r="A160" s="170"/>
      <c r="C160" s="67"/>
      <c r="D160" s="67"/>
      <c r="E160" s="67"/>
      <c r="F160" s="67"/>
      <c r="G160" s="67"/>
      <c r="O160" s="42"/>
    </row>
    <row r="161" spans="1:15" ht="15.75">
      <c r="A161" s="170"/>
      <c r="C161" s="67"/>
      <c r="D161" s="67"/>
      <c r="E161" s="67"/>
      <c r="F161" s="67"/>
      <c r="G161" s="67"/>
      <c r="O161" s="42"/>
    </row>
    <row r="162" spans="1:15" ht="15.75">
      <c r="A162" s="170"/>
      <c r="C162" s="67"/>
      <c r="D162" s="67"/>
      <c r="E162" s="67"/>
      <c r="F162" s="67"/>
      <c r="G162" s="67"/>
      <c r="O162" s="42"/>
    </row>
    <row r="163" spans="1:15" ht="15.75">
      <c r="A163" s="170"/>
      <c r="C163" s="67"/>
      <c r="D163" s="67"/>
      <c r="E163" s="67"/>
      <c r="F163" s="67"/>
      <c r="G163" s="67"/>
      <c r="O163" s="42"/>
    </row>
    <row r="164" spans="1:15" ht="15.75">
      <c r="A164" s="170"/>
      <c r="C164" s="67"/>
      <c r="D164" s="67"/>
      <c r="E164" s="67"/>
      <c r="F164" s="67"/>
      <c r="G164" s="67"/>
      <c r="O164" s="42"/>
    </row>
    <row r="165" spans="1:15" ht="15.75">
      <c r="A165" s="170"/>
      <c r="C165" s="67"/>
      <c r="D165" s="67"/>
      <c r="E165" s="67"/>
      <c r="F165" s="67"/>
      <c r="G165" s="67"/>
      <c r="O165" s="42"/>
    </row>
    <row r="166" spans="1:15" ht="15.75">
      <c r="A166" s="170"/>
      <c r="C166" s="67"/>
      <c r="D166" s="67"/>
      <c r="E166" s="67"/>
      <c r="F166" s="67"/>
      <c r="G166" s="67"/>
      <c r="O166" s="42"/>
    </row>
    <row r="167" spans="1:15" ht="15.75">
      <c r="A167" s="170"/>
      <c r="C167" s="67"/>
      <c r="D167" s="67"/>
      <c r="E167" s="67"/>
      <c r="F167" s="67"/>
      <c r="G167" s="67"/>
      <c r="O167" s="42"/>
    </row>
    <row r="168" spans="1:15" ht="15.75">
      <c r="A168" s="170"/>
      <c r="C168" s="67"/>
      <c r="D168" s="67"/>
      <c r="E168" s="67"/>
      <c r="F168" s="67"/>
      <c r="G168" s="67"/>
      <c r="O168" s="42"/>
    </row>
    <row r="169" spans="1:15" ht="15.75">
      <c r="A169" s="170"/>
      <c r="C169" s="67"/>
      <c r="D169" s="67"/>
      <c r="E169" s="67"/>
      <c r="F169" s="67"/>
      <c r="G169" s="67"/>
      <c r="O169" s="42"/>
    </row>
    <row r="170" spans="1:15" ht="15.75">
      <c r="A170" s="170"/>
      <c r="C170" s="67"/>
      <c r="D170" s="67"/>
      <c r="E170" s="67"/>
      <c r="F170" s="67"/>
      <c r="G170" s="67"/>
      <c r="O170" s="42"/>
    </row>
    <row r="171" spans="1:15" ht="15.75">
      <c r="A171" s="170"/>
      <c r="C171" s="67"/>
      <c r="D171" s="67"/>
      <c r="E171" s="67"/>
      <c r="F171" s="67"/>
      <c r="G171" s="67"/>
      <c r="O171" s="42"/>
    </row>
    <row r="172" spans="1:15" ht="15.75">
      <c r="A172" s="170"/>
      <c r="C172" s="67"/>
      <c r="D172" s="67"/>
      <c r="E172" s="67"/>
      <c r="F172" s="67"/>
      <c r="G172" s="67"/>
      <c r="O172" s="42"/>
    </row>
    <row r="173" spans="1:15" ht="15.75">
      <c r="A173" s="170"/>
      <c r="C173" s="67"/>
      <c r="D173" s="67"/>
      <c r="E173" s="67"/>
      <c r="F173" s="67"/>
      <c r="G173" s="67"/>
      <c r="O173" s="42"/>
    </row>
    <row r="174" spans="1:15" ht="15.75">
      <c r="A174" s="170"/>
      <c r="C174" s="67"/>
      <c r="D174" s="67"/>
      <c r="E174" s="67"/>
      <c r="F174" s="67"/>
      <c r="G174" s="67"/>
      <c r="O174" s="42"/>
    </row>
    <row r="175" spans="1:15" ht="15.75">
      <c r="A175" s="170"/>
      <c r="C175" s="67"/>
      <c r="D175" s="67"/>
      <c r="E175" s="67"/>
      <c r="F175" s="67"/>
      <c r="G175" s="67"/>
      <c r="O175" s="42"/>
    </row>
    <row r="176" spans="1:15" ht="15.75">
      <c r="A176" s="170"/>
      <c r="C176" s="67"/>
      <c r="D176" s="67"/>
      <c r="E176" s="67"/>
      <c r="F176" s="67"/>
      <c r="G176" s="67"/>
      <c r="O176" s="42"/>
    </row>
    <row r="177" spans="1:15" ht="15.75">
      <c r="A177" s="170"/>
      <c r="C177" s="67"/>
      <c r="D177" s="67"/>
      <c r="E177" s="67"/>
      <c r="F177" s="67"/>
      <c r="G177" s="67"/>
      <c r="O177" s="42"/>
    </row>
    <row r="178" spans="1:15" ht="15.75">
      <c r="A178" s="170"/>
      <c r="C178" s="67"/>
      <c r="D178" s="67"/>
      <c r="E178" s="67"/>
      <c r="F178" s="67"/>
      <c r="G178" s="67"/>
      <c r="O178" s="42"/>
    </row>
    <row r="179" spans="1:15" ht="15.75">
      <c r="A179" s="170"/>
      <c r="C179" s="67"/>
      <c r="D179" s="67"/>
      <c r="E179" s="67"/>
      <c r="F179" s="67"/>
      <c r="G179" s="67"/>
      <c r="O179" s="42"/>
    </row>
    <row r="180" spans="1:15" ht="15.75">
      <c r="A180" s="170"/>
      <c r="C180" s="67"/>
      <c r="D180" s="67"/>
      <c r="E180" s="67"/>
      <c r="F180" s="67"/>
      <c r="G180" s="67"/>
      <c r="O180" s="42"/>
    </row>
    <row r="181" spans="1:15" ht="15.75">
      <c r="A181" s="170"/>
      <c r="C181" s="67"/>
      <c r="D181" s="67"/>
      <c r="E181" s="67"/>
      <c r="F181" s="67"/>
      <c r="G181" s="67"/>
      <c r="O181" s="42"/>
    </row>
    <row r="182" spans="1:15" ht="15.75">
      <c r="A182" s="170"/>
      <c r="C182" s="67"/>
      <c r="D182" s="67"/>
      <c r="E182" s="67"/>
      <c r="F182" s="67"/>
      <c r="G182" s="67"/>
      <c r="O182" s="42"/>
    </row>
    <row r="183" spans="1:15" ht="15.75">
      <c r="A183" s="170"/>
      <c r="C183" s="67"/>
      <c r="D183" s="67"/>
      <c r="E183" s="67"/>
      <c r="F183" s="67"/>
      <c r="G183" s="67"/>
      <c r="O183" s="42"/>
    </row>
    <row r="184" spans="1:15" ht="15.75">
      <c r="A184" s="170"/>
      <c r="C184" s="67"/>
      <c r="D184" s="67"/>
      <c r="E184" s="67"/>
      <c r="F184" s="67"/>
      <c r="G184" s="67"/>
      <c r="O184" s="42"/>
    </row>
    <row r="185" spans="1:15" ht="15.75">
      <c r="A185" s="170"/>
      <c r="C185" s="67"/>
      <c r="D185" s="67"/>
      <c r="E185" s="67"/>
      <c r="F185" s="67"/>
      <c r="G185" s="67"/>
      <c r="O185" s="42"/>
    </row>
    <row r="186" spans="1:15" ht="15.75">
      <c r="A186" s="170"/>
      <c r="C186" s="67"/>
      <c r="D186" s="67"/>
      <c r="E186" s="67"/>
      <c r="F186" s="67"/>
      <c r="G186" s="67"/>
      <c r="O186" s="42"/>
    </row>
    <row r="187" spans="1:15" ht="15.75">
      <c r="A187" s="170"/>
      <c r="C187" s="67"/>
      <c r="D187" s="67"/>
      <c r="E187" s="67"/>
      <c r="F187" s="67"/>
      <c r="G187" s="67"/>
      <c r="O187" s="42"/>
    </row>
    <row r="188" spans="1:15" ht="15.75">
      <c r="A188" s="170"/>
      <c r="C188" s="67"/>
      <c r="D188" s="67"/>
      <c r="E188" s="67"/>
      <c r="F188" s="67"/>
      <c r="G188" s="67"/>
      <c r="O188" s="42"/>
    </row>
    <row r="189" spans="1:15" ht="15.75">
      <c r="A189" s="170"/>
      <c r="C189" s="67"/>
      <c r="D189" s="67"/>
      <c r="E189" s="67"/>
      <c r="F189" s="67"/>
      <c r="G189" s="67"/>
      <c r="O189" s="42"/>
    </row>
    <row r="190" spans="1:15" ht="15.75">
      <c r="A190" s="170"/>
      <c r="C190" s="67"/>
      <c r="D190" s="67"/>
      <c r="E190" s="67"/>
      <c r="F190" s="67"/>
      <c r="G190" s="67"/>
      <c r="O190" s="42"/>
    </row>
    <row r="191" spans="1:15" ht="15.75">
      <c r="A191" s="170"/>
      <c r="C191" s="67"/>
      <c r="D191" s="67"/>
      <c r="E191" s="67"/>
      <c r="F191" s="67"/>
      <c r="G191" s="67"/>
      <c r="O191" s="42"/>
    </row>
    <row r="192" spans="1:15" ht="15.75">
      <c r="A192" s="170"/>
      <c r="C192" s="67"/>
      <c r="D192" s="67"/>
      <c r="E192" s="67"/>
      <c r="F192" s="67"/>
      <c r="G192" s="67"/>
      <c r="O192" s="42"/>
    </row>
    <row r="193" spans="1:15" ht="15.75">
      <c r="A193" s="170"/>
      <c r="C193" s="67"/>
      <c r="D193" s="67"/>
      <c r="E193" s="67"/>
      <c r="F193" s="67"/>
      <c r="G193" s="67"/>
      <c r="O193" s="42"/>
    </row>
    <row r="194" spans="1:15" ht="15.75">
      <c r="A194" s="170"/>
      <c r="C194" s="67"/>
      <c r="D194" s="67"/>
      <c r="E194" s="67"/>
      <c r="F194" s="67"/>
      <c r="G194" s="67"/>
      <c r="O194" s="42"/>
    </row>
    <row r="195" spans="1:15" ht="15.75">
      <c r="A195" s="170"/>
      <c r="C195" s="67"/>
      <c r="D195" s="67"/>
      <c r="E195" s="67"/>
      <c r="F195" s="67"/>
      <c r="G195" s="67"/>
      <c r="O195" s="42"/>
    </row>
    <row r="196" spans="1:15" ht="15.75">
      <c r="A196" s="170"/>
      <c r="C196" s="67"/>
      <c r="D196" s="67"/>
      <c r="E196" s="67"/>
      <c r="F196" s="67"/>
      <c r="G196" s="67"/>
      <c r="O196" s="42"/>
    </row>
    <row r="197" spans="1:15" ht="15.75">
      <c r="A197" s="170"/>
      <c r="C197" s="67"/>
      <c r="D197" s="67"/>
      <c r="E197" s="67"/>
      <c r="F197" s="67"/>
      <c r="G197" s="67"/>
      <c r="O197" s="42"/>
    </row>
    <row r="198" spans="1:15" ht="15.75">
      <c r="A198" s="66"/>
      <c r="C198" s="67"/>
      <c r="D198" s="67"/>
      <c r="E198" s="67"/>
      <c r="F198" s="67"/>
      <c r="G198" s="67"/>
      <c r="O198" s="42"/>
    </row>
    <row r="199" spans="1:15" ht="15.75">
      <c r="A199" s="66"/>
      <c r="C199" s="67"/>
      <c r="D199" s="67"/>
      <c r="E199" s="67"/>
      <c r="F199" s="67"/>
      <c r="G199" s="67"/>
      <c r="O199" s="42"/>
    </row>
    <row r="200" spans="1:15" ht="15.75">
      <c r="A200" s="66"/>
      <c r="C200" s="67"/>
      <c r="D200" s="67"/>
      <c r="E200" s="67"/>
      <c r="F200" s="67"/>
      <c r="G200" s="67"/>
      <c r="O200" s="42"/>
    </row>
    <row r="201" spans="1:15" ht="15.75">
      <c r="A201" s="66"/>
      <c r="C201" s="67"/>
      <c r="D201" s="67"/>
      <c r="E201" s="67"/>
      <c r="F201" s="67"/>
      <c r="G201" s="67"/>
    </row>
    <row r="202" spans="1:15" ht="15.75">
      <c r="A202" s="66"/>
      <c r="C202" s="67"/>
      <c r="D202" s="67"/>
      <c r="E202" s="67"/>
      <c r="F202" s="67"/>
      <c r="G202" s="67"/>
    </row>
    <row r="203" spans="1:15" ht="15.75">
      <c r="A203" s="66"/>
      <c r="C203" s="67"/>
      <c r="D203" s="67"/>
      <c r="E203" s="67"/>
      <c r="F203" s="67"/>
      <c r="G203" s="67"/>
    </row>
    <row r="204" spans="1:15" ht="15.75">
      <c r="A204" s="66"/>
      <c r="C204" s="67"/>
      <c r="D204" s="67"/>
      <c r="E204" s="67"/>
      <c r="F204" s="67"/>
      <c r="G204" s="67"/>
    </row>
    <row r="205" spans="1:15" ht="15.75">
      <c r="A205" s="66"/>
      <c r="C205" s="67"/>
      <c r="D205" s="67"/>
      <c r="E205" s="67"/>
      <c r="F205" s="67"/>
      <c r="G205" s="67"/>
    </row>
    <row r="206" spans="1:15" ht="15.75">
      <c r="A206" s="66"/>
      <c r="C206" s="67"/>
      <c r="D206" s="67"/>
      <c r="E206" s="67"/>
      <c r="F206" s="67"/>
      <c r="G206" s="67"/>
    </row>
    <row r="207" spans="1:15" ht="15.75">
      <c r="A207" s="66"/>
      <c r="C207" s="67"/>
      <c r="D207" s="67"/>
      <c r="E207" s="67"/>
      <c r="F207" s="67"/>
      <c r="G207" s="67"/>
    </row>
    <row r="208" spans="1:15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Q653"/>
  <sheetViews>
    <sheetView topLeftCell="A2" zoomScale="50" workbookViewId="0">
      <selection activeCell="A3" sqref="A3:O3"/>
    </sheetView>
  </sheetViews>
  <sheetFormatPr defaultRowHeight="12.75"/>
  <cols>
    <col min="1" max="1" width="53" style="69" customWidth="1"/>
    <col min="2" max="14" width="11.5703125" style="42" customWidth="1"/>
    <col min="15" max="15" width="12.7109375" style="42" customWidth="1"/>
    <col min="16" max="16" width="10.7109375" style="42" customWidth="1"/>
    <col min="17" max="17" width="2.5703125" style="171" customWidth="1"/>
    <col min="18" max="256" width="9.140625" style="42"/>
    <col min="257" max="257" width="53" style="42" customWidth="1"/>
    <col min="258" max="270" width="11.5703125" style="42" customWidth="1"/>
    <col min="271" max="271" width="12.7109375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3" style="42" customWidth="1"/>
    <col min="514" max="526" width="11.5703125" style="42" customWidth="1"/>
    <col min="527" max="527" width="12.7109375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3" style="42" customWidth="1"/>
    <col min="770" max="782" width="11.5703125" style="42" customWidth="1"/>
    <col min="783" max="783" width="12.7109375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3" style="42" customWidth="1"/>
    <col min="1026" max="1038" width="11.5703125" style="42" customWidth="1"/>
    <col min="1039" max="1039" width="12.7109375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3" style="42" customWidth="1"/>
    <col min="1282" max="1294" width="11.5703125" style="42" customWidth="1"/>
    <col min="1295" max="1295" width="12.7109375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3" style="42" customWidth="1"/>
    <col min="1538" max="1550" width="11.5703125" style="42" customWidth="1"/>
    <col min="1551" max="1551" width="12.7109375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3" style="42" customWidth="1"/>
    <col min="1794" max="1806" width="11.5703125" style="42" customWidth="1"/>
    <col min="1807" max="1807" width="12.7109375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3" style="42" customWidth="1"/>
    <col min="2050" max="2062" width="11.5703125" style="42" customWidth="1"/>
    <col min="2063" max="2063" width="12.7109375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3" style="42" customWidth="1"/>
    <col min="2306" max="2318" width="11.5703125" style="42" customWidth="1"/>
    <col min="2319" max="2319" width="12.7109375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3" style="42" customWidth="1"/>
    <col min="2562" max="2574" width="11.5703125" style="42" customWidth="1"/>
    <col min="2575" max="2575" width="12.7109375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3" style="42" customWidth="1"/>
    <col min="2818" max="2830" width="11.5703125" style="42" customWidth="1"/>
    <col min="2831" max="2831" width="12.7109375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3" style="42" customWidth="1"/>
    <col min="3074" max="3086" width="11.5703125" style="42" customWidth="1"/>
    <col min="3087" max="3087" width="12.7109375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3" style="42" customWidth="1"/>
    <col min="3330" max="3342" width="11.5703125" style="42" customWidth="1"/>
    <col min="3343" max="3343" width="12.7109375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3" style="42" customWidth="1"/>
    <col min="3586" max="3598" width="11.5703125" style="42" customWidth="1"/>
    <col min="3599" max="3599" width="12.7109375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3" style="42" customWidth="1"/>
    <col min="3842" max="3854" width="11.5703125" style="42" customWidth="1"/>
    <col min="3855" max="3855" width="12.7109375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3" style="42" customWidth="1"/>
    <col min="4098" max="4110" width="11.5703125" style="42" customWidth="1"/>
    <col min="4111" max="4111" width="12.7109375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3" style="42" customWidth="1"/>
    <col min="4354" max="4366" width="11.5703125" style="42" customWidth="1"/>
    <col min="4367" max="4367" width="12.7109375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3" style="42" customWidth="1"/>
    <col min="4610" max="4622" width="11.5703125" style="42" customWidth="1"/>
    <col min="4623" max="4623" width="12.7109375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3" style="42" customWidth="1"/>
    <col min="4866" max="4878" width="11.5703125" style="42" customWidth="1"/>
    <col min="4879" max="4879" width="12.7109375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3" style="42" customWidth="1"/>
    <col min="5122" max="5134" width="11.5703125" style="42" customWidth="1"/>
    <col min="5135" max="5135" width="12.7109375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3" style="42" customWidth="1"/>
    <col min="5378" max="5390" width="11.5703125" style="42" customWidth="1"/>
    <col min="5391" max="5391" width="12.7109375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3" style="42" customWidth="1"/>
    <col min="5634" max="5646" width="11.5703125" style="42" customWidth="1"/>
    <col min="5647" max="5647" width="12.7109375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3" style="42" customWidth="1"/>
    <col min="5890" max="5902" width="11.5703125" style="42" customWidth="1"/>
    <col min="5903" max="5903" width="12.7109375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3" style="42" customWidth="1"/>
    <col min="6146" max="6158" width="11.5703125" style="42" customWidth="1"/>
    <col min="6159" max="6159" width="12.7109375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3" style="42" customWidth="1"/>
    <col min="6402" max="6414" width="11.5703125" style="42" customWidth="1"/>
    <col min="6415" max="6415" width="12.7109375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3" style="42" customWidth="1"/>
    <col min="6658" max="6670" width="11.5703125" style="42" customWidth="1"/>
    <col min="6671" max="6671" width="12.7109375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3" style="42" customWidth="1"/>
    <col min="6914" max="6926" width="11.5703125" style="42" customWidth="1"/>
    <col min="6927" max="6927" width="12.7109375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3" style="42" customWidth="1"/>
    <col min="7170" max="7182" width="11.5703125" style="42" customWidth="1"/>
    <col min="7183" max="7183" width="12.7109375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3" style="42" customWidth="1"/>
    <col min="7426" max="7438" width="11.5703125" style="42" customWidth="1"/>
    <col min="7439" max="7439" width="12.7109375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3" style="42" customWidth="1"/>
    <col min="7682" max="7694" width="11.5703125" style="42" customWidth="1"/>
    <col min="7695" max="7695" width="12.7109375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3" style="42" customWidth="1"/>
    <col min="7938" max="7950" width="11.5703125" style="42" customWidth="1"/>
    <col min="7951" max="7951" width="12.7109375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3" style="42" customWidth="1"/>
    <col min="8194" max="8206" width="11.5703125" style="42" customWidth="1"/>
    <col min="8207" max="8207" width="12.7109375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3" style="42" customWidth="1"/>
    <col min="8450" max="8462" width="11.5703125" style="42" customWidth="1"/>
    <col min="8463" max="8463" width="12.7109375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3" style="42" customWidth="1"/>
    <col min="8706" max="8718" width="11.5703125" style="42" customWidth="1"/>
    <col min="8719" max="8719" width="12.7109375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3" style="42" customWidth="1"/>
    <col min="8962" max="8974" width="11.5703125" style="42" customWidth="1"/>
    <col min="8975" max="8975" width="12.7109375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3" style="42" customWidth="1"/>
    <col min="9218" max="9230" width="11.5703125" style="42" customWidth="1"/>
    <col min="9231" max="9231" width="12.7109375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3" style="42" customWidth="1"/>
    <col min="9474" max="9486" width="11.5703125" style="42" customWidth="1"/>
    <col min="9487" max="9487" width="12.7109375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3" style="42" customWidth="1"/>
    <col min="9730" max="9742" width="11.5703125" style="42" customWidth="1"/>
    <col min="9743" max="9743" width="12.7109375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3" style="42" customWidth="1"/>
    <col min="9986" max="9998" width="11.5703125" style="42" customWidth="1"/>
    <col min="9999" max="9999" width="12.7109375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3" style="42" customWidth="1"/>
    <col min="10242" max="10254" width="11.5703125" style="42" customWidth="1"/>
    <col min="10255" max="10255" width="12.7109375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3" style="42" customWidth="1"/>
    <col min="10498" max="10510" width="11.5703125" style="42" customWidth="1"/>
    <col min="10511" max="10511" width="12.7109375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3" style="42" customWidth="1"/>
    <col min="10754" max="10766" width="11.5703125" style="42" customWidth="1"/>
    <col min="10767" max="10767" width="12.7109375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3" style="42" customWidth="1"/>
    <col min="11010" max="11022" width="11.5703125" style="42" customWidth="1"/>
    <col min="11023" max="11023" width="12.7109375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3" style="42" customWidth="1"/>
    <col min="11266" max="11278" width="11.5703125" style="42" customWidth="1"/>
    <col min="11279" max="11279" width="12.7109375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3" style="42" customWidth="1"/>
    <col min="11522" max="11534" width="11.5703125" style="42" customWidth="1"/>
    <col min="11535" max="11535" width="12.7109375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3" style="42" customWidth="1"/>
    <col min="11778" max="11790" width="11.5703125" style="42" customWidth="1"/>
    <col min="11791" max="11791" width="12.7109375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3" style="42" customWidth="1"/>
    <col min="12034" max="12046" width="11.5703125" style="42" customWidth="1"/>
    <col min="12047" max="12047" width="12.7109375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3" style="42" customWidth="1"/>
    <col min="12290" max="12302" width="11.5703125" style="42" customWidth="1"/>
    <col min="12303" max="12303" width="12.7109375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3" style="42" customWidth="1"/>
    <col min="12546" max="12558" width="11.5703125" style="42" customWidth="1"/>
    <col min="12559" max="12559" width="12.7109375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3" style="42" customWidth="1"/>
    <col min="12802" max="12814" width="11.5703125" style="42" customWidth="1"/>
    <col min="12815" max="12815" width="12.7109375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3" style="42" customWidth="1"/>
    <col min="13058" max="13070" width="11.5703125" style="42" customWidth="1"/>
    <col min="13071" max="13071" width="12.7109375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3" style="42" customWidth="1"/>
    <col min="13314" max="13326" width="11.5703125" style="42" customWidth="1"/>
    <col min="13327" max="13327" width="12.7109375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3" style="42" customWidth="1"/>
    <col min="13570" max="13582" width="11.5703125" style="42" customWidth="1"/>
    <col min="13583" max="13583" width="12.7109375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3" style="42" customWidth="1"/>
    <col min="13826" max="13838" width="11.5703125" style="42" customWidth="1"/>
    <col min="13839" max="13839" width="12.7109375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3" style="42" customWidth="1"/>
    <col min="14082" max="14094" width="11.5703125" style="42" customWidth="1"/>
    <col min="14095" max="14095" width="12.7109375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3" style="42" customWidth="1"/>
    <col min="14338" max="14350" width="11.5703125" style="42" customWidth="1"/>
    <col min="14351" max="14351" width="12.7109375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3" style="42" customWidth="1"/>
    <col min="14594" max="14606" width="11.5703125" style="42" customWidth="1"/>
    <col min="14607" max="14607" width="12.7109375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3" style="42" customWidth="1"/>
    <col min="14850" max="14862" width="11.5703125" style="42" customWidth="1"/>
    <col min="14863" max="14863" width="12.7109375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3" style="42" customWidth="1"/>
    <col min="15106" max="15118" width="11.5703125" style="42" customWidth="1"/>
    <col min="15119" max="15119" width="12.7109375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3" style="42" customWidth="1"/>
    <col min="15362" max="15374" width="11.5703125" style="42" customWidth="1"/>
    <col min="15375" max="15375" width="12.7109375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3" style="42" customWidth="1"/>
    <col min="15618" max="15630" width="11.5703125" style="42" customWidth="1"/>
    <col min="15631" max="15631" width="12.7109375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3" style="42" customWidth="1"/>
    <col min="15874" max="15886" width="11.5703125" style="42" customWidth="1"/>
    <col min="15887" max="15887" width="12.7109375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3" style="42" customWidth="1"/>
    <col min="16130" max="16142" width="11.5703125" style="42" customWidth="1"/>
    <col min="16143" max="16143" width="12.7109375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</row>
    <row r="2" spans="1:17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  <c r="O2" s="670"/>
    </row>
    <row r="3" spans="1:17" s="44" customFormat="1" ht="20.25" customHeight="1">
      <c r="A3" s="670" t="s">
        <v>283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  <c r="O3" s="670"/>
    </row>
    <row r="4" spans="1:17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  <c r="O4" s="670"/>
    </row>
    <row r="5" spans="1:17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  <c r="O5" s="707"/>
    </row>
    <row r="6" spans="1:17" ht="7.5" customHeight="1">
      <c r="A6" s="139"/>
      <c r="Q6" s="42"/>
    </row>
    <row r="7" spans="1:17" ht="13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3"/>
      <c r="M7" s="142"/>
      <c r="N7" s="142"/>
      <c r="O7" s="142"/>
      <c r="Q7" s="42"/>
    </row>
    <row r="8" spans="1:17" s="180" customFormat="1" ht="43.5" customHeight="1" thickBot="1">
      <c r="A8" s="461"/>
      <c r="B8" s="459" t="s">
        <v>98</v>
      </c>
      <c r="C8" s="459" t="s">
        <v>100</v>
      </c>
      <c r="D8" s="459" t="s">
        <v>97</v>
      </c>
      <c r="E8" s="459" t="s">
        <v>109</v>
      </c>
      <c r="F8" s="459" t="s">
        <v>108</v>
      </c>
      <c r="G8" s="459" t="s">
        <v>107</v>
      </c>
      <c r="H8" s="459" t="s">
        <v>105</v>
      </c>
      <c r="I8" s="459" t="s">
        <v>106</v>
      </c>
      <c r="J8" s="459" t="s">
        <v>91</v>
      </c>
      <c r="K8" s="459" t="s">
        <v>99</v>
      </c>
      <c r="L8" s="459" t="s">
        <v>103</v>
      </c>
      <c r="M8" s="459" t="s">
        <v>88</v>
      </c>
      <c r="N8" s="459" t="s">
        <v>110</v>
      </c>
      <c r="O8" s="460" t="s">
        <v>198</v>
      </c>
    </row>
    <row r="9" spans="1:17" ht="27" customHeight="1" thickTop="1">
      <c r="A9" s="147" t="s">
        <v>284</v>
      </c>
      <c r="B9" s="147">
        <v>46441.38147</v>
      </c>
      <c r="C9" s="148">
        <v>40078.924359999997</v>
      </c>
      <c r="D9" s="148">
        <v>20019.3760048</v>
      </c>
      <c r="E9" s="148">
        <v>36970.467629999999</v>
      </c>
      <c r="F9" s="148">
        <v>10369.292750000001</v>
      </c>
      <c r="G9" s="148">
        <v>23602.030510000001</v>
      </c>
      <c r="H9" s="147">
        <v>86984.343670000002</v>
      </c>
      <c r="I9" s="147">
        <v>61676.857950000005</v>
      </c>
      <c r="J9" s="147">
        <v>28406.624459999999</v>
      </c>
      <c r="K9" s="147">
        <v>38275.371930000001</v>
      </c>
      <c r="L9" s="147">
        <v>6730.7143900000001</v>
      </c>
      <c r="M9" s="147">
        <v>183760.40787999998</v>
      </c>
      <c r="N9" s="147">
        <v>45214.192000000003</v>
      </c>
      <c r="O9" s="147">
        <v>2559321.6302548</v>
      </c>
      <c r="Q9" s="42"/>
    </row>
    <row r="10" spans="1:17" ht="27" customHeight="1">
      <c r="A10" s="147" t="s">
        <v>285</v>
      </c>
      <c r="B10" s="147">
        <v>0</v>
      </c>
      <c r="C10" s="148">
        <v>0</v>
      </c>
      <c r="D10" s="148">
        <v>0</v>
      </c>
      <c r="E10" s="148">
        <v>0</v>
      </c>
      <c r="F10" s="148">
        <v>0</v>
      </c>
      <c r="G10" s="148">
        <v>0</v>
      </c>
      <c r="H10" s="147">
        <v>0</v>
      </c>
      <c r="I10" s="147">
        <v>0</v>
      </c>
      <c r="J10" s="147">
        <v>0</v>
      </c>
      <c r="K10" s="147">
        <v>0</v>
      </c>
      <c r="L10" s="147">
        <v>0</v>
      </c>
      <c r="M10" s="147">
        <v>0</v>
      </c>
      <c r="N10" s="147">
        <v>0</v>
      </c>
      <c r="O10" s="147">
        <v>0</v>
      </c>
      <c r="Q10" s="42"/>
    </row>
    <row r="11" spans="1:17" ht="27" customHeight="1">
      <c r="A11" s="147" t="s">
        <v>286</v>
      </c>
      <c r="B11" s="147">
        <v>0</v>
      </c>
      <c r="C11" s="148">
        <v>0</v>
      </c>
      <c r="D11" s="148">
        <v>0</v>
      </c>
      <c r="E11" s="148">
        <v>0</v>
      </c>
      <c r="F11" s="148">
        <v>0</v>
      </c>
      <c r="G11" s="148">
        <v>0</v>
      </c>
      <c r="H11" s="147">
        <v>142.96848</v>
      </c>
      <c r="I11" s="147">
        <v>212.27271999999999</v>
      </c>
      <c r="J11" s="147">
        <v>0</v>
      </c>
      <c r="K11" s="147">
        <v>0</v>
      </c>
      <c r="L11" s="147">
        <v>0</v>
      </c>
      <c r="M11" s="147">
        <v>825.20826</v>
      </c>
      <c r="N11" s="147">
        <v>721.12212</v>
      </c>
      <c r="O11" s="147">
        <v>40639.549049999994</v>
      </c>
      <c r="Q11" s="42"/>
    </row>
    <row r="12" spans="1:17" ht="27" customHeight="1">
      <c r="A12" s="147" t="s">
        <v>287</v>
      </c>
      <c r="B12" s="147">
        <v>0</v>
      </c>
      <c r="C12" s="148">
        <v>0</v>
      </c>
      <c r="D12" s="148">
        <v>0</v>
      </c>
      <c r="E12" s="148">
        <v>0</v>
      </c>
      <c r="F12" s="148">
        <v>0</v>
      </c>
      <c r="G12" s="148">
        <v>0</v>
      </c>
      <c r="H12" s="147">
        <v>0</v>
      </c>
      <c r="I12" s="147">
        <v>0</v>
      </c>
      <c r="J12" s="147">
        <v>0</v>
      </c>
      <c r="K12" s="147">
        <v>0</v>
      </c>
      <c r="L12" s="147">
        <v>0</v>
      </c>
      <c r="M12" s="147">
        <v>0</v>
      </c>
      <c r="N12" s="147">
        <v>0</v>
      </c>
      <c r="O12" s="147">
        <v>0</v>
      </c>
      <c r="Q12" s="42"/>
    </row>
    <row r="13" spans="1:17" ht="27" customHeight="1">
      <c r="A13" s="324" t="s">
        <v>288</v>
      </c>
      <c r="B13" s="147">
        <v>1268.9286299999999</v>
      </c>
      <c r="C13" s="148">
        <v>810.51240000000007</v>
      </c>
      <c r="D13" s="148">
        <v>0</v>
      </c>
      <c r="E13" s="148">
        <v>400.23054999999999</v>
      </c>
      <c r="F13" s="148">
        <v>0</v>
      </c>
      <c r="G13" s="148">
        <v>710.38337000000001</v>
      </c>
      <c r="H13" s="147">
        <v>818.34547999999995</v>
      </c>
      <c r="I13" s="147">
        <v>0</v>
      </c>
      <c r="J13" s="147">
        <v>1347.5084999999999</v>
      </c>
      <c r="K13" s="147">
        <v>1328.4009199999998</v>
      </c>
      <c r="L13" s="147">
        <v>1104.84193</v>
      </c>
      <c r="M13" s="147">
        <v>3895.2211400000001</v>
      </c>
      <c r="N13" s="147">
        <v>0</v>
      </c>
      <c r="O13" s="147">
        <v>69785.54664</v>
      </c>
      <c r="Q13" s="42"/>
    </row>
    <row r="14" spans="1:17" ht="27" customHeight="1">
      <c r="A14" s="147" t="s">
        <v>289</v>
      </c>
      <c r="B14" s="147">
        <v>0</v>
      </c>
      <c r="C14" s="148">
        <v>0</v>
      </c>
      <c r="D14" s="148">
        <v>0</v>
      </c>
      <c r="E14" s="148">
        <v>0</v>
      </c>
      <c r="F14" s="148">
        <v>0</v>
      </c>
      <c r="G14" s="148">
        <v>0</v>
      </c>
      <c r="H14" s="147">
        <v>0</v>
      </c>
      <c r="I14" s="147">
        <v>0</v>
      </c>
      <c r="J14" s="147">
        <v>0</v>
      </c>
      <c r="K14" s="147">
        <v>0</v>
      </c>
      <c r="L14" s="147">
        <v>0</v>
      </c>
      <c r="M14" s="147">
        <v>0</v>
      </c>
      <c r="N14" s="147">
        <v>0</v>
      </c>
      <c r="O14" s="147">
        <v>0</v>
      </c>
      <c r="Q14" s="42"/>
    </row>
    <row r="15" spans="1:17" ht="27" customHeight="1">
      <c r="A15" s="147" t="s">
        <v>290</v>
      </c>
      <c r="B15" s="147">
        <v>1268.9286299999999</v>
      </c>
      <c r="C15" s="148">
        <v>810.51240000000007</v>
      </c>
      <c r="D15" s="148">
        <v>0</v>
      </c>
      <c r="E15" s="148">
        <v>400.23054999999999</v>
      </c>
      <c r="F15" s="148">
        <v>0</v>
      </c>
      <c r="G15" s="148">
        <v>710.38337000000001</v>
      </c>
      <c r="H15" s="147">
        <v>818.34547999999995</v>
      </c>
      <c r="I15" s="147">
        <v>0</v>
      </c>
      <c r="J15" s="147">
        <v>589.51251000000002</v>
      </c>
      <c r="K15" s="147">
        <v>1328.4009199999998</v>
      </c>
      <c r="L15" s="147">
        <v>1104.84193</v>
      </c>
      <c r="M15" s="147">
        <v>3895.2211400000001</v>
      </c>
      <c r="N15" s="147">
        <v>0</v>
      </c>
      <c r="O15" s="147">
        <v>69027.550650000005</v>
      </c>
      <c r="Q15" s="42"/>
    </row>
    <row r="16" spans="1:17" ht="27" customHeight="1">
      <c r="A16" s="147" t="s">
        <v>291</v>
      </c>
      <c r="B16" s="147">
        <v>0</v>
      </c>
      <c r="C16" s="148">
        <v>0</v>
      </c>
      <c r="D16" s="148">
        <v>0</v>
      </c>
      <c r="E16" s="148">
        <v>0</v>
      </c>
      <c r="F16" s="148">
        <v>0</v>
      </c>
      <c r="G16" s="148">
        <v>0</v>
      </c>
      <c r="H16" s="147">
        <v>0</v>
      </c>
      <c r="I16" s="147">
        <v>0</v>
      </c>
      <c r="J16" s="147">
        <v>757.99599000000001</v>
      </c>
      <c r="K16" s="147">
        <v>0</v>
      </c>
      <c r="L16" s="147">
        <v>0</v>
      </c>
      <c r="M16" s="147">
        <v>0</v>
      </c>
      <c r="N16" s="147">
        <v>0</v>
      </c>
      <c r="O16" s="147">
        <v>757.99599000000001</v>
      </c>
      <c r="Q16" s="42"/>
    </row>
    <row r="17" spans="1:17" ht="27" customHeight="1">
      <c r="A17" s="324" t="s">
        <v>292</v>
      </c>
      <c r="B17" s="147">
        <v>0</v>
      </c>
      <c r="C17" s="148">
        <v>0</v>
      </c>
      <c r="D17" s="148">
        <v>340.72353240000001</v>
      </c>
      <c r="E17" s="148">
        <v>0</v>
      </c>
      <c r="F17" s="148">
        <v>537.92422999999997</v>
      </c>
      <c r="G17" s="148">
        <v>0</v>
      </c>
      <c r="H17" s="147">
        <v>0</v>
      </c>
      <c r="I17" s="147">
        <v>346.73937000000001</v>
      </c>
      <c r="J17" s="147">
        <v>0</v>
      </c>
      <c r="K17" s="147">
        <v>24.589130000000001</v>
      </c>
      <c r="L17" s="147">
        <v>0</v>
      </c>
      <c r="M17" s="147">
        <v>0</v>
      </c>
      <c r="N17" s="147">
        <v>594.45541000000003</v>
      </c>
      <c r="O17" s="147">
        <v>2348.8017023999996</v>
      </c>
      <c r="Q17" s="42"/>
    </row>
    <row r="18" spans="1:17" ht="27" customHeight="1">
      <c r="A18" s="147" t="s">
        <v>293</v>
      </c>
      <c r="B18" s="147">
        <v>0</v>
      </c>
      <c r="C18" s="148">
        <v>0</v>
      </c>
      <c r="D18" s="148">
        <v>0</v>
      </c>
      <c r="E18" s="148">
        <v>0</v>
      </c>
      <c r="F18" s="148">
        <v>0</v>
      </c>
      <c r="G18" s="148">
        <v>0</v>
      </c>
      <c r="H18" s="147">
        <v>0</v>
      </c>
      <c r="I18" s="147">
        <v>0</v>
      </c>
      <c r="J18" s="147">
        <v>0</v>
      </c>
      <c r="K18" s="147">
        <v>0</v>
      </c>
      <c r="L18" s="147">
        <v>0</v>
      </c>
      <c r="M18" s="147">
        <v>0</v>
      </c>
      <c r="N18" s="147">
        <v>0</v>
      </c>
      <c r="O18" s="147">
        <v>0</v>
      </c>
      <c r="Q18" s="42"/>
    </row>
    <row r="19" spans="1:17" ht="27" customHeight="1">
      <c r="A19" s="147" t="s">
        <v>294</v>
      </c>
      <c r="B19" s="147">
        <v>0</v>
      </c>
      <c r="C19" s="148">
        <v>0</v>
      </c>
      <c r="D19" s="148">
        <v>340.72353240000001</v>
      </c>
      <c r="E19" s="148">
        <v>0</v>
      </c>
      <c r="F19" s="148">
        <v>537.92422999999997</v>
      </c>
      <c r="G19" s="148">
        <v>0</v>
      </c>
      <c r="H19" s="147">
        <v>0</v>
      </c>
      <c r="I19" s="147">
        <v>346.73937000000001</v>
      </c>
      <c r="J19" s="147">
        <v>0</v>
      </c>
      <c r="K19" s="147">
        <v>24.589130000000001</v>
      </c>
      <c r="L19" s="147">
        <v>0</v>
      </c>
      <c r="M19" s="147">
        <v>0</v>
      </c>
      <c r="N19" s="147">
        <v>594.45541000000003</v>
      </c>
      <c r="O19" s="147">
        <v>2322.5756423999997</v>
      </c>
      <c r="Q19" s="42"/>
    </row>
    <row r="20" spans="1:17" ht="27" customHeight="1">
      <c r="A20" s="147" t="s">
        <v>295</v>
      </c>
      <c r="B20" s="147">
        <v>0</v>
      </c>
      <c r="C20" s="148">
        <v>0</v>
      </c>
      <c r="D20" s="148">
        <v>0</v>
      </c>
      <c r="E20" s="148">
        <v>0</v>
      </c>
      <c r="F20" s="148">
        <v>0</v>
      </c>
      <c r="G20" s="148">
        <v>0</v>
      </c>
      <c r="H20" s="147">
        <v>0</v>
      </c>
      <c r="I20" s="147">
        <v>0</v>
      </c>
      <c r="J20" s="147">
        <v>0</v>
      </c>
      <c r="K20" s="147">
        <v>0</v>
      </c>
      <c r="L20" s="147">
        <v>0</v>
      </c>
      <c r="M20" s="147">
        <v>0</v>
      </c>
      <c r="N20" s="147">
        <v>0</v>
      </c>
      <c r="O20" s="147">
        <v>26.22606</v>
      </c>
      <c r="Q20" s="42"/>
    </row>
    <row r="21" spans="1:17" ht="27" customHeight="1">
      <c r="A21" s="147" t="s">
        <v>296</v>
      </c>
      <c r="B21" s="147">
        <v>0</v>
      </c>
      <c r="C21" s="148">
        <v>0</v>
      </c>
      <c r="D21" s="148">
        <v>0</v>
      </c>
      <c r="E21" s="148">
        <v>0</v>
      </c>
      <c r="F21" s="148">
        <v>0</v>
      </c>
      <c r="G21" s="148">
        <v>0</v>
      </c>
      <c r="H21" s="147">
        <v>0</v>
      </c>
      <c r="I21" s="147">
        <v>0</v>
      </c>
      <c r="J21" s="147">
        <v>0</v>
      </c>
      <c r="K21" s="147">
        <v>0</v>
      </c>
      <c r="L21" s="147">
        <v>0</v>
      </c>
      <c r="M21" s="147">
        <v>0</v>
      </c>
      <c r="N21" s="147">
        <v>0</v>
      </c>
      <c r="O21" s="147">
        <v>0</v>
      </c>
      <c r="Q21" s="42"/>
    </row>
    <row r="22" spans="1:17" ht="27" customHeight="1">
      <c r="A22" s="324" t="s">
        <v>297</v>
      </c>
      <c r="B22" s="147">
        <v>0</v>
      </c>
      <c r="C22" s="148">
        <v>218.72399999999999</v>
      </c>
      <c r="D22" s="148">
        <v>0</v>
      </c>
      <c r="E22" s="148">
        <v>0</v>
      </c>
      <c r="F22" s="148">
        <v>0</v>
      </c>
      <c r="G22" s="148">
        <v>0</v>
      </c>
      <c r="H22" s="147">
        <v>0</v>
      </c>
      <c r="I22" s="147">
        <v>0</v>
      </c>
      <c r="J22" s="147">
        <v>29.647279999999999</v>
      </c>
      <c r="K22" s="147">
        <v>1832.20516</v>
      </c>
      <c r="L22" s="147">
        <v>0</v>
      </c>
      <c r="M22" s="147">
        <v>0</v>
      </c>
      <c r="N22" s="147">
        <v>33.560250000000003</v>
      </c>
      <c r="O22" s="147">
        <v>55240.145320000003</v>
      </c>
      <c r="Q22" s="42"/>
    </row>
    <row r="23" spans="1:17" ht="27" customHeight="1">
      <c r="A23" s="147" t="s">
        <v>298</v>
      </c>
      <c r="B23" s="147">
        <v>0</v>
      </c>
      <c r="C23" s="148">
        <v>0</v>
      </c>
      <c r="D23" s="148">
        <v>0</v>
      </c>
      <c r="E23" s="148">
        <v>0</v>
      </c>
      <c r="F23" s="148">
        <v>0</v>
      </c>
      <c r="G23" s="148">
        <v>0</v>
      </c>
      <c r="H23" s="147">
        <v>0</v>
      </c>
      <c r="I23" s="147">
        <v>0</v>
      </c>
      <c r="J23" s="147">
        <v>0</v>
      </c>
      <c r="K23" s="147">
        <v>0</v>
      </c>
      <c r="L23" s="147">
        <v>0</v>
      </c>
      <c r="M23" s="147">
        <v>0</v>
      </c>
      <c r="N23" s="147">
        <v>0</v>
      </c>
      <c r="O23" s="147">
        <v>6536.9003300000004</v>
      </c>
      <c r="Q23" s="42"/>
    </row>
    <row r="24" spans="1:17" ht="27" customHeight="1">
      <c r="A24" s="147" t="s">
        <v>299</v>
      </c>
      <c r="B24" s="147">
        <v>0</v>
      </c>
      <c r="C24" s="148">
        <v>0</v>
      </c>
      <c r="D24" s="148">
        <v>0</v>
      </c>
      <c r="E24" s="148">
        <v>0</v>
      </c>
      <c r="F24" s="148">
        <v>0</v>
      </c>
      <c r="G24" s="148">
        <v>0</v>
      </c>
      <c r="H24" s="147">
        <v>0</v>
      </c>
      <c r="I24" s="147">
        <v>0</v>
      </c>
      <c r="J24" s="147">
        <v>0</v>
      </c>
      <c r="K24" s="147">
        <v>0</v>
      </c>
      <c r="L24" s="147">
        <v>0</v>
      </c>
      <c r="M24" s="147">
        <v>0</v>
      </c>
      <c r="N24" s="147">
        <v>33.560250000000003</v>
      </c>
      <c r="O24" s="147">
        <v>40.542629999999996</v>
      </c>
      <c r="Q24" s="42"/>
    </row>
    <row r="25" spans="1:17" ht="27" customHeight="1">
      <c r="A25" s="147" t="s">
        <v>300</v>
      </c>
      <c r="B25" s="147">
        <v>0</v>
      </c>
      <c r="C25" s="148">
        <v>218.72399999999999</v>
      </c>
      <c r="D25" s="148">
        <v>0</v>
      </c>
      <c r="E25" s="148">
        <v>0</v>
      </c>
      <c r="F25" s="148">
        <v>0</v>
      </c>
      <c r="G25" s="148">
        <v>0</v>
      </c>
      <c r="H25" s="147">
        <v>0</v>
      </c>
      <c r="I25" s="147">
        <v>0</v>
      </c>
      <c r="J25" s="147">
        <v>29.647279999999999</v>
      </c>
      <c r="K25" s="147">
        <v>1832.20516</v>
      </c>
      <c r="L25" s="147">
        <v>0</v>
      </c>
      <c r="M25" s="147">
        <v>0</v>
      </c>
      <c r="N25" s="147">
        <v>0</v>
      </c>
      <c r="O25" s="147">
        <v>48662.702360000003</v>
      </c>
      <c r="Q25" s="42"/>
    </row>
    <row r="26" spans="1:17" ht="27" customHeight="1">
      <c r="A26" s="147" t="s">
        <v>301</v>
      </c>
      <c r="B26" s="147">
        <v>0</v>
      </c>
      <c r="C26" s="148">
        <v>0</v>
      </c>
      <c r="D26" s="148">
        <v>0</v>
      </c>
      <c r="E26" s="148">
        <v>0</v>
      </c>
      <c r="F26" s="148">
        <v>0</v>
      </c>
      <c r="G26" s="148">
        <v>0</v>
      </c>
      <c r="H26" s="147">
        <v>0</v>
      </c>
      <c r="I26" s="147">
        <v>0</v>
      </c>
      <c r="J26" s="147">
        <v>0</v>
      </c>
      <c r="K26" s="147">
        <v>0</v>
      </c>
      <c r="L26" s="147">
        <v>0</v>
      </c>
      <c r="M26" s="147">
        <v>0</v>
      </c>
      <c r="N26" s="147">
        <v>0</v>
      </c>
      <c r="O26" s="147">
        <v>0</v>
      </c>
      <c r="Q26" s="42"/>
    </row>
    <row r="27" spans="1:17" ht="27" customHeight="1">
      <c r="A27" s="324" t="s">
        <v>302</v>
      </c>
      <c r="B27" s="147">
        <v>25928.922649999997</v>
      </c>
      <c r="C27" s="148">
        <v>21602.198239999998</v>
      </c>
      <c r="D27" s="148">
        <v>28745.6451318</v>
      </c>
      <c r="E27" s="148">
        <v>22015.08452</v>
      </c>
      <c r="F27" s="148">
        <v>78125.052389999997</v>
      </c>
      <c r="G27" s="148">
        <v>23966.720710000001</v>
      </c>
      <c r="H27" s="147">
        <v>39986.29795</v>
      </c>
      <c r="I27" s="147">
        <v>63425.68795</v>
      </c>
      <c r="J27" s="147">
        <v>60069.19081</v>
      </c>
      <c r="K27" s="147">
        <v>55031.084999999999</v>
      </c>
      <c r="L27" s="147">
        <v>50674.664140000001</v>
      </c>
      <c r="M27" s="147">
        <v>19596.85687</v>
      </c>
      <c r="N27" s="147">
        <v>18463.6293066</v>
      </c>
      <c r="O27" s="147">
        <v>1412940.3041284001</v>
      </c>
      <c r="Q27" s="42"/>
    </row>
    <row r="28" spans="1:17" ht="27" customHeight="1">
      <c r="A28" s="147" t="s">
        <v>303</v>
      </c>
      <c r="B28" s="147">
        <v>0</v>
      </c>
      <c r="C28" s="147">
        <v>0</v>
      </c>
      <c r="D28" s="147">
        <v>0</v>
      </c>
      <c r="E28" s="147">
        <v>0</v>
      </c>
      <c r="F28" s="147">
        <v>0</v>
      </c>
      <c r="G28" s="147">
        <v>0</v>
      </c>
      <c r="H28" s="147">
        <v>0</v>
      </c>
      <c r="I28" s="147">
        <v>0</v>
      </c>
      <c r="J28" s="147">
        <v>0</v>
      </c>
      <c r="K28" s="147">
        <v>0</v>
      </c>
      <c r="L28" s="147">
        <v>0</v>
      </c>
      <c r="M28" s="147">
        <v>0</v>
      </c>
      <c r="N28" s="147">
        <v>0</v>
      </c>
      <c r="O28" s="147">
        <v>0</v>
      </c>
      <c r="Q28" s="42"/>
    </row>
    <row r="29" spans="1:17" ht="27" customHeight="1">
      <c r="A29" s="147" t="s">
        <v>304</v>
      </c>
      <c r="B29" s="147">
        <v>25928.922649999997</v>
      </c>
      <c r="C29" s="147">
        <v>21602.198239999998</v>
      </c>
      <c r="D29" s="147">
        <v>28745.6451318</v>
      </c>
      <c r="E29" s="147">
        <v>22015.08452</v>
      </c>
      <c r="F29" s="147">
        <v>78125.052389999997</v>
      </c>
      <c r="G29" s="147">
        <v>23966.720710000001</v>
      </c>
      <c r="H29" s="147">
        <v>39986.29795</v>
      </c>
      <c r="I29" s="147">
        <v>63425.68795</v>
      </c>
      <c r="J29" s="147">
        <v>60069.19081</v>
      </c>
      <c r="K29" s="147">
        <v>55031.084999999999</v>
      </c>
      <c r="L29" s="147">
        <v>50674.664140000001</v>
      </c>
      <c r="M29" s="147">
        <v>19596.85687</v>
      </c>
      <c r="N29" s="147">
        <v>18463.6293066</v>
      </c>
      <c r="O29" s="147">
        <v>1412940.3041284001</v>
      </c>
      <c r="Q29" s="42"/>
    </row>
    <row r="30" spans="1:17" s="409" customFormat="1" ht="27" customHeight="1">
      <c r="A30" s="324" t="s">
        <v>305</v>
      </c>
      <c r="B30" s="147">
        <v>73639.232749999996</v>
      </c>
      <c r="C30" s="147">
        <v>62710.358999999997</v>
      </c>
      <c r="D30" s="147">
        <v>49105.744669</v>
      </c>
      <c r="E30" s="147">
        <v>59385.782700000003</v>
      </c>
      <c r="F30" s="147">
        <v>89032.269370000009</v>
      </c>
      <c r="G30" s="147">
        <v>48279.134590000001</v>
      </c>
      <c r="H30" s="147">
        <v>127931.95557999999</v>
      </c>
      <c r="I30" s="147">
        <v>125661.55799</v>
      </c>
      <c r="J30" s="147">
        <v>89852.971049999993</v>
      </c>
      <c r="K30" s="147">
        <v>96491.652140000006</v>
      </c>
      <c r="L30" s="147">
        <v>58510.220460000004</v>
      </c>
      <c r="M30" s="147">
        <v>208077.69415</v>
      </c>
      <c r="N30" s="147">
        <v>65026.9590866</v>
      </c>
      <c r="O30" s="147">
        <v>4140275.9770956002</v>
      </c>
    </row>
    <row r="31" spans="1:17" s="414" customFormat="1" ht="37.5" customHeight="1">
      <c r="A31" s="154" t="s">
        <v>306</v>
      </c>
      <c r="B31" s="154">
        <v>8035.2469299999993</v>
      </c>
      <c r="C31" s="154">
        <v>0</v>
      </c>
      <c r="D31" s="154">
        <v>0</v>
      </c>
      <c r="E31" s="154">
        <v>0</v>
      </c>
      <c r="F31" s="154">
        <v>0</v>
      </c>
      <c r="G31" s="154">
        <v>1380.34581</v>
      </c>
      <c r="H31" s="154">
        <v>202.73724999999999</v>
      </c>
      <c r="I31" s="154">
        <v>585.30786999999998</v>
      </c>
      <c r="J31" s="154">
        <v>959.14293999999995</v>
      </c>
      <c r="K31" s="154">
        <v>5494.2264400000004</v>
      </c>
      <c r="L31" s="154">
        <v>2424.9457299999999</v>
      </c>
      <c r="M31" s="154">
        <v>4670.0755899999995</v>
      </c>
      <c r="N31" s="154">
        <v>31.207319999999999</v>
      </c>
      <c r="O31" s="154">
        <v>163731.90046999999</v>
      </c>
    </row>
    <row r="32" spans="1:17" s="180" customFormat="1" ht="24" customHeight="1">
      <c r="A32" s="383" t="s">
        <v>42</v>
      </c>
      <c r="B32" s="384">
        <v>81674.479680000004</v>
      </c>
      <c r="C32" s="384">
        <v>62710.358999999997</v>
      </c>
      <c r="D32" s="384">
        <v>49105.744669</v>
      </c>
      <c r="E32" s="384">
        <v>59385.782700000003</v>
      </c>
      <c r="F32" s="384">
        <v>89032.269370000009</v>
      </c>
      <c r="G32" s="384">
        <v>49659.4804</v>
      </c>
      <c r="H32" s="384">
        <v>128134.69283</v>
      </c>
      <c r="I32" s="384">
        <v>126246.86586000001</v>
      </c>
      <c r="J32" s="384">
        <v>90812.113989999998</v>
      </c>
      <c r="K32" s="384">
        <v>101985.87858</v>
      </c>
      <c r="L32" s="384">
        <v>60935.166189999996</v>
      </c>
      <c r="M32" s="384">
        <v>212747.76974000002</v>
      </c>
      <c r="N32" s="384">
        <v>65058.166406600001</v>
      </c>
      <c r="O32" s="384">
        <v>4304007.8775656</v>
      </c>
    </row>
    <row r="33" spans="1:17" ht="27" customHeight="1">
      <c r="A33" s="324" t="s">
        <v>307</v>
      </c>
      <c r="B33" s="70">
        <v>1.8976377832792466E-2</v>
      </c>
      <c r="C33" s="191">
        <v>1.4570224029299349E-2</v>
      </c>
      <c r="D33" s="191">
        <v>1.1409306410650627E-2</v>
      </c>
      <c r="E33" s="191">
        <v>1.379778671167055E-2</v>
      </c>
      <c r="F33" s="191">
        <v>2.0685898330733948E-2</v>
      </c>
      <c r="G33" s="191">
        <v>1.153796224650221E-2</v>
      </c>
      <c r="H33" s="192">
        <v>2.9771017264604675E-2</v>
      </c>
      <c r="I33" s="192">
        <v>2.9332396559507878E-2</v>
      </c>
      <c r="J33" s="192">
        <v>2.1099430245783948E-2</v>
      </c>
      <c r="K33" s="192">
        <v>2.3695560389560551E-2</v>
      </c>
      <c r="L33" s="192">
        <v>1.4157772923144759E-2</v>
      </c>
      <c r="M33" s="192">
        <v>4.9430153427212777E-2</v>
      </c>
      <c r="N33" s="192">
        <v>1.511571731680884E-2</v>
      </c>
      <c r="O33" s="192">
        <v>1</v>
      </c>
      <c r="Q33" s="42"/>
    </row>
    <row r="34" spans="1:17" ht="9" customHeight="1" thickBot="1">
      <c r="A34" s="328"/>
      <c r="B34" s="186"/>
      <c r="C34" s="187"/>
      <c r="D34" s="187"/>
      <c r="E34" s="187"/>
      <c r="F34" s="187"/>
      <c r="G34" s="187"/>
      <c r="H34" s="188"/>
      <c r="I34" s="188"/>
      <c r="J34" s="188"/>
      <c r="K34" s="188"/>
      <c r="L34" s="188"/>
      <c r="M34" s="188"/>
      <c r="N34" s="188"/>
      <c r="O34" s="188"/>
      <c r="Q34" s="42"/>
    </row>
    <row r="35" spans="1:17" ht="18.75" customHeight="1" thickTop="1">
      <c r="A35" s="329" t="s">
        <v>355</v>
      </c>
      <c r="C35" s="135"/>
      <c r="D35" s="135"/>
      <c r="E35" s="135"/>
      <c r="F35" s="135"/>
      <c r="G35" s="135"/>
      <c r="H35" s="114"/>
      <c r="I35" s="114"/>
      <c r="J35" s="114"/>
      <c r="K35" s="114"/>
      <c r="L35" s="114"/>
      <c r="M35" s="114"/>
      <c r="N35" s="114"/>
      <c r="O35" s="114"/>
      <c r="Q35" s="42"/>
    </row>
    <row r="36" spans="1:17" ht="9" customHeight="1">
      <c r="A36" s="164"/>
      <c r="C36" s="135"/>
      <c r="D36" s="135"/>
      <c r="E36" s="135"/>
      <c r="F36" s="135"/>
      <c r="G36" s="135"/>
      <c r="H36" s="114"/>
      <c r="I36" s="114"/>
      <c r="J36" s="114"/>
      <c r="K36" s="114"/>
      <c r="L36" s="114"/>
      <c r="M36" s="114"/>
      <c r="N36" s="114"/>
      <c r="O36" s="114"/>
      <c r="Q36" s="42"/>
    </row>
    <row r="37" spans="1:17" ht="9" customHeight="1">
      <c r="A37" s="164"/>
      <c r="B37" s="62"/>
      <c r="C37" s="135"/>
      <c r="D37" s="135"/>
      <c r="E37" s="135"/>
      <c r="F37" s="135"/>
      <c r="G37" s="135"/>
      <c r="H37" s="114"/>
      <c r="I37" s="114"/>
      <c r="J37" s="114"/>
      <c r="K37" s="114"/>
      <c r="L37" s="114"/>
      <c r="M37" s="114"/>
      <c r="N37" s="114"/>
      <c r="O37" s="114"/>
      <c r="Q37" s="42"/>
    </row>
    <row r="38" spans="1:17" ht="9" customHeight="1">
      <c r="A38" s="164"/>
      <c r="B38" s="62"/>
      <c r="C38" s="135"/>
      <c r="D38" s="135"/>
      <c r="E38" s="135"/>
      <c r="F38" s="135"/>
      <c r="G38" s="135"/>
      <c r="H38" s="114"/>
      <c r="I38" s="114"/>
      <c r="J38" s="114"/>
      <c r="K38" s="114"/>
      <c r="L38" s="114"/>
      <c r="M38" s="114"/>
      <c r="N38" s="114"/>
      <c r="O38" s="114"/>
      <c r="Q38" s="42"/>
    </row>
    <row r="39" spans="1:17" ht="9" customHeight="1">
      <c r="A39" s="164"/>
      <c r="B39" s="62"/>
      <c r="C39" s="135"/>
      <c r="D39" s="135"/>
      <c r="E39" s="135"/>
      <c r="F39" s="135"/>
      <c r="G39" s="135"/>
      <c r="H39" s="114"/>
      <c r="I39" s="114"/>
      <c r="J39" s="114"/>
      <c r="K39" s="114"/>
      <c r="L39" s="114"/>
      <c r="M39" s="114"/>
      <c r="N39" s="114"/>
      <c r="O39" s="114"/>
      <c r="Q39" s="42"/>
    </row>
    <row r="40" spans="1:17" ht="9" customHeight="1">
      <c r="A40" s="165"/>
      <c r="B40" s="62"/>
      <c r="C40" s="135"/>
      <c r="D40" s="135"/>
      <c r="E40" s="135"/>
      <c r="F40" s="135"/>
      <c r="G40" s="135"/>
      <c r="H40" s="114"/>
      <c r="I40" s="114"/>
      <c r="J40" s="114"/>
      <c r="K40" s="114"/>
      <c r="L40" s="114"/>
      <c r="M40" s="114"/>
      <c r="N40" s="114"/>
      <c r="O40" s="114"/>
      <c r="Q40" s="42"/>
    </row>
    <row r="41" spans="1:17" ht="9" customHeight="1">
      <c r="A41" s="164"/>
      <c r="B41" s="62"/>
      <c r="C41" s="135"/>
      <c r="D41" s="135"/>
      <c r="E41" s="135"/>
      <c r="F41" s="135"/>
      <c r="G41" s="135"/>
      <c r="H41" s="114"/>
      <c r="I41" s="114"/>
      <c r="J41" s="114"/>
      <c r="K41" s="114"/>
      <c r="L41" s="114"/>
      <c r="M41" s="114"/>
      <c r="N41" s="114"/>
      <c r="O41" s="114"/>
      <c r="Q41" s="42"/>
    </row>
    <row r="42" spans="1:17" ht="9" customHeight="1">
      <c r="A42" s="164"/>
      <c r="B42" s="62"/>
      <c r="C42" s="135"/>
      <c r="D42" s="135"/>
      <c r="E42" s="135"/>
      <c r="F42" s="135"/>
      <c r="G42" s="135"/>
      <c r="H42" s="114"/>
      <c r="I42" s="114"/>
      <c r="J42" s="114"/>
      <c r="K42" s="114"/>
      <c r="L42" s="114"/>
      <c r="M42" s="114"/>
      <c r="N42" s="114"/>
      <c r="O42" s="114"/>
      <c r="Q42" s="42"/>
    </row>
    <row r="43" spans="1:17" ht="9" customHeight="1">
      <c r="A43" s="164"/>
      <c r="B43" s="62"/>
      <c r="C43" s="135"/>
      <c r="D43" s="135"/>
      <c r="E43" s="135"/>
      <c r="F43" s="135"/>
      <c r="G43" s="135"/>
      <c r="H43" s="114"/>
      <c r="I43" s="114"/>
      <c r="J43" s="114"/>
      <c r="K43" s="114"/>
      <c r="L43" s="114"/>
      <c r="M43" s="114"/>
      <c r="N43" s="114"/>
      <c r="O43" s="114"/>
      <c r="Q43" s="42"/>
    </row>
    <row r="44" spans="1:17" ht="9" customHeight="1">
      <c r="A44" s="164"/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14"/>
      <c r="Q44" s="42"/>
    </row>
    <row r="45" spans="1:17" ht="9" customHeight="1">
      <c r="A45" s="164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14"/>
      <c r="Q45" s="42"/>
    </row>
    <row r="46" spans="1:17" ht="9" customHeight="1">
      <c r="A46" s="165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14"/>
      <c r="Q46" s="42"/>
    </row>
    <row r="47" spans="1:17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14"/>
      <c r="Q47" s="42"/>
    </row>
    <row r="48" spans="1:17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14"/>
      <c r="Q48" s="42"/>
    </row>
    <row r="49" spans="1:17" ht="9" customHeight="1">
      <c r="A49" s="164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14"/>
      <c r="Q49" s="42"/>
    </row>
    <row r="50" spans="1:17" ht="9" customHeight="1">
      <c r="A50" s="164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14"/>
      <c r="Q50" s="42"/>
    </row>
    <row r="51" spans="1:17" ht="9" customHeight="1">
      <c r="A51" s="164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Q51" s="42"/>
    </row>
    <row r="52" spans="1:17" ht="9" customHeight="1">
      <c r="A52" s="165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Q52" s="42"/>
    </row>
    <row r="53" spans="1:17" ht="9" customHeight="1">
      <c r="A53" s="164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Q53" s="42"/>
    </row>
    <row r="54" spans="1:17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Q54" s="42"/>
    </row>
    <row r="55" spans="1:17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Q55" s="42"/>
    </row>
    <row r="56" spans="1:17" ht="9" customHeight="1">
      <c r="A56" s="164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Q56" s="42"/>
    </row>
    <row r="57" spans="1:17" ht="9" customHeight="1">
      <c r="A57" s="165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Q57" s="42"/>
    </row>
    <row r="58" spans="1:17" ht="9" customHeight="1">
      <c r="A58" s="166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Q58" s="42"/>
    </row>
    <row r="59" spans="1:17" ht="9" customHeight="1">
      <c r="A59" s="166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Q59" s="42"/>
    </row>
    <row r="60" spans="1:17" ht="9" customHeight="1">
      <c r="A60" s="166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Q60" s="42"/>
    </row>
    <row r="61" spans="1:17" ht="9" customHeight="1">
      <c r="A61" s="166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Q61" s="42"/>
    </row>
    <row r="62" spans="1:17" ht="9" customHeight="1">
      <c r="A62" s="167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Q62" s="42"/>
    </row>
    <row r="63" spans="1:17" ht="9" customHeight="1">
      <c r="A63" s="167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Q63" s="42"/>
    </row>
    <row r="64" spans="1:17" ht="9" customHeight="1">
      <c r="A64" s="168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Q64" s="42"/>
    </row>
    <row r="65" spans="1:17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Q65" s="42"/>
    </row>
    <row r="66" spans="1:17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Q66" s="42"/>
    </row>
    <row r="67" spans="1:17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Q67" s="42"/>
    </row>
    <row r="68" spans="1:17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Q68" s="42"/>
    </row>
    <row r="69" spans="1:17" ht="9" customHeight="1">
      <c r="A69" s="166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Q69" s="42"/>
    </row>
    <row r="70" spans="1:17" ht="9" customHeight="1">
      <c r="A70" s="168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Q70" s="42"/>
    </row>
    <row r="71" spans="1:17" ht="9" customHeight="1">
      <c r="A71" s="164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Q71" s="42"/>
    </row>
    <row r="72" spans="1:17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Q72" s="42"/>
    </row>
    <row r="73" spans="1:17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Q73" s="42"/>
    </row>
    <row r="74" spans="1:17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Q74" s="42"/>
    </row>
    <row r="75" spans="1:17" ht="9" customHeight="1">
      <c r="A75" s="166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Q75" s="42"/>
    </row>
    <row r="76" spans="1:17" ht="9" customHeight="1">
      <c r="A76" s="168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Q76" s="42"/>
    </row>
    <row r="77" spans="1:17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Q77" s="42"/>
    </row>
    <row r="78" spans="1:17" ht="9" customHeight="1">
      <c r="A78" s="164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114"/>
      <c r="Q78" s="42"/>
    </row>
    <row r="79" spans="1:17" ht="9" customHeight="1">
      <c r="A79" s="164"/>
      <c r="C79" s="67"/>
      <c r="D79" s="67"/>
      <c r="E79" s="67"/>
      <c r="F79" s="67"/>
      <c r="G79" s="67"/>
      <c r="Q79" s="42"/>
    </row>
    <row r="80" spans="1:17" ht="9" customHeight="1">
      <c r="A80" s="164"/>
      <c r="C80" s="67"/>
      <c r="D80" s="67"/>
      <c r="E80" s="67"/>
      <c r="F80" s="67"/>
      <c r="G80" s="67"/>
      <c r="Q80" s="42"/>
    </row>
    <row r="81" spans="1:17" ht="9" customHeight="1">
      <c r="A81" s="164"/>
      <c r="C81" s="67"/>
      <c r="D81" s="67"/>
      <c r="E81" s="67"/>
      <c r="F81" s="67"/>
      <c r="G81" s="67"/>
      <c r="Q81" s="42"/>
    </row>
    <row r="82" spans="1:17" ht="9" customHeight="1">
      <c r="A82" s="164"/>
      <c r="C82" s="67"/>
      <c r="D82" s="67"/>
      <c r="E82" s="67"/>
      <c r="F82" s="67"/>
      <c r="G82" s="67"/>
      <c r="Q82" s="42"/>
    </row>
    <row r="83" spans="1:17" ht="9" customHeight="1">
      <c r="A83" s="164"/>
      <c r="C83" s="67"/>
      <c r="D83" s="67"/>
      <c r="E83" s="67"/>
      <c r="F83" s="67"/>
      <c r="G83" s="67"/>
      <c r="Q83" s="42"/>
    </row>
    <row r="84" spans="1:17" ht="9" customHeight="1">
      <c r="A84" s="164"/>
      <c r="C84" s="67"/>
      <c r="D84" s="67"/>
      <c r="E84" s="67"/>
      <c r="F84" s="67"/>
      <c r="G84" s="67"/>
      <c r="Q84" s="42"/>
    </row>
    <row r="85" spans="1:17" ht="9" customHeight="1">
      <c r="A85" s="166"/>
      <c r="C85" s="67"/>
      <c r="D85" s="67"/>
      <c r="E85" s="67"/>
      <c r="F85" s="67"/>
      <c r="G85" s="67"/>
      <c r="Q85" s="42"/>
    </row>
    <row r="86" spans="1:17" ht="9" customHeight="1">
      <c r="A86" s="168"/>
      <c r="C86" s="67"/>
      <c r="D86" s="67"/>
      <c r="E86" s="67"/>
      <c r="F86" s="67"/>
      <c r="G86" s="67"/>
      <c r="Q86" s="42"/>
    </row>
    <row r="87" spans="1:17" ht="9" customHeight="1">
      <c r="A87" s="164"/>
      <c r="C87" s="67"/>
      <c r="D87" s="67"/>
      <c r="E87" s="67"/>
      <c r="F87" s="67"/>
      <c r="G87" s="67"/>
      <c r="Q87" s="42"/>
    </row>
    <row r="88" spans="1:17" ht="9" customHeight="1">
      <c r="A88" s="164"/>
      <c r="C88" s="67"/>
      <c r="D88" s="67"/>
      <c r="E88" s="67"/>
      <c r="F88" s="67"/>
      <c r="G88" s="67"/>
      <c r="Q88" s="42"/>
    </row>
    <row r="89" spans="1:17" ht="9" customHeight="1">
      <c r="A89" s="164"/>
      <c r="C89" s="67"/>
      <c r="D89" s="67"/>
      <c r="E89" s="67"/>
      <c r="F89" s="67"/>
      <c r="G89" s="67"/>
      <c r="Q89" s="42"/>
    </row>
    <row r="90" spans="1:17" ht="9" customHeight="1">
      <c r="A90" s="164"/>
      <c r="C90" s="67"/>
      <c r="D90" s="67"/>
      <c r="E90" s="67"/>
      <c r="F90" s="67"/>
      <c r="G90" s="67"/>
      <c r="Q90" s="42"/>
    </row>
    <row r="91" spans="1:17" ht="9" customHeight="1">
      <c r="A91" s="164"/>
      <c r="C91" s="67"/>
      <c r="D91" s="67"/>
      <c r="E91" s="67"/>
      <c r="F91" s="67"/>
      <c r="G91" s="67"/>
      <c r="Q91" s="42"/>
    </row>
    <row r="92" spans="1:17" ht="9" customHeight="1">
      <c r="A92" s="164"/>
      <c r="C92" s="67"/>
      <c r="D92" s="67"/>
      <c r="E92" s="67"/>
      <c r="F92" s="67"/>
      <c r="G92" s="67"/>
      <c r="Q92" s="42"/>
    </row>
    <row r="93" spans="1:17" ht="9" customHeight="1">
      <c r="A93" s="164"/>
      <c r="C93" s="67"/>
      <c r="D93" s="67"/>
      <c r="E93" s="67"/>
      <c r="F93" s="67"/>
      <c r="G93" s="67"/>
      <c r="Q93" s="42"/>
    </row>
    <row r="94" spans="1:17" ht="9" customHeight="1">
      <c r="A94" s="164"/>
      <c r="C94" s="67"/>
      <c r="D94" s="67"/>
      <c r="E94" s="67"/>
      <c r="F94" s="67"/>
      <c r="G94" s="67"/>
      <c r="Q94" s="42"/>
    </row>
    <row r="95" spans="1:17" ht="9" customHeight="1">
      <c r="A95" s="164"/>
      <c r="C95" s="67"/>
      <c r="D95" s="67"/>
      <c r="E95" s="67"/>
      <c r="F95" s="67"/>
      <c r="G95" s="67"/>
      <c r="Q95" s="42"/>
    </row>
    <row r="96" spans="1:17" ht="9" customHeight="1">
      <c r="A96" s="168"/>
      <c r="C96" s="67"/>
      <c r="D96" s="67"/>
      <c r="E96" s="67"/>
      <c r="F96" s="67"/>
      <c r="G96" s="67"/>
      <c r="Q96" s="42"/>
    </row>
    <row r="97" spans="1:17" ht="9" customHeight="1">
      <c r="A97" s="164"/>
      <c r="C97" s="67"/>
      <c r="D97" s="67"/>
      <c r="E97" s="67"/>
      <c r="F97" s="67"/>
      <c r="G97" s="67"/>
      <c r="Q97" s="42"/>
    </row>
    <row r="98" spans="1:17" ht="9" customHeight="1">
      <c r="A98" s="164"/>
      <c r="C98" s="67"/>
      <c r="D98" s="67"/>
      <c r="E98" s="67"/>
      <c r="F98" s="67"/>
      <c r="G98" s="67"/>
      <c r="Q98" s="42"/>
    </row>
    <row r="99" spans="1:17" ht="9" customHeight="1">
      <c r="A99" s="164"/>
      <c r="C99" s="67"/>
      <c r="D99" s="67"/>
      <c r="E99" s="67"/>
      <c r="F99" s="67"/>
      <c r="G99" s="67"/>
      <c r="Q99" s="42"/>
    </row>
    <row r="100" spans="1:17">
      <c r="A100" s="169"/>
      <c r="C100" s="67"/>
      <c r="D100" s="67"/>
      <c r="E100" s="67"/>
      <c r="F100" s="67"/>
      <c r="G100" s="67"/>
      <c r="Q100" s="42"/>
    </row>
    <row r="101" spans="1:17">
      <c r="A101" s="169"/>
      <c r="C101" s="67"/>
      <c r="D101" s="67"/>
      <c r="E101" s="67"/>
      <c r="F101" s="67"/>
      <c r="G101" s="67"/>
      <c r="Q101" s="42"/>
    </row>
    <row r="102" spans="1:17">
      <c r="A102" s="169"/>
      <c r="C102" s="67"/>
      <c r="D102" s="67"/>
      <c r="E102" s="67"/>
      <c r="F102" s="67"/>
      <c r="G102" s="67"/>
      <c r="Q102" s="42"/>
    </row>
    <row r="103" spans="1:17">
      <c r="A103" s="169"/>
      <c r="C103" s="67"/>
      <c r="D103" s="67"/>
      <c r="E103" s="67"/>
      <c r="F103" s="67"/>
      <c r="G103" s="67"/>
      <c r="Q103" s="42"/>
    </row>
    <row r="104" spans="1:17">
      <c r="A104" s="169"/>
      <c r="C104" s="67"/>
      <c r="D104" s="67"/>
      <c r="E104" s="67"/>
      <c r="F104" s="67"/>
      <c r="G104" s="67"/>
      <c r="Q104" s="42"/>
    </row>
    <row r="105" spans="1:17">
      <c r="A105" s="169"/>
      <c r="C105" s="67"/>
      <c r="D105" s="67"/>
      <c r="E105" s="67"/>
      <c r="F105" s="67"/>
      <c r="G105" s="67"/>
      <c r="Q105" s="42"/>
    </row>
    <row r="106" spans="1:17">
      <c r="A106" s="169"/>
      <c r="C106" s="67"/>
      <c r="D106" s="67"/>
      <c r="E106" s="67"/>
      <c r="F106" s="67"/>
      <c r="G106" s="67"/>
      <c r="Q106" s="42"/>
    </row>
    <row r="107" spans="1:17" ht="15.75">
      <c r="A107" s="170"/>
      <c r="C107" s="67"/>
      <c r="D107" s="67"/>
      <c r="E107" s="67"/>
      <c r="F107" s="67"/>
      <c r="G107" s="67"/>
      <c r="Q107" s="42"/>
    </row>
    <row r="108" spans="1:17" ht="15.75">
      <c r="A108" s="170"/>
      <c r="C108" s="67"/>
      <c r="D108" s="67"/>
      <c r="E108" s="67"/>
      <c r="F108" s="67"/>
      <c r="G108" s="67"/>
      <c r="Q108" s="42"/>
    </row>
    <row r="109" spans="1:17" ht="15.75">
      <c r="A109" s="170"/>
      <c r="C109" s="67"/>
      <c r="D109" s="67"/>
      <c r="E109" s="67"/>
      <c r="F109" s="67"/>
      <c r="G109" s="67"/>
      <c r="Q109" s="42"/>
    </row>
    <row r="110" spans="1:17" ht="15.75">
      <c r="A110" s="170"/>
      <c r="C110" s="67"/>
      <c r="D110" s="67"/>
      <c r="E110" s="67"/>
      <c r="F110" s="67"/>
      <c r="G110" s="67"/>
      <c r="Q110" s="42"/>
    </row>
    <row r="111" spans="1:17" ht="15.75">
      <c r="A111" s="170"/>
      <c r="C111" s="67"/>
      <c r="D111" s="67"/>
      <c r="E111" s="67"/>
      <c r="F111" s="67"/>
      <c r="G111" s="67"/>
      <c r="Q111" s="42"/>
    </row>
    <row r="112" spans="1:17" ht="15.75">
      <c r="A112" s="170"/>
      <c r="C112" s="67"/>
      <c r="D112" s="67"/>
      <c r="E112" s="67"/>
      <c r="F112" s="67"/>
      <c r="G112" s="67"/>
      <c r="Q112" s="42"/>
    </row>
    <row r="113" spans="1:17" ht="15.75">
      <c r="A113" s="170"/>
      <c r="C113" s="67"/>
      <c r="D113" s="67"/>
      <c r="E113" s="67"/>
      <c r="F113" s="67"/>
      <c r="G113" s="67"/>
      <c r="Q113" s="42"/>
    </row>
    <row r="114" spans="1:17" ht="15.75">
      <c r="A114" s="170"/>
      <c r="C114" s="67"/>
      <c r="D114" s="67"/>
      <c r="E114" s="67"/>
      <c r="F114" s="67"/>
      <c r="G114" s="67"/>
      <c r="Q114" s="42"/>
    </row>
    <row r="115" spans="1:17" ht="15.75">
      <c r="A115" s="170"/>
      <c r="C115" s="67"/>
      <c r="D115" s="67"/>
      <c r="E115" s="67"/>
      <c r="F115" s="67"/>
      <c r="G115" s="67"/>
      <c r="Q115" s="42"/>
    </row>
    <row r="116" spans="1:17" ht="15.75">
      <c r="A116" s="170"/>
      <c r="C116" s="67"/>
      <c r="D116" s="67"/>
      <c r="E116" s="67"/>
      <c r="F116" s="67"/>
      <c r="G116" s="67"/>
      <c r="Q116" s="42"/>
    </row>
    <row r="117" spans="1:17" ht="15.75">
      <c r="A117" s="170"/>
      <c r="C117" s="67"/>
      <c r="D117" s="67"/>
      <c r="E117" s="67"/>
      <c r="F117" s="67"/>
      <c r="G117" s="67"/>
      <c r="Q117" s="42"/>
    </row>
    <row r="118" spans="1:17" ht="15.75">
      <c r="A118" s="170"/>
      <c r="C118" s="67"/>
      <c r="D118" s="67"/>
      <c r="E118" s="67"/>
      <c r="F118" s="67"/>
      <c r="G118" s="67"/>
      <c r="Q118" s="42"/>
    </row>
    <row r="119" spans="1:17" ht="15.75">
      <c r="A119" s="170"/>
      <c r="C119" s="67"/>
      <c r="D119" s="67"/>
      <c r="E119" s="67"/>
      <c r="F119" s="67"/>
      <c r="G119" s="67"/>
      <c r="Q119" s="42"/>
    </row>
    <row r="120" spans="1:17" ht="15.75">
      <c r="A120" s="170"/>
      <c r="C120" s="67"/>
      <c r="D120" s="67"/>
      <c r="E120" s="67"/>
      <c r="F120" s="67"/>
      <c r="G120" s="67"/>
      <c r="Q120" s="42"/>
    </row>
    <row r="121" spans="1:17" ht="15.75">
      <c r="A121" s="170"/>
      <c r="C121" s="67"/>
      <c r="D121" s="67"/>
      <c r="E121" s="67"/>
      <c r="F121" s="67"/>
      <c r="G121" s="67"/>
      <c r="Q121" s="42"/>
    </row>
    <row r="122" spans="1:17" ht="15.75">
      <c r="A122" s="170"/>
      <c r="C122" s="67"/>
      <c r="D122" s="67"/>
      <c r="E122" s="67"/>
      <c r="F122" s="67"/>
      <c r="G122" s="67"/>
      <c r="Q122" s="42"/>
    </row>
    <row r="123" spans="1:17" ht="15.75">
      <c r="A123" s="170"/>
      <c r="C123" s="67"/>
      <c r="D123" s="67"/>
      <c r="E123" s="67"/>
      <c r="F123" s="67"/>
      <c r="G123" s="67"/>
      <c r="Q123" s="42"/>
    </row>
    <row r="124" spans="1:17" ht="15.75">
      <c r="A124" s="170"/>
      <c r="C124" s="67"/>
      <c r="D124" s="67"/>
      <c r="E124" s="67"/>
      <c r="F124" s="67"/>
      <c r="G124" s="67"/>
      <c r="Q124" s="42"/>
    </row>
    <row r="125" spans="1:17" ht="15.75">
      <c r="A125" s="170"/>
      <c r="C125" s="67"/>
      <c r="D125" s="67"/>
      <c r="E125" s="67"/>
      <c r="F125" s="67"/>
      <c r="G125" s="67"/>
      <c r="Q125" s="42"/>
    </row>
    <row r="126" spans="1:17" ht="15.75">
      <c r="A126" s="170"/>
      <c r="C126" s="67"/>
      <c r="D126" s="67"/>
      <c r="E126" s="67"/>
      <c r="F126" s="67"/>
      <c r="G126" s="67"/>
      <c r="Q126" s="42"/>
    </row>
    <row r="127" spans="1:17" ht="15.75">
      <c r="A127" s="170"/>
      <c r="C127" s="67"/>
      <c r="D127" s="67"/>
      <c r="E127" s="67"/>
      <c r="F127" s="67"/>
      <c r="G127" s="67"/>
      <c r="Q127" s="42"/>
    </row>
    <row r="128" spans="1:17" ht="15.75">
      <c r="A128" s="170"/>
      <c r="C128" s="67"/>
      <c r="D128" s="67"/>
      <c r="E128" s="67"/>
      <c r="F128" s="67"/>
      <c r="G128" s="67"/>
      <c r="Q128" s="42"/>
    </row>
    <row r="129" spans="1:17" ht="15.75">
      <c r="A129" s="170"/>
      <c r="C129" s="67"/>
      <c r="D129" s="67"/>
      <c r="E129" s="67"/>
      <c r="F129" s="67"/>
      <c r="G129" s="67"/>
      <c r="Q129" s="42"/>
    </row>
    <row r="130" spans="1:17" ht="15.75">
      <c r="A130" s="170"/>
      <c r="C130" s="67"/>
      <c r="D130" s="67"/>
      <c r="E130" s="67"/>
      <c r="F130" s="67"/>
      <c r="G130" s="67"/>
      <c r="Q130" s="42"/>
    </row>
    <row r="131" spans="1:17" ht="15.75">
      <c r="A131" s="170"/>
      <c r="C131" s="67"/>
      <c r="D131" s="67"/>
      <c r="E131" s="67"/>
      <c r="F131" s="67"/>
      <c r="G131" s="67"/>
      <c r="Q131" s="42"/>
    </row>
    <row r="132" spans="1:17" ht="15.75">
      <c r="A132" s="170"/>
      <c r="C132" s="67"/>
      <c r="D132" s="67"/>
      <c r="E132" s="67"/>
      <c r="F132" s="67"/>
      <c r="G132" s="67"/>
      <c r="Q132" s="42"/>
    </row>
    <row r="133" spans="1:17" ht="15.75">
      <c r="A133" s="170"/>
      <c r="C133" s="67"/>
      <c r="D133" s="67"/>
      <c r="E133" s="67"/>
      <c r="F133" s="67"/>
      <c r="G133" s="67"/>
      <c r="Q133" s="42"/>
    </row>
    <row r="134" spans="1:17" ht="15.75">
      <c r="A134" s="170"/>
      <c r="C134" s="67"/>
      <c r="D134" s="67"/>
      <c r="E134" s="67"/>
      <c r="F134" s="67"/>
      <c r="G134" s="67"/>
      <c r="Q134" s="42"/>
    </row>
    <row r="135" spans="1:17" ht="15.75">
      <c r="A135" s="170"/>
      <c r="C135" s="67"/>
      <c r="D135" s="67"/>
      <c r="E135" s="67"/>
      <c r="F135" s="67"/>
      <c r="G135" s="67"/>
      <c r="Q135" s="42"/>
    </row>
    <row r="136" spans="1:17" ht="15.75">
      <c r="A136" s="170"/>
      <c r="C136" s="67"/>
      <c r="D136" s="67"/>
      <c r="E136" s="67"/>
      <c r="F136" s="67"/>
      <c r="G136" s="67"/>
      <c r="Q136" s="42"/>
    </row>
    <row r="137" spans="1:17" ht="15.75">
      <c r="A137" s="170"/>
      <c r="C137" s="67"/>
      <c r="D137" s="67"/>
      <c r="E137" s="67"/>
      <c r="F137" s="67"/>
      <c r="G137" s="67"/>
      <c r="Q137" s="42"/>
    </row>
    <row r="138" spans="1:17" ht="15.75">
      <c r="A138" s="170"/>
      <c r="C138" s="67"/>
      <c r="D138" s="67"/>
      <c r="E138" s="67"/>
      <c r="F138" s="67"/>
      <c r="G138" s="67"/>
      <c r="Q138" s="42"/>
    </row>
    <row r="139" spans="1:17" ht="15.75">
      <c r="A139" s="170"/>
      <c r="C139" s="67"/>
      <c r="D139" s="67"/>
      <c r="E139" s="67"/>
      <c r="F139" s="67"/>
      <c r="G139" s="67"/>
      <c r="Q139" s="42"/>
    </row>
    <row r="140" spans="1:17" ht="15.75">
      <c r="A140" s="170"/>
      <c r="C140" s="67"/>
      <c r="D140" s="67"/>
      <c r="E140" s="67"/>
      <c r="F140" s="67"/>
      <c r="G140" s="67"/>
      <c r="Q140" s="42"/>
    </row>
    <row r="141" spans="1:17" ht="15.75">
      <c r="A141" s="170"/>
      <c r="C141" s="67"/>
      <c r="D141" s="67"/>
      <c r="E141" s="67"/>
      <c r="F141" s="67"/>
      <c r="G141" s="67"/>
      <c r="Q141" s="42"/>
    </row>
    <row r="142" spans="1:17" ht="15.75">
      <c r="A142" s="170"/>
      <c r="C142" s="67"/>
      <c r="D142" s="67"/>
      <c r="E142" s="67"/>
      <c r="F142" s="67"/>
      <c r="G142" s="67"/>
      <c r="Q142" s="42"/>
    </row>
    <row r="143" spans="1:17" ht="15.75">
      <c r="A143" s="170"/>
      <c r="C143" s="67"/>
      <c r="D143" s="67"/>
      <c r="E143" s="67"/>
      <c r="F143" s="67"/>
      <c r="G143" s="67"/>
      <c r="Q143" s="42"/>
    </row>
    <row r="144" spans="1:17" ht="15.75">
      <c r="A144" s="170"/>
      <c r="C144" s="67"/>
      <c r="D144" s="67"/>
      <c r="E144" s="67"/>
      <c r="F144" s="67"/>
      <c r="G144" s="67"/>
      <c r="Q144" s="42"/>
    </row>
    <row r="145" spans="1:17" ht="15.75">
      <c r="A145" s="170"/>
      <c r="C145" s="67"/>
      <c r="D145" s="67"/>
      <c r="E145" s="67"/>
      <c r="F145" s="67"/>
      <c r="G145" s="67"/>
      <c r="Q145" s="42"/>
    </row>
    <row r="146" spans="1:17" ht="15.75">
      <c r="A146" s="170"/>
      <c r="C146" s="67"/>
      <c r="D146" s="67"/>
      <c r="E146" s="67"/>
      <c r="F146" s="67"/>
      <c r="G146" s="67"/>
      <c r="Q146" s="42"/>
    </row>
    <row r="147" spans="1:17" ht="15.75">
      <c r="A147" s="170"/>
      <c r="C147" s="67"/>
      <c r="D147" s="67"/>
      <c r="E147" s="67"/>
      <c r="F147" s="67"/>
      <c r="G147" s="67"/>
      <c r="Q147" s="42"/>
    </row>
    <row r="148" spans="1:17" ht="15.75">
      <c r="A148" s="170"/>
      <c r="C148" s="67"/>
      <c r="D148" s="67"/>
      <c r="E148" s="67"/>
      <c r="F148" s="67"/>
      <c r="G148" s="67"/>
      <c r="Q148" s="42"/>
    </row>
    <row r="149" spans="1:17" ht="15.75">
      <c r="A149" s="170"/>
      <c r="C149" s="67"/>
      <c r="D149" s="67"/>
      <c r="E149" s="67"/>
      <c r="F149" s="67"/>
      <c r="G149" s="67"/>
      <c r="Q149" s="42"/>
    </row>
    <row r="150" spans="1:17" ht="15.75">
      <c r="A150" s="170"/>
      <c r="C150" s="67"/>
      <c r="D150" s="67"/>
      <c r="E150" s="67"/>
      <c r="F150" s="67"/>
      <c r="G150" s="67"/>
      <c r="Q150" s="42"/>
    </row>
    <row r="151" spans="1:17" ht="15.75">
      <c r="A151" s="170"/>
      <c r="C151" s="67"/>
      <c r="D151" s="67"/>
      <c r="E151" s="67"/>
      <c r="F151" s="67"/>
      <c r="G151" s="67"/>
      <c r="Q151" s="42"/>
    </row>
    <row r="152" spans="1:17" ht="15.75">
      <c r="A152" s="170"/>
      <c r="C152" s="67"/>
      <c r="D152" s="67"/>
      <c r="E152" s="67"/>
      <c r="F152" s="67"/>
      <c r="G152" s="67"/>
      <c r="Q152" s="42"/>
    </row>
    <row r="153" spans="1:17" ht="15.75">
      <c r="A153" s="170"/>
      <c r="C153" s="67"/>
      <c r="D153" s="67"/>
      <c r="E153" s="67"/>
      <c r="F153" s="67"/>
      <c r="G153" s="67"/>
      <c r="Q153" s="42"/>
    </row>
    <row r="154" spans="1:17" ht="15.75">
      <c r="A154" s="170"/>
      <c r="C154" s="67"/>
      <c r="D154" s="67"/>
      <c r="E154" s="67"/>
      <c r="F154" s="67"/>
      <c r="G154" s="67"/>
      <c r="Q154" s="42"/>
    </row>
    <row r="155" spans="1:17" ht="15.75">
      <c r="A155" s="170"/>
      <c r="C155" s="67"/>
      <c r="D155" s="67"/>
      <c r="E155" s="67"/>
      <c r="F155" s="67"/>
      <c r="G155" s="67"/>
      <c r="Q155" s="42"/>
    </row>
    <row r="156" spans="1:17" ht="15.75">
      <c r="A156" s="170"/>
      <c r="C156" s="67"/>
      <c r="D156" s="67"/>
      <c r="E156" s="67"/>
      <c r="F156" s="67"/>
      <c r="G156" s="67"/>
      <c r="Q156" s="42"/>
    </row>
    <row r="157" spans="1:17" ht="15.75">
      <c r="A157" s="170"/>
      <c r="C157" s="67"/>
      <c r="D157" s="67"/>
      <c r="E157" s="67"/>
      <c r="F157" s="67"/>
      <c r="G157" s="67"/>
      <c r="Q157" s="42"/>
    </row>
    <row r="158" spans="1:17" ht="15.75">
      <c r="A158" s="170"/>
      <c r="C158" s="67"/>
      <c r="D158" s="67"/>
      <c r="E158" s="67"/>
      <c r="F158" s="67"/>
      <c r="G158" s="67"/>
      <c r="Q158" s="42"/>
    </row>
    <row r="159" spans="1:17" ht="15.75">
      <c r="A159" s="170"/>
      <c r="C159" s="67"/>
      <c r="D159" s="67"/>
      <c r="E159" s="67"/>
      <c r="F159" s="67"/>
      <c r="G159" s="67"/>
      <c r="Q159" s="42"/>
    </row>
    <row r="160" spans="1:17" ht="15.75">
      <c r="A160" s="170"/>
      <c r="C160" s="67"/>
      <c r="D160" s="67"/>
      <c r="E160" s="67"/>
      <c r="F160" s="67"/>
      <c r="G160" s="67"/>
      <c r="Q160" s="42"/>
    </row>
    <row r="161" spans="1:17" ht="15.75">
      <c r="A161" s="170"/>
      <c r="C161" s="67"/>
      <c r="D161" s="67"/>
      <c r="E161" s="67"/>
      <c r="F161" s="67"/>
      <c r="G161" s="67"/>
      <c r="Q161" s="42"/>
    </row>
    <row r="162" spans="1:17" ht="15.75">
      <c r="A162" s="170"/>
      <c r="C162" s="67"/>
      <c r="D162" s="67"/>
      <c r="E162" s="67"/>
      <c r="F162" s="67"/>
      <c r="G162" s="67"/>
      <c r="Q162" s="42"/>
    </row>
    <row r="163" spans="1:17" ht="15.75">
      <c r="A163" s="170"/>
      <c r="C163" s="67"/>
      <c r="D163" s="67"/>
      <c r="E163" s="67"/>
      <c r="F163" s="67"/>
      <c r="G163" s="67"/>
      <c r="Q163" s="42"/>
    </row>
    <row r="164" spans="1:17" ht="15.75">
      <c r="A164" s="170"/>
      <c r="C164" s="67"/>
      <c r="D164" s="67"/>
      <c r="E164" s="67"/>
      <c r="F164" s="67"/>
      <c r="G164" s="67"/>
      <c r="Q164" s="42"/>
    </row>
    <row r="165" spans="1:17" ht="15.75">
      <c r="A165" s="170"/>
      <c r="C165" s="67"/>
      <c r="D165" s="67"/>
      <c r="E165" s="67"/>
      <c r="F165" s="67"/>
      <c r="G165" s="67"/>
      <c r="Q165" s="42"/>
    </row>
    <row r="166" spans="1:17" ht="15.75">
      <c r="A166" s="170"/>
      <c r="C166" s="67"/>
      <c r="D166" s="67"/>
      <c r="E166" s="67"/>
      <c r="F166" s="67"/>
      <c r="G166" s="67"/>
      <c r="Q166" s="42"/>
    </row>
    <row r="167" spans="1:17" ht="15.75">
      <c r="A167" s="170"/>
      <c r="C167" s="67"/>
      <c r="D167" s="67"/>
      <c r="E167" s="67"/>
      <c r="F167" s="67"/>
      <c r="G167" s="67"/>
      <c r="Q167" s="42"/>
    </row>
    <row r="168" spans="1:17" ht="15.75">
      <c r="A168" s="170"/>
      <c r="C168" s="67"/>
      <c r="D168" s="67"/>
      <c r="E168" s="67"/>
      <c r="F168" s="67"/>
      <c r="G168" s="67"/>
      <c r="Q168" s="42"/>
    </row>
    <row r="169" spans="1:17" ht="15.75">
      <c r="A169" s="170"/>
      <c r="C169" s="67"/>
      <c r="D169" s="67"/>
      <c r="E169" s="67"/>
      <c r="F169" s="67"/>
      <c r="G169" s="67"/>
      <c r="Q169" s="42"/>
    </row>
    <row r="170" spans="1:17" ht="15.75">
      <c r="A170" s="170"/>
      <c r="C170" s="67"/>
      <c r="D170" s="67"/>
      <c r="E170" s="67"/>
      <c r="F170" s="67"/>
      <c r="G170" s="67"/>
      <c r="Q170" s="42"/>
    </row>
    <row r="171" spans="1:17" ht="15.75">
      <c r="A171" s="170"/>
      <c r="C171" s="67"/>
      <c r="D171" s="67"/>
      <c r="E171" s="67"/>
      <c r="F171" s="67"/>
      <c r="G171" s="67"/>
      <c r="Q171" s="42"/>
    </row>
    <row r="172" spans="1:17" ht="15.75">
      <c r="A172" s="170"/>
      <c r="C172" s="67"/>
      <c r="D172" s="67"/>
      <c r="E172" s="67"/>
      <c r="F172" s="67"/>
      <c r="G172" s="67"/>
      <c r="Q172" s="42"/>
    </row>
    <row r="173" spans="1:17" ht="15.75">
      <c r="A173" s="170"/>
      <c r="C173" s="67"/>
      <c r="D173" s="67"/>
      <c r="E173" s="67"/>
      <c r="F173" s="67"/>
      <c r="G173" s="67"/>
      <c r="Q173" s="42"/>
    </row>
    <row r="174" spans="1:17" ht="15.75">
      <c r="A174" s="170"/>
      <c r="C174" s="67"/>
      <c r="D174" s="67"/>
      <c r="E174" s="67"/>
      <c r="F174" s="67"/>
      <c r="G174" s="67"/>
      <c r="Q174" s="42"/>
    </row>
    <row r="175" spans="1:17" ht="15.75">
      <c r="A175" s="170"/>
      <c r="C175" s="67"/>
      <c r="D175" s="67"/>
      <c r="E175" s="67"/>
      <c r="F175" s="67"/>
      <c r="G175" s="67"/>
      <c r="Q175" s="42"/>
    </row>
    <row r="176" spans="1:17" ht="15.75">
      <c r="A176" s="170"/>
      <c r="C176" s="67"/>
      <c r="D176" s="67"/>
      <c r="E176" s="67"/>
      <c r="F176" s="67"/>
      <c r="G176" s="67"/>
      <c r="Q176" s="42"/>
    </row>
    <row r="177" spans="1:17" ht="15.75">
      <c r="A177" s="170"/>
      <c r="C177" s="67"/>
      <c r="D177" s="67"/>
      <c r="E177" s="67"/>
      <c r="F177" s="67"/>
      <c r="G177" s="67"/>
      <c r="Q177" s="42"/>
    </row>
    <row r="178" spans="1:17" ht="15.75">
      <c r="A178" s="170"/>
      <c r="C178" s="67"/>
      <c r="D178" s="67"/>
      <c r="E178" s="67"/>
      <c r="F178" s="67"/>
      <c r="G178" s="67"/>
      <c r="Q178" s="42"/>
    </row>
    <row r="179" spans="1:17" ht="15.75">
      <c r="A179" s="170"/>
      <c r="C179" s="67"/>
      <c r="D179" s="67"/>
      <c r="E179" s="67"/>
      <c r="F179" s="67"/>
      <c r="G179" s="67"/>
      <c r="Q179" s="42"/>
    </row>
    <row r="180" spans="1:17" ht="15.75">
      <c r="A180" s="170"/>
      <c r="C180" s="67"/>
      <c r="D180" s="67"/>
      <c r="E180" s="67"/>
      <c r="F180" s="67"/>
      <c r="G180" s="67"/>
      <c r="Q180" s="42"/>
    </row>
    <row r="181" spans="1:17" ht="15.75">
      <c r="A181" s="170"/>
      <c r="C181" s="67"/>
      <c r="D181" s="67"/>
      <c r="E181" s="67"/>
      <c r="F181" s="67"/>
      <c r="G181" s="67"/>
      <c r="Q181" s="42"/>
    </row>
    <row r="182" spans="1:17" ht="15.75">
      <c r="A182" s="170"/>
      <c r="C182" s="67"/>
      <c r="D182" s="67"/>
      <c r="E182" s="67"/>
      <c r="F182" s="67"/>
      <c r="G182" s="67"/>
      <c r="Q182" s="42"/>
    </row>
    <row r="183" spans="1:17" ht="15.75">
      <c r="A183" s="170"/>
      <c r="C183" s="67"/>
      <c r="D183" s="67"/>
      <c r="E183" s="67"/>
      <c r="F183" s="67"/>
      <c r="G183" s="67"/>
      <c r="Q183" s="42"/>
    </row>
    <row r="184" spans="1:17" ht="15.75">
      <c r="A184" s="170"/>
      <c r="C184" s="67"/>
      <c r="D184" s="67"/>
      <c r="E184" s="67"/>
      <c r="F184" s="67"/>
      <c r="G184" s="67"/>
      <c r="Q184" s="42"/>
    </row>
    <row r="185" spans="1:17" ht="15.75">
      <c r="A185" s="170"/>
      <c r="C185" s="67"/>
      <c r="D185" s="67"/>
      <c r="E185" s="67"/>
      <c r="F185" s="67"/>
      <c r="G185" s="67"/>
      <c r="Q185" s="42"/>
    </row>
    <row r="186" spans="1:17" ht="15.75">
      <c r="A186" s="170"/>
      <c r="C186" s="67"/>
      <c r="D186" s="67"/>
      <c r="E186" s="67"/>
      <c r="F186" s="67"/>
      <c r="G186" s="67"/>
      <c r="Q186" s="42"/>
    </row>
    <row r="187" spans="1:17" ht="15.75">
      <c r="A187" s="170"/>
      <c r="C187" s="67"/>
      <c r="D187" s="67"/>
      <c r="E187" s="67"/>
      <c r="F187" s="67"/>
      <c r="G187" s="67"/>
      <c r="Q187" s="42"/>
    </row>
    <row r="188" spans="1:17" ht="15.75">
      <c r="A188" s="170"/>
      <c r="C188" s="67"/>
      <c r="D188" s="67"/>
      <c r="E188" s="67"/>
      <c r="F188" s="67"/>
      <c r="G188" s="67"/>
      <c r="Q188" s="42"/>
    </row>
    <row r="189" spans="1:17" ht="15.75">
      <c r="A189" s="170"/>
      <c r="C189" s="67"/>
      <c r="D189" s="67"/>
      <c r="E189" s="67"/>
      <c r="F189" s="67"/>
      <c r="G189" s="67"/>
      <c r="Q189" s="42"/>
    </row>
    <row r="190" spans="1:17" ht="15.75">
      <c r="A190" s="170"/>
      <c r="C190" s="67"/>
      <c r="D190" s="67"/>
      <c r="E190" s="67"/>
      <c r="F190" s="67"/>
      <c r="G190" s="67"/>
      <c r="Q190" s="42"/>
    </row>
    <row r="191" spans="1:17" ht="15.75">
      <c r="A191" s="170"/>
      <c r="C191" s="67"/>
      <c r="D191" s="67"/>
      <c r="E191" s="67"/>
      <c r="F191" s="67"/>
      <c r="G191" s="67"/>
      <c r="Q191" s="42"/>
    </row>
    <row r="192" spans="1:17" ht="15.75">
      <c r="A192" s="170"/>
      <c r="C192" s="67"/>
      <c r="D192" s="67"/>
      <c r="E192" s="67"/>
      <c r="F192" s="67"/>
      <c r="G192" s="67"/>
      <c r="Q192" s="42"/>
    </row>
    <row r="193" spans="1:17" ht="15.75">
      <c r="A193" s="170"/>
      <c r="C193" s="67"/>
      <c r="D193" s="67"/>
      <c r="E193" s="67"/>
      <c r="F193" s="67"/>
      <c r="G193" s="67"/>
      <c r="Q193" s="42"/>
    </row>
    <row r="194" spans="1:17" ht="15.75">
      <c r="A194" s="170"/>
      <c r="C194" s="67"/>
      <c r="D194" s="67"/>
      <c r="E194" s="67"/>
      <c r="F194" s="67"/>
      <c r="G194" s="67"/>
      <c r="Q194" s="42"/>
    </row>
    <row r="195" spans="1:17" ht="15.75">
      <c r="A195" s="170"/>
      <c r="C195" s="67"/>
      <c r="D195" s="67"/>
      <c r="E195" s="67"/>
      <c r="F195" s="67"/>
      <c r="G195" s="67"/>
      <c r="Q195" s="42"/>
    </row>
    <row r="196" spans="1:17" ht="15.75">
      <c r="A196" s="170"/>
      <c r="C196" s="67"/>
      <c r="D196" s="67"/>
      <c r="E196" s="67"/>
      <c r="F196" s="67"/>
      <c r="G196" s="67"/>
      <c r="Q196" s="42"/>
    </row>
    <row r="197" spans="1:17" ht="15.75">
      <c r="A197" s="170"/>
      <c r="C197" s="67"/>
      <c r="D197" s="67"/>
      <c r="E197" s="67"/>
      <c r="F197" s="67"/>
      <c r="G197" s="67"/>
      <c r="Q197" s="42"/>
    </row>
    <row r="198" spans="1:17" ht="15.75">
      <c r="A198" s="66"/>
      <c r="C198" s="67"/>
      <c r="D198" s="67"/>
      <c r="E198" s="67"/>
      <c r="F198" s="67"/>
      <c r="G198" s="67"/>
      <c r="Q198" s="42"/>
    </row>
    <row r="199" spans="1:17" ht="15.75">
      <c r="A199" s="66"/>
      <c r="C199" s="67"/>
      <c r="D199" s="67"/>
      <c r="E199" s="67"/>
      <c r="F199" s="67"/>
      <c r="G199" s="67"/>
      <c r="Q199" s="42"/>
    </row>
    <row r="200" spans="1:17" ht="15.75">
      <c r="A200" s="66"/>
      <c r="C200" s="67"/>
      <c r="D200" s="67"/>
      <c r="E200" s="67"/>
      <c r="F200" s="67"/>
      <c r="G200" s="67"/>
      <c r="Q200" s="42"/>
    </row>
    <row r="201" spans="1:17" ht="15.75">
      <c r="A201" s="66"/>
      <c r="C201" s="67"/>
      <c r="D201" s="67"/>
      <c r="E201" s="67"/>
      <c r="F201" s="67"/>
      <c r="G201" s="67"/>
    </row>
    <row r="202" spans="1:17" ht="15.75">
      <c r="A202" s="66"/>
      <c r="C202" s="67"/>
      <c r="D202" s="67"/>
      <c r="E202" s="67"/>
      <c r="F202" s="67"/>
      <c r="G202" s="67"/>
    </row>
    <row r="203" spans="1:17" ht="15.75">
      <c r="A203" s="66"/>
      <c r="C203" s="67"/>
      <c r="D203" s="67"/>
      <c r="E203" s="67"/>
      <c r="F203" s="67"/>
      <c r="G203" s="67"/>
    </row>
    <row r="204" spans="1:17" ht="15.75">
      <c r="A204" s="66"/>
      <c r="C204" s="67"/>
      <c r="D204" s="67"/>
      <c r="E204" s="67"/>
      <c r="F204" s="67"/>
      <c r="G204" s="67"/>
    </row>
    <row r="205" spans="1:17" ht="15.75">
      <c r="A205" s="66"/>
      <c r="C205" s="67"/>
      <c r="D205" s="67"/>
      <c r="E205" s="67"/>
      <c r="F205" s="67"/>
      <c r="G205" s="67"/>
    </row>
    <row r="206" spans="1:17" ht="15.75">
      <c r="A206" s="66"/>
      <c r="C206" s="67"/>
      <c r="D206" s="67"/>
      <c r="E206" s="67"/>
      <c r="F206" s="67"/>
      <c r="G206" s="67"/>
    </row>
    <row r="207" spans="1:17" ht="15.75">
      <c r="A207" s="66"/>
      <c r="C207" s="67"/>
      <c r="D207" s="67"/>
      <c r="E207" s="67"/>
      <c r="F207" s="67"/>
      <c r="G207" s="67"/>
    </row>
    <row r="208" spans="1:17" ht="15.75">
      <c r="A208" s="66"/>
      <c r="C208" s="67"/>
      <c r="D208" s="67"/>
      <c r="E208" s="67"/>
      <c r="F208" s="67"/>
      <c r="G208" s="67"/>
    </row>
    <row r="209" spans="1:7" ht="15.75">
      <c r="A209" s="66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</row>
    <row r="271" spans="1:7" ht="15.75">
      <c r="A271" s="66"/>
    </row>
    <row r="272" spans="1:7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O672"/>
  <sheetViews>
    <sheetView topLeftCell="A2" zoomScale="70" zoomScaleNormal="70" workbookViewId="0">
      <selection activeCell="A3" sqref="A3:N3"/>
    </sheetView>
  </sheetViews>
  <sheetFormatPr defaultRowHeight="12.75"/>
  <cols>
    <col min="1" max="1" width="51.140625" style="69" customWidth="1"/>
    <col min="2" max="14" width="10.28515625" style="42" customWidth="1"/>
    <col min="15" max="15" width="1.7109375" style="171" customWidth="1"/>
    <col min="16" max="256" width="9.140625" style="42"/>
    <col min="257" max="257" width="51.140625" style="42" customWidth="1"/>
    <col min="258" max="270" width="10.28515625" style="42" customWidth="1"/>
    <col min="271" max="271" width="1.7109375" style="42" customWidth="1"/>
    <col min="272" max="512" width="9.140625" style="42"/>
    <col min="513" max="513" width="51.140625" style="42" customWidth="1"/>
    <col min="514" max="526" width="10.28515625" style="42" customWidth="1"/>
    <col min="527" max="527" width="1.7109375" style="42" customWidth="1"/>
    <col min="528" max="768" width="9.140625" style="42"/>
    <col min="769" max="769" width="51.140625" style="42" customWidth="1"/>
    <col min="770" max="782" width="10.28515625" style="42" customWidth="1"/>
    <col min="783" max="783" width="1.7109375" style="42" customWidth="1"/>
    <col min="784" max="1024" width="9.140625" style="42"/>
    <col min="1025" max="1025" width="51.140625" style="42" customWidth="1"/>
    <col min="1026" max="1038" width="10.28515625" style="42" customWidth="1"/>
    <col min="1039" max="1039" width="1.7109375" style="42" customWidth="1"/>
    <col min="1040" max="1280" width="9.140625" style="42"/>
    <col min="1281" max="1281" width="51.140625" style="42" customWidth="1"/>
    <col min="1282" max="1294" width="10.28515625" style="42" customWidth="1"/>
    <col min="1295" max="1295" width="1.7109375" style="42" customWidth="1"/>
    <col min="1296" max="1536" width="9.140625" style="42"/>
    <col min="1537" max="1537" width="51.140625" style="42" customWidth="1"/>
    <col min="1538" max="1550" width="10.28515625" style="42" customWidth="1"/>
    <col min="1551" max="1551" width="1.7109375" style="42" customWidth="1"/>
    <col min="1552" max="1792" width="9.140625" style="42"/>
    <col min="1793" max="1793" width="51.140625" style="42" customWidth="1"/>
    <col min="1794" max="1806" width="10.28515625" style="42" customWidth="1"/>
    <col min="1807" max="1807" width="1.7109375" style="42" customWidth="1"/>
    <col min="1808" max="2048" width="9.140625" style="42"/>
    <col min="2049" max="2049" width="51.140625" style="42" customWidth="1"/>
    <col min="2050" max="2062" width="10.28515625" style="42" customWidth="1"/>
    <col min="2063" max="2063" width="1.7109375" style="42" customWidth="1"/>
    <col min="2064" max="2304" width="9.140625" style="42"/>
    <col min="2305" max="2305" width="51.140625" style="42" customWidth="1"/>
    <col min="2306" max="2318" width="10.28515625" style="42" customWidth="1"/>
    <col min="2319" max="2319" width="1.7109375" style="42" customWidth="1"/>
    <col min="2320" max="2560" width="9.140625" style="42"/>
    <col min="2561" max="2561" width="51.140625" style="42" customWidth="1"/>
    <col min="2562" max="2574" width="10.28515625" style="42" customWidth="1"/>
    <col min="2575" max="2575" width="1.7109375" style="42" customWidth="1"/>
    <col min="2576" max="2816" width="9.140625" style="42"/>
    <col min="2817" max="2817" width="51.140625" style="42" customWidth="1"/>
    <col min="2818" max="2830" width="10.28515625" style="42" customWidth="1"/>
    <col min="2831" max="2831" width="1.7109375" style="42" customWidth="1"/>
    <col min="2832" max="3072" width="9.140625" style="42"/>
    <col min="3073" max="3073" width="51.140625" style="42" customWidth="1"/>
    <col min="3074" max="3086" width="10.28515625" style="42" customWidth="1"/>
    <col min="3087" max="3087" width="1.7109375" style="42" customWidth="1"/>
    <col min="3088" max="3328" width="9.140625" style="42"/>
    <col min="3329" max="3329" width="51.140625" style="42" customWidth="1"/>
    <col min="3330" max="3342" width="10.28515625" style="42" customWidth="1"/>
    <col min="3343" max="3343" width="1.7109375" style="42" customWidth="1"/>
    <col min="3344" max="3584" width="9.140625" style="42"/>
    <col min="3585" max="3585" width="51.140625" style="42" customWidth="1"/>
    <col min="3586" max="3598" width="10.28515625" style="42" customWidth="1"/>
    <col min="3599" max="3599" width="1.7109375" style="42" customWidth="1"/>
    <col min="3600" max="3840" width="9.140625" style="42"/>
    <col min="3841" max="3841" width="51.140625" style="42" customWidth="1"/>
    <col min="3842" max="3854" width="10.28515625" style="42" customWidth="1"/>
    <col min="3855" max="3855" width="1.7109375" style="42" customWidth="1"/>
    <col min="3856" max="4096" width="9.140625" style="42"/>
    <col min="4097" max="4097" width="51.140625" style="42" customWidth="1"/>
    <col min="4098" max="4110" width="10.28515625" style="42" customWidth="1"/>
    <col min="4111" max="4111" width="1.7109375" style="42" customWidth="1"/>
    <col min="4112" max="4352" width="9.140625" style="42"/>
    <col min="4353" max="4353" width="51.140625" style="42" customWidth="1"/>
    <col min="4354" max="4366" width="10.28515625" style="42" customWidth="1"/>
    <col min="4367" max="4367" width="1.7109375" style="42" customWidth="1"/>
    <col min="4368" max="4608" width="9.140625" style="42"/>
    <col min="4609" max="4609" width="51.140625" style="42" customWidth="1"/>
    <col min="4610" max="4622" width="10.28515625" style="42" customWidth="1"/>
    <col min="4623" max="4623" width="1.7109375" style="42" customWidth="1"/>
    <col min="4624" max="4864" width="9.140625" style="42"/>
    <col min="4865" max="4865" width="51.140625" style="42" customWidth="1"/>
    <col min="4866" max="4878" width="10.28515625" style="42" customWidth="1"/>
    <col min="4879" max="4879" width="1.7109375" style="42" customWidth="1"/>
    <col min="4880" max="5120" width="9.140625" style="42"/>
    <col min="5121" max="5121" width="51.140625" style="42" customWidth="1"/>
    <col min="5122" max="5134" width="10.28515625" style="42" customWidth="1"/>
    <col min="5135" max="5135" width="1.7109375" style="42" customWidth="1"/>
    <col min="5136" max="5376" width="9.140625" style="42"/>
    <col min="5377" max="5377" width="51.140625" style="42" customWidth="1"/>
    <col min="5378" max="5390" width="10.28515625" style="42" customWidth="1"/>
    <col min="5391" max="5391" width="1.7109375" style="42" customWidth="1"/>
    <col min="5392" max="5632" width="9.140625" style="42"/>
    <col min="5633" max="5633" width="51.140625" style="42" customWidth="1"/>
    <col min="5634" max="5646" width="10.28515625" style="42" customWidth="1"/>
    <col min="5647" max="5647" width="1.7109375" style="42" customWidth="1"/>
    <col min="5648" max="5888" width="9.140625" style="42"/>
    <col min="5889" max="5889" width="51.140625" style="42" customWidth="1"/>
    <col min="5890" max="5902" width="10.28515625" style="42" customWidth="1"/>
    <col min="5903" max="5903" width="1.7109375" style="42" customWidth="1"/>
    <col min="5904" max="6144" width="9.140625" style="42"/>
    <col min="6145" max="6145" width="51.140625" style="42" customWidth="1"/>
    <col min="6146" max="6158" width="10.28515625" style="42" customWidth="1"/>
    <col min="6159" max="6159" width="1.7109375" style="42" customWidth="1"/>
    <col min="6160" max="6400" width="9.140625" style="42"/>
    <col min="6401" max="6401" width="51.140625" style="42" customWidth="1"/>
    <col min="6402" max="6414" width="10.28515625" style="42" customWidth="1"/>
    <col min="6415" max="6415" width="1.7109375" style="42" customWidth="1"/>
    <col min="6416" max="6656" width="9.140625" style="42"/>
    <col min="6657" max="6657" width="51.140625" style="42" customWidth="1"/>
    <col min="6658" max="6670" width="10.28515625" style="42" customWidth="1"/>
    <col min="6671" max="6671" width="1.7109375" style="42" customWidth="1"/>
    <col min="6672" max="6912" width="9.140625" style="42"/>
    <col min="6913" max="6913" width="51.140625" style="42" customWidth="1"/>
    <col min="6914" max="6926" width="10.28515625" style="42" customWidth="1"/>
    <col min="6927" max="6927" width="1.7109375" style="42" customWidth="1"/>
    <col min="6928" max="7168" width="9.140625" style="42"/>
    <col min="7169" max="7169" width="51.140625" style="42" customWidth="1"/>
    <col min="7170" max="7182" width="10.28515625" style="42" customWidth="1"/>
    <col min="7183" max="7183" width="1.7109375" style="42" customWidth="1"/>
    <col min="7184" max="7424" width="9.140625" style="42"/>
    <col min="7425" max="7425" width="51.140625" style="42" customWidth="1"/>
    <col min="7426" max="7438" width="10.28515625" style="42" customWidth="1"/>
    <col min="7439" max="7439" width="1.7109375" style="42" customWidth="1"/>
    <col min="7440" max="7680" width="9.140625" style="42"/>
    <col min="7681" max="7681" width="51.140625" style="42" customWidth="1"/>
    <col min="7682" max="7694" width="10.28515625" style="42" customWidth="1"/>
    <col min="7695" max="7695" width="1.7109375" style="42" customWidth="1"/>
    <col min="7696" max="7936" width="9.140625" style="42"/>
    <col min="7937" max="7937" width="51.140625" style="42" customWidth="1"/>
    <col min="7938" max="7950" width="10.28515625" style="42" customWidth="1"/>
    <col min="7951" max="7951" width="1.7109375" style="42" customWidth="1"/>
    <col min="7952" max="8192" width="9.140625" style="42"/>
    <col min="8193" max="8193" width="51.140625" style="42" customWidth="1"/>
    <col min="8194" max="8206" width="10.28515625" style="42" customWidth="1"/>
    <col min="8207" max="8207" width="1.7109375" style="42" customWidth="1"/>
    <col min="8208" max="8448" width="9.140625" style="42"/>
    <col min="8449" max="8449" width="51.140625" style="42" customWidth="1"/>
    <col min="8450" max="8462" width="10.28515625" style="42" customWidth="1"/>
    <col min="8463" max="8463" width="1.7109375" style="42" customWidth="1"/>
    <col min="8464" max="8704" width="9.140625" style="42"/>
    <col min="8705" max="8705" width="51.140625" style="42" customWidth="1"/>
    <col min="8706" max="8718" width="10.28515625" style="42" customWidth="1"/>
    <col min="8719" max="8719" width="1.7109375" style="42" customWidth="1"/>
    <col min="8720" max="8960" width="9.140625" style="42"/>
    <col min="8961" max="8961" width="51.140625" style="42" customWidth="1"/>
    <col min="8962" max="8974" width="10.28515625" style="42" customWidth="1"/>
    <col min="8975" max="8975" width="1.7109375" style="42" customWidth="1"/>
    <col min="8976" max="9216" width="9.140625" style="42"/>
    <col min="9217" max="9217" width="51.140625" style="42" customWidth="1"/>
    <col min="9218" max="9230" width="10.28515625" style="42" customWidth="1"/>
    <col min="9231" max="9231" width="1.7109375" style="42" customWidth="1"/>
    <col min="9232" max="9472" width="9.140625" style="42"/>
    <col min="9473" max="9473" width="51.140625" style="42" customWidth="1"/>
    <col min="9474" max="9486" width="10.28515625" style="42" customWidth="1"/>
    <col min="9487" max="9487" width="1.7109375" style="42" customWidth="1"/>
    <col min="9488" max="9728" width="9.140625" style="42"/>
    <col min="9729" max="9729" width="51.140625" style="42" customWidth="1"/>
    <col min="9730" max="9742" width="10.28515625" style="42" customWidth="1"/>
    <col min="9743" max="9743" width="1.7109375" style="42" customWidth="1"/>
    <col min="9744" max="9984" width="9.140625" style="42"/>
    <col min="9985" max="9985" width="51.140625" style="42" customWidth="1"/>
    <col min="9986" max="9998" width="10.28515625" style="42" customWidth="1"/>
    <col min="9999" max="9999" width="1.7109375" style="42" customWidth="1"/>
    <col min="10000" max="10240" width="9.140625" style="42"/>
    <col min="10241" max="10241" width="51.140625" style="42" customWidth="1"/>
    <col min="10242" max="10254" width="10.28515625" style="42" customWidth="1"/>
    <col min="10255" max="10255" width="1.7109375" style="42" customWidth="1"/>
    <col min="10256" max="10496" width="9.140625" style="42"/>
    <col min="10497" max="10497" width="51.140625" style="42" customWidth="1"/>
    <col min="10498" max="10510" width="10.28515625" style="42" customWidth="1"/>
    <col min="10511" max="10511" width="1.7109375" style="42" customWidth="1"/>
    <col min="10512" max="10752" width="9.140625" style="42"/>
    <col min="10753" max="10753" width="51.140625" style="42" customWidth="1"/>
    <col min="10754" max="10766" width="10.28515625" style="42" customWidth="1"/>
    <col min="10767" max="10767" width="1.7109375" style="42" customWidth="1"/>
    <col min="10768" max="11008" width="9.140625" style="42"/>
    <col min="11009" max="11009" width="51.140625" style="42" customWidth="1"/>
    <col min="11010" max="11022" width="10.28515625" style="42" customWidth="1"/>
    <col min="11023" max="11023" width="1.7109375" style="42" customWidth="1"/>
    <col min="11024" max="11264" width="9.140625" style="42"/>
    <col min="11265" max="11265" width="51.140625" style="42" customWidth="1"/>
    <col min="11266" max="11278" width="10.28515625" style="42" customWidth="1"/>
    <col min="11279" max="11279" width="1.7109375" style="42" customWidth="1"/>
    <col min="11280" max="11520" width="9.140625" style="42"/>
    <col min="11521" max="11521" width="51.140625" style="42" customWidth="1"/>
    <col min="11522" max="11534" width="10.28515625" style="42" customWidth="1"/>
    <col min="11535" max="11535" width="1.7109375" style="42" customWidth="1"/>
    <col min="11536" max="11776" width="9.140625" style="42"/>
    <col min="11777" max="11777" width="51.140625" style="42" customWidth="1"/>
    <col min="11778" max="11790" width="10.28515625" style="42" customWidth="1"/>
    <col min="11791" max="11791" width="1.7109375" style="42" customWidth="1"/>
    <col min="11792" max="12032" width="9.140625" style="42"/>
    <col min="12033" max="12033" width="51.140625" style="42" customWidth="1"/>
    <col min="12034" max="12046" width="10.28515625" style="42" customWidth="1"/>
    <col min="12047" max="12047" width="1.7109375" style="42" customWidth="1"/>
    <col min="12048" max="12288" width="9.140625" style="42"/>
    <col min="12289" max="12289" width="51.140625" style="42" customWidth="1"/>
    <col min="12290" max="12302" width="10.28515625" style="42" customWidth="1"/>
    <col min="12303" max="12303" width="1.7109375" style="42" customWidth="1"/>
    <col min="12304" max="12544" width="9.140625" style="42"/>
    <col min="12545" max="12545" width="51.140625" style="42" customWidth="1"/>
    <col min="12546" max="12558" width="10.28515625" style="42" customWidth="1"/>
    <col min="12559" max="12559" width="1.7109375" style="42" customWidth="1"/>
    <col min="12560" max="12800" width="9.140625" style="42"/>
    <col min="12801" max="12801" width="51.140625" style="42" customWidth="1"/>
    <col min="12802" max="12814" width="10.28515625" style="42" customWidth="1"/>
    <col min="12815" max="12815" width="1.7109375" style="42" customWidth="1"/>
    <col min="12816" max="13056" width="9.140625" style="42"/>
    <col min="13057" max="13057" width="51.140625" style="42" customWidth="1"/>
    <col min="13058" max="13070" width="10.28515625" style="42" customWidth="1"/>
    <col min="13071" max="13071" width="1.7109375" style="42" customWidth="1"/>
    <col min="13072" max="13312" width="9.140625" style="42"/>
    <col min="13313" max="13313" width="51.140625" style="42" customWidth="1"/>
    <col min="13314" max="13326" width="10.28515625" style="42" customWidth="1"/>
    <col min="13327" max="13327" width="1.7109375" style="42" customWidth="1"/>
    <col min="13328" max="13568" width="9.140625" style="42"/>
    <col min="13569" max="13569" width="51.140625" style="42" customWidth="1"/>
    <col min="13570" max="13582" width="10.28515625" style="42" customWidth="1"/>
    <col min="13583" max="13583" width="1.7109375" style="42" customWidth="1"/>
    <col min="13584" max="13824" width="9.140625" style="42"/>
    <col min="13825" max="13825" width="51.140625" style="42" customWidth="1"/>
    <col min="13826" max="13838" width="10.28515625" style="42" customWidth="1"/>
    <col min="13839" max="13839" width="1.7109375" style="42" customWidth="1"/>
    <col min="13840" max="14080" width="9.140625" style="42"/>
    <col min="14081" max="14081" width="51.140625" style="42" customWidth="1"/>
    <col min="14082" max="14094" width="10.28515625" style="42" customWidth="1"/>
    <col min="14095" max="14095" width="1.7109375" style="42" customWidth="1"/>
    <col min="14096" max="14336" width="9.140625" style="42"/>
    <col min="14337" max="14337" width="51.140625" style="42" customWidth="1"/>
    <col min="14338" max="14350" width="10.28515625" style="42" customWidth="1"/>
    <col min="14351" max="14351" width="1.7109375" style="42" customWidth="1"/>
    <col min="14352" max="14592" width="9.140625" style="42"/>
    <col min="14593" max="14593" width="51.140625" style="42" customWidth="1"/>
    <col min="14594" max="14606" width="10.28515625" style="42" customWidth="1"/>
    <col min="14607" max="14607" width="1.7109375" style="42" customWidth="1"/>
    <col min="14608" max="14848" width="9.140625" style="42"/>
    <col min="14849" max="14849" width="51.140625" style="42" customWidth="1"/>
    <col min="14850" max="14862" width="10.28515625" style="42" customWidth="1"/>
    <col min="14863" max="14863" width="1.7109375" style="42" customWidth="1"/>
    <col min="14864" max="15104" width="9.140625" style="42"/>
    <col min="15105" max="15105" width="51.140625" style="42" customWidth="1"/>
    <col min="15106" max="15118" width="10.28515625" style="42" customWidth="1"/>
    <col min="15119" max="15119" width="1.7109375" style="42" customWidth="1"/>
    <col min="15120" max="15360" width="9.140625" style="42"/>
    <col min="15361" max="15361" width="51.140625" style="42" customWidth="1"/>
    <col min="15362" max="15374" width="10.28515625" style="42" customWidth="1"/>
    <col min="15375" max="15375" width="1.7109375" style="42" customWidth="1"/>
    <col min="15376" max="15616" width="9.140625" style="42"/>
    <col min="15617" max="15617" width="51.140625" style="42" customWidth="1"/>
    <col min="15618" max="15630" width="10.28515625" style="42" customWidth="1"/>
    <col min="15631" max="15631" width="1.7109375" style="42" customWidth="1"/>
    <col min="15632" max="15872" width="9.140625" style="42"/>
    <col min="15873" max="15873" width="51.140625" style="42" customWidth="1"/>
    <col min="15874" max="15886" width="10.28515625" style="42" customWidth="1"/>
    <col min="15887" max="15887" width="1.7109375" style="42" customWidth="1"/>
    <col min="15888" max="16128" width="9.140625" style="42"/>
    <col min="16129" max="16129" width="51.140625" style="42" customWidth="1"/>
    <col min="16130" max="16142" width="10.28515625" style="42" customWidth="1"/>
    <col min="16143" max="16143" width="1.7109375" style="42" customWidth="1"/>
    <col min="16144" max="16384" width="9.140625" style="42"/>
  </cols>
  <sheetData>
    <row r="1" spans="1:15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</row>
    <row r="2" spans="1:15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</row>
    <row r="3" spans="1:15" s="44" customFormat="1" ht="24.75" customHeight="1">
      <c r="A3" s="670" t="s">
        <v>308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</row>
    <row r="4" spans="1:15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</row>
    <row r="5" spans="1:15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</row>
    <row r="6" spans="1:15" ht="7.5" customHeight="1">
      <c r="A6" s="139"/>
      <c r="O6" s="42"/>
    </row>
    <row r="7" spans="1:15" ht="37.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2"/>
      <c r="M7" s="142"/>
      <c r="N7" s="142"/>
      <c r="O7" s="42"/>
    </row>
    <row r="8" spans="1:15" s="180" customFormat="1" ht="39" customHeight="1">
      <c r="A8" s="449"/>
      <c r="B8" s="449" t="s">
        <v>85</v>
      </c>
      <c r="C8" s="449" t="s">
        <v>86</v>
      </c>
      <c r="D8" s="449" t="s">
        <v>87</v>
      </c>
      <c r="E8" s="449" t="s">
        <v>89</v>
      </c>
      <c r="F8" s="449" t="s">
        <v>90</v>
      </c>
      <c r="G8" s="449" t="s">
        <v>92</v>
      </c>
      <c r="H8" s="449" t="s">
        <v>93</v>
      </c>
      <c r="I8" s="449" t="s">
        <v>94</v>
      </c>
      <c r="J8" s="449" t="s">
        <v>95</v>
      </c>
      <c r="K8" s="449" t="s">
        <v>96</v>
      </c>
      <c r="L8" s="449" t="s">
        <v>102</v>
      </c>
      <c r="M8" s="449" t="s">
        <v>104</v>
      </c>
      <c r="N8" s="450" t="s">
        <v>101</v>
      </c>
    </row>
    <row r="9" spans="1:15" ht="27" customHeight="1">
      <c r="A9" s="332" t="s">
        <v>310</v>
      </c>
      <c r="B9" s="332">
        <v>5384.3223600000001</v>
      </c>
      <c r="C9" s="333">
        <v>0</v>
      </c>
      <c r="D9" s="333">
        <v>0</v>
      </c>
      <c r="E9" s="333">
        <v>0</v>
      </c>
      <c r="F9" s="333">
        <v>0</v>
      </c>
      <c r="G9" s="333">
        <v>0</v>
      </c>
      <c r="H9" s="332">
        <v>0</v>
      </c>
      <c r="I9" s="332">
        <v>0</v>
      </c>
      <c r="J9" s="332">
        <v>0</v>
      </c>
      <c r="K9" s="332">
        <v>0</v>
      </c>
      <c r="L9" s="332">
        <v>0</v>
      </c>
      <c r="M9" s="332">
        <v>0</v>
      </c>
      <c r="N9" s="332">
        <v>0</v>
      </c>
      <c r="O9" s="42"/>
    </row>
    <row r="10" spans="1:15" ht="27" customHeight="1">
      <c r="A10" s="147" t="s">
        <v>311</v>
      </c>
      <c r="B10" s="147">
        <v>3180.3507400000003</v>
      </c>
      <c r="C10" s="148">
        <v>0</v>
      </c>
      <c r="D10" s="148">
        <v>0</v>
      </c>
      <c r="E10" s="148">
        <v>0</v>
      </c>
      <c r="F10" s="148">
        <v>0</v>
      </c>
      <c r="G10" s="148">
        <v>0</v>
      </c>
      <c r="H10" s="147">
        <v>0</v>
      </c>
      <c r="I10" s="147">
        <v>0</v>
      </c>
      <c r="J10" s="147">
        <v>0</v>
      </c>
      <c r="K10" s="147">
        <v>0</v>
      </c>
      <c r="L10" s="147">
        <v>0</v>
      </c>
      <c r="M10" s="147">
        <v>0</v>
      </c>
      <c r="N10" s="147">
        <v>0</v>
      </c>
      <c r="O10" s="42"/>
    </row>
    <row r="11" spans="1:15" ht="27" customHeight="1">
      <c r="A11" s="147" t="s">
        <v>312</v>
      </c>
      <c r="B11" s="147">
        <v>2803.78181</v>
      </c>
      <c r="C11" s="148">
        <v>0</v>
      </c>
      <c r="D11" s="148">
        <v>0</v>
      </c>
      <c r="E11" s="148">
        <v>0</v>
      </c>
      <c r="F11" s="148">
        <v>0</v>
      </c>
      <c r="G11" s="148">
        <v>0</v>
      </c>
      <c r="H11" s="147">
        <v>0</v>
      </c>
      <c r="I11" s="147">
        <v>0</v>
      </c>
      <c r="J11" s="147">
        <v>0</v>
      </c>
      <c r="K11" s="147">
        <v>0</v>
      </c>
      <c r="L11" s="147">
        <v>0</v>
      </c>
      <c r="M11" s="147">
        <v>0</v>
      </c>
      <c r="N11" s="147">
        <v>0</v>
      </c>
      <c r="O11" s="42"/>
    </row>
    <row r="12" spans="1:15" ht="27" customHeight="1">
      <c r="A12" s="147" t="s">
        <v>313</v>
      </c>
      <c r="B12" s="147">
        <v>376.56892999999997</v>
      </c>
      <c r="C12" s="148">
        <v>0</v>
      </c>
      <c r="D12" s="148">
        <v>0</v>
      </c>
      <c r="E12" s="148">
        <v>0</v>
      </c>
      <c r="F12" s="148">
        <v>0</v>
      </c>
      <c r="G12" s="148">
        <v>0</v>
      </c>
      <c r="H12" s="147">
        <v>0</v>
      </c>
      <c r="I12" s="147">
        <v>0</v>
      </c>
      <c r="J12" s="147">
        <v>0</v>
      </c>
      <c r="K12" s="147">
        <v>0</v>
      </c>
      <c r="L12" s="147">
        <v>0</v>
      </c>
      <c r="M12" s="147">
        <v>0</v>
      </c>
      <c r="N12" s="147">
        <v>0</v>
      </c>
      <c r="O12" s="42"/>
    </row>
    <row r="13" spans="1:15" ht="27" customHeight="1">
      <c r="A13" s="147" t="s">
        <v>314</v>
      </c>
      <c r="B13" s="147">
        <v>2203.9716200000003</v>
      </c>
      <c r="C13" s="148">
        <v>0</v>
      </c>
      <c r="D13" s="148">
        <v>0</v>
      </c>
      <c r="E13" s="148">
        <v>0</v>
      </c>
      <c r="F13" s="148">
        <v>0</v>
      </c>
      <c r="G13" s="148">
        <v>0</v>
      </c>
      <c r="H13" s="147">
        <v>0</v>
      </c>
      <c r="I13" s="147">
        <v>0</v>
      </c>
      <c r="J13" s="147">
        <v>0</v>
      </c>
      <c r="K13" s="147">
        <v>0</v>
      </c>
      <c r="L13" s="147">
        <v>0</v>
      </c>
      <c r="M13" s="147">
        <v>0</v>
      </c>
      <c r="N13" s="147">
        <v>0</v>
      </c>
      <c r="O13" s="42"/>
    </row>
    <row r="14" spans="1:15" ht="27" customHeight="1">
      <c r="A14" s="147" t="s">
        <v>312</v>
      </c>
      <c r="B14" s="147">
        <v>415.6</v>
      </c>
      <c r="C14" s="148">
        <v>0</v>
      </c>
      <c r="D14" s="148">
        <v>0</v>
      </c>
      <c r="E14" s="148">
        <v>0</v>
      </c>
      <c r="F14" s="148">
        <v>0</v>
      </c>
      <c r="G14" s="148">
        <v>0</v>
      </c>
      <c r="H14" s="147">
        <v>0</v>
      </c>
      <c r="I14" s="147">
        <v>0</v>
      </c>
      <c r="J14" s="147">
        <v>0</v>
      </c>
      <c r="K14" s="147">
        <v>0</v>
      </c>
      <c r="L14" s="147">
        <v>0</v>
      </c>
      <c r="M14" s="147">
        <v>0</v>
      </c>
      <c r="N14" s="147">
        <v>0</v>
      </c>
      <c r="O14" s="42"/>
    </row>
    <row r="15" spans="1:15" ht="27" customHeight="1">
      <c r="A15" s="147" t="s">
        <v>313</v>
      </c>
      <c r="B15" s="147">
        <v>1788.3716200000001</v>
      </c>
      <c r="C15" s="148">
        <v>0</v>
      </c>
      <c r="D15" s="148">
        <v>0</v>
      </c>
      <c r="E15" s="148">
        <v>0</v>
      </c>
      <c r="F15" s="148">
        <v>0</v>
      </c>
      <c r="G15" s="148">
        <v>0</v>
      </c>
      <c r="H15" s="147">
        <v>0</v>
      </c>
      <c r="I15" s="147">
        <v>0</v>
      </c>
      <c r="J15" s="147">
        <v>0</v>
      </c>
      <c r="K15" s="147">
        <v>0</v>
      </c>
      <c r="L15" s="147">
        <v>0</v>
      </c>
      <c r="M15" s="147">
        <v>0</v>
      </c>
      <c r="N15" s="147">
        <v>0</v>
      </c>
      <c r="O15" s="42"/>
    </row>
    <row r="16" spans="1:15" ht="27" customHeight="1">
      <c r="A16" s="332" t="s">
        <v>315</v>
      </c>
      <c r="B16" s="332">
        <v>221471.92899000001</v>
      </c>
      <c r="C16" s="333">
        <v>120892.33073</v>
      </c>
      <c r="D16" s="333">
        <v>47687.74422</v>
      </c>
      <c r="E16" s="333">
        <v>0</v>
      </c>
      <c r="F16" s="333">
        <v>0</v>
      </c>
      <c r="G16" s="333">
        <v>10047.61695</v>
      </c>
      <c r="H16" s="332">
        <v>1290.39996</v>
      </c>
      <c r="I16" s="332">
        <v>1344.84968</v>
      </c>
      <c r="J16" s="332">
        <v>0</v>
      </c>
      <c r="K16" s="332">
        <v>1599.48784</v>
      </c>
      <c r="L16" s="332">
        <v>0</v>
      </c>
      <c r="M16" s="332">
        <v>0</v>
      </c>
      <c r="N16" s="332">
        <v>1805.0498</v>
      </c>
      <c r="O16" s="42"/>
    </row>
    <row r="17" spans="1:15" ht="27" customHeight="1">
      <c r="A17" s="147" t="s">
        <v>311</v>
      </c>
      <c r="B17" s="147">
        <v>64824.339959999998</v>
      </c>
      <c r="C17" s="148">
        <v>32133.129809999999</v>
      </c>
      <c r="D17" s="148">
        <v>13046.212380000001</v>
      </c>
      <c r="E17" s="148">
        <v>0</v>
      </c>
      <c r="F17" s="148">
        <v>0</v>
      </c>
      <c r="G17" s="148">
        <v>3203.4535499999997</v>
      </c>
      <c r="H17" s="147">
        <v>302.04001</v>
      </c>
      <c r="I17" s="147">
        <v>0</v>
      </c>
      <c r="J17" s="147">
        <v>0</v>
      </c>
      <c r="K17" s="147">
        <v>957.96927000000005</v>
      </c>
      <c r="L17" s="147">
        <v>0</v>
      </c>
      <c r="M17" s="147">
        <v>0</v>
      </c>
      <c r="N17" s="147">
        <v>1023.1968000000001</v>
      </c>
      <c r="O17" s="42"/>
    </row>
    <row r="18" spans="1:15" ht="27" customHeight="1">
      <c r="A18" s="147" t="s">
        <v>312</v>
      </c>
      <c r="B18" s="147">
        <v>54292.900329999997</v>
      </c>
      <c r="C18" s="148">
        <v>25857.460170000002</v>
      </c>
      <c r="D18" s="148">
        <v>9368.2631799999999</v>
      </c>
      <c r="E18" s="148">
        <v>0</v>
      </c>
      <c r="F18" s="148">
        <v>0</v>
      </c>
      <c r="G18" s="148">
        <v>2613.2746699999998</v>
      </c>
      <c r="H18" s="147">
        <v>243.70699999999999</v>
      </c>
      <c r="I18" s="147">
        <v>0</v>
      </c>
      <c r="J18" s="147">
        <v>0</v>
      </c>
      <c r="K18" s="147">
        <v>915.51349000000005</v>
      </c>
      <c r="L18" s="147">
        <v>0</v>
      </c>
      <c r="M18" s="147">
        <v>0</v>
      </c>
      <c r="N18" s="147">
        <v>954.33822999999995</v>
      </c>
      <c r="O18" s="42"/>
    </row>
    <row r="19" spans="1:15" ht="27" customHeight="1">
      <c r="A19" s="147" t="s">
        <v>313</v>
      </c>
      <c r="B19" s="147">
        <v>10531.439630000001</v>
      </c>
      <c r="C19" s="148">
        <v>6275.6696400000001</v>
      </c>
      <c r="D19" s="148">
        <v>3677.9492</v>
      </c>
      <c r="E19" s="148">
        <v>0</v>
      </c>
      <c r="F19" s="148">
        <v>0</v>
      </c>
      <c r="G19" s="148">
        <v>590.17888000000005</v>
      </c>
      <c r="H19" s="147">
        <v>58.333010000000002</v>
      </c>
      <c r="I19" s="147">
        <v>0</v>
      </c>
      <c r="J19" s="147">
        <v>0</v>
      </c>
      <c r="K19" s="147">
        <v>42.455779999999997</v>
      </c>
      <c r="L19" s="147">
        <v>0</v>
      </c>
      <c r="M19" s="147">
        <v>0</v>
      </c>
      <c r="N19" s="147">
        <v>68.85857</v>
      </c>
      <c r="O19" s="42"/>
    </row>
    <row r="20" spans="1:15" ht="27" customHeight="1">
      <c r="A20" s="147" t="s">
        <v>314</v>
      </c>
      <c r="B20" s="147">
        <v>156647.58903</v>
      </c>
      <c r="C20" s="148">
        <v>88759.200920000003</v>
      </c>
      <c r="D20" s="148">
        <v>34641.531840000003</v>
      </c>
      <c r="E20" s="148">
        <v>0</v>
      </c>
      <c r="F20" s="148">
        <v>0</v>
      </c>
      <c r="G20" s="148">
        <v>6844.1634000000004</v>
      </c>
      <c r="H20" s="147">
        <v>988.35994999999991</v>
      </c>
      <c r="I20" s="147">
        <v>1344.84968</v>
      </c>
      <c r="J20" s="147">
        <v>0</v>
      </c>
      <c r="K20" s="147">
        <v>641.51856999999995</v>
      </c>
      <c r="L20" s="147">
        <v>0</v>
      </c>
      <c r="M20" s="147">
        <v>0</v>
      </c>
      <c r="N20" s="147">
        <v>781.85299999999995</v>
      </c>
      <c r="O20" s="42"/>
    </row>
    <row r="21" spans="1:15" ht="27" customHeight="1">
      <c r="A21" s="147" t="s">
        <v>312</v>
      </c>
      <c r="B21" s="147">
        <v>127007.13297000001</v>
      </c>
      <c r="C21" s="148">
        <v>65560.335520000008</v>
      </c>
      <c r="D21" s="148">
        <v>18800.32329</v>
      </c>
      <c r="E21" s="148">
        <v>0</v>
      </c>
      <c r="F21" s="148">
        <v>0</v>
      </c>
      <c r="G21" s="148">
        <v>5246.1412</v>
      </c>
      <c r="H21" s="147">
        <v>637.09064000000001</v>
      </c>
      <c r="I21" s="147">
        <v>1344.84968</v>
      </c>
      <c r="J21" s="147">
        <v>0</v>
      </c>
      <c r="K21" s="147">
        <v>532.32674999999995</v>
      </c>
      <c r="L21" s="147">
        <v>0</v>
      </c>
      <c r="M21" s="147">
        <v>0</v>
      </c>
      <c r="N21" s="147">
        <v>755.10926000000006</v>
      </c>
      <c r="O21" s="42"/>
    </row>
    <row r="22" spans="1:15" ht="27" customHeight="1">
      <c r="A22" s="147" t="s">
        <v>313</v>
      </c>
      <c r="B22" s="147">
        <v>29640.45606</v>
      </c>
      <c r="C22" s="148">
        <v>23198.865399999999</v>
      </c>
      <c r="D22" s="148">
        <v>15841.208550000001</v>
      </c>
      <c r="E22" s="148">
        <v>0</v>
      </c>
      <c r="F22" s="148">
        <v>0</v>
      </c>
      <c r="G22" s="148">
        <v>1598.0221999999999</v>
      </c>
      <c r="H22" s="147">
        <v>351.26931000000002</v>
      </c>
      <c r="I22" s="147">
        <v>0</v>
      </c>
      <c r="J22" s="147">
        <v>0</v>
      </c>
      <c r="K22" s="147">
        <v>109.19182000000001</v>
      </c>
      <c r="L22" s="147">
        <v>0</v>
      </c>
      <c r="M22" s="147">
        <v>0</v>
      </c>
      <c r="N22" s="147">
        <v>26.743740000000003</v>
      </c>
      <c r="O22" s="42"/>
    </row>
    <row r="23" spans="1:15" ht="27" customHeight="1">
      <c r="A23" s="332" t="s">
        <v>316</v>
      </c>
      <c r="B23" s="332">
        <v>282483.32944</v>
      </c>
      <c r="C23" s="333">
        <v>244757.78759999998</v>
      </c>
      <c r="D23" s="333">
        <v>169679.75688</v>
      </c>
      <c r="E23" s="333">
        <v>6742.71594</v>
      </c>
      <c r="F23" s="333">
        <v>35289.79449</v>
      </c>
      <c r="G23" s="333">
        <v>54331.695409999993</v>
      </c>
      <c r="H23" s="332">
        <v>51221.716909999996</v>
      </c>
      <c r="I23" s="332">
        <v>58434.280659999997</v>
      </c>
      <c r="J23" s="332">
        <v>84343.841329999996</v>
      </c>
      <c r="K23" s="332">
        <v>37829.523970000002</v>
      </c>
      <c r="L23" s="332">
        <v>23382.806059999999</v>
      </c>
      <c r="M23" s="332">
        <v>18483.527539999999</v>
      </c>
      <c r="N23" s="332">
        <v>32948.492299999998</v>
      </c>
      <c r="O23" s="42"/>
    </row>
    <row r="24" spans="1:15" ht="27" customHeight="1">
      <c r="A24" s="147" t="s">
        <v>311</v>
      </c>
      <c r="B24" s="147">
        <v>36008.26771</v>
      </c>
      <c r="C24" s="148">
        <v>64641.308429999997</v>
      </c>
      <c r="D24" s="148">
        <v>31778.498920000002</v>
      </c>
      <c r="E24" s="148">
        <v>656.52416000000005</v>
      </c>
      <c r="F24" s="148">
        <v>9409.8818499999998</v>
      </c>
      <c r="G24" s="148">
        <v>10499.43576</v>
      </c>
      <c r="H24" s="147">
        <v>12514.50416</v>
      </c>
      <c r="I24" s="147">
        <v>12155.22588</v>
      </c>
      <c r="J24" s="147">
        <v>25300.818510000001</v>
      </c>
      <c r="K24" s="147">
        <v>9938.9540099999995</v>
      </c>
      <c r="L24" s="147">
        <v>4457.4959500000004</v>
      </c>
      <c r="M24" s="147">
        <v>1151.7503200000001</v>
      </c>
      <c r="N24" s="147">
        <v>7527.6354800000008</v>
      </c>
      <c r="O24" s="42"/>
    </row>
    <row r="25" spans="1:15" ht="27" customHeight="1">
      <c r="A25" s="147" t="s">
        <v>312</v>
      </c>
      <c r="B25" s="147">
        <v>29325.770909999999</v>
      </c>
      <c r="C25" s="148">
        <v>50643.099499999997</v>
      </c>
      <c r="D25" s="148">
        <v>24696.258170000001</v>
      </c>
      <c r="E25" s="148">
        <v>656.52416000000005</v>
      </c>
      <c r="F25" s="148">
        <v>6580.54504</v>
      </c>
      <c r="G25" s="148">
        <v>7783.2921100000003</v>
      </c>
      <c r="H25" s="147">
        <v>8730.1805600000007</v>
      </c>
      <c r="I25" s="147">
        <v>10781.645869999998</v>
      </c>
      <c r="J25" s="147">
        <v>20138.549239999997</v>
      </c>
      <c r="K25" s="147">
        <v>8411.0751600000003</v>
      </c>
      <c r="L25" s="147">
        <v>2467.20822</v>
      </c>
      <c r="M25" s="147">
        <v>0.52088999999999996</v>
      </c>
      <c r="N25" s="147">
        <v>5681.4010900000003</v>
      </c>
      <c r="O25" s="42"/>
    </row>
    <row r="26" spans="1:15" ht="27" customHeight="1">
      <c r="A26" s="147" t="s">
        <v>313</v>
      </c>
      <c r="B26" s="147">
        <v>6682.4967999999999</v>
      </c>
      <c r="C26" s="148">
        <v>13998.208929999999</v>
      </c>
      <c r="D26" s="148">
        <v>7082.2407499999999</v>
      </c>
      <c r="E26" s="148">
        <v>0</v>
      </c>
      <c r="F26" s="148">
        <v>2829.3368100000002</v>
      </c>
      <c r="G26" s="148">
        <v>2716.14365</v>
      </c>
      <c r="H26" s="147">
        <v>3784.3236000000002</v>
      </c>
      <c r="I26" s="147">
        <v>1373.5800099999999</v>
      </c>
      <c r="J26" s="147">
        <v>5162.2692699999998</v>
      </c>
      <c r="K26" s="147">
        <v>1527.8788500000001</v>
      </c>
      <c r="L26" s="147">
        <v>1990.28773</v>
      </c>
      <c r="M26" s="147">
        <v>1151.2294299999999</v>
      </c>
      <c r="N26" s="147">
        <v>1846.2343899999998</v>
      </c>
      <c r="O26" s="42"/>
    </row>
    <row r="27" spans="1:15" ht="27" customHeight="1">
      <c r="A27" s="147" t="s">
        <v>314</v>
      </c>
      <c r="B27" s="147">
        <v>246475.06172999999</v>
      </c>
      <c r="C27" s="148">
        <v>180116.47916999998</v>
      </c>
      <c r="D27" s="148">
        <v>137901.25796000002</v>
      </c>
      <c r="E27" s="148">
        <v>6086.1917800000001</v>
      </c>
      <c r="F27" s="148">
        <v>25879.912640000002</v>
      </c>
      <c r="G27" s="148">
        <v>43832.25965</v>
      </c>
      <c r="H27" s="147">
        <v>38707.212749999999</v>
      </c>
      <c r="I27" s="147">
        <v>46279.054779999999</v>
      </c>
      <c r="J27" s="147">
        <v>59043.022819999998</v>
      </c>
      <c r="K27" s="147">
        <v>27890.569960000001</v>
      </c>
      <c r="L27" s="147">
        <v>18925.310109999999</v>
      </c>
      <c r="M27" s="147">
        <v>17331.77722</v>
      </c>
      <c r="N27" s="147">
        <v>25420.856820000001</v>
      </c>
      <c r="O27" s="42"/>
    </row>
    <row r="28" spans="1:15" ht="27" customHeight="1">
      <c r="A28" s="147" t="s">
        <v>312</v>
      </c>
      <c r="B28" s="147">
        <v>185833.43991999998</v>
      </c>
      <c r="C28" s="148">
        <v>115291.24098</v>
      </c>
      <c r="D28" s="148">
        <v>101954.55796999999</v>
      </c>
      <c r="E28" s="148">
        <v>6086.1917800000001</v>
      </c>
      <c r="F28" s="148">
        <v>14214.154930000001</v>
      </c>
      <c r="G28" s="148">
        <v>25794.596379999999</v>
      </c>
      <c r="H28" s="147">
        <v>23287.1803</v>
      </c>
      <c r="I28" s="147">
        <v>38792.35181</v>
      </c>
      <c r="J28" s="147">
        <v>43513.255340000003</v>
      </c>
      <c r="K28" s="147">
        <v>23569.172899999998</v>
      </c>
      <c r="L28" s="147">
        <v>6010.6765599999999</v>
      </c>
      <c r="M28" s="147">
        <v>16719.29955</v>
      </c>
      <c r="N28" s="147">
        <v>16710.2821</v>
      </c>
      <c r="O28" s="42"/>
    </row>
    <row r="29" spans="1:15" ht="27" customHeight="1">
      <c r="A29" s="147" t="s">
        <v>313</v>
      </c>
      <c r="B29" s="147">
        <v>60641.621810000004</v>
      </c>
      <c r="C29" s="148">
        <v>64825.238189999996</v>
      </c>
      <c r="D29" s="148">
        <v>35946.699990000001</v>
      </c>
      <c r="E29" s="148">
        <v>0</v>
      </c>
      <c r="F29" s="148">
        <v>11665.757710000002</v>
      </c>
      <c r="G29" s="148">
        <v>18037.663270000001</v>
      </c>
      <c r="H29" s="147">
        <v>15420.032449999999</v>
      </c>
      <c r="I29" s="147">
        <v>7486.7029699999994</v>
      </c>
      <c r="J29" s="147">
        <v>15529.76748</v>
      </c>
      <c r="K29" s="147">
        <v>4321.3970599999993</v>
      </c>
      <c r="L29" s="147">
        <v>12914.63355</v>
      </c>
      <c r="M29" s="147">
        <v>612.47766999999999</v>
      </c>
      <c r="N29" s="147">
        <v>8710.5747200000005</v>
      </c>
      <c r="O29" s="42"/>
    </row>
    <row r="30" spans="1:15" ht="27" customHeight="1">
      <c r="A30" s="332" t="s">
        <v>317</v>
      </c>
      <c r="B30" s="332">
        <v>156593.59677999999</v>
      </c>
      <c r="C30" s="332">
        <v>60039.420250000003</v>
      </c>
      <c r="D30" s="332">
        <v>48743.287600000003</v>
      </c>
      <c r="E30" s="332">
        <v>38002.675380000001</v>
      </c>
      <c r="F30" s="332">
        <v>40719.024939999996</v>
      </c>
      <c r="G30" s="332">
        <v>46289.339189999999</v>
      </c>
      <c r="H30" s="332">
        <v>21979.552299999999</v>
      </c>
      <c r="I30" s="332">
        <v>45434.005440000001</v>
      </c>
      <c r="J30" s="332">
        <v>20670.242300000002</v>
      </c>
      <c r="K30" s="332">
        <v>3734.2737299999999</v>
      </c>
      <c r="L30" s="332">
        <v>15578.97925</v>
      </c>
      <c r="M30" s="332">
        <v>18429.715960000001</v>
      </c>
      <c r="N30" s="332">
        <v>60089.905030000002</v>
      </c>
      <c r="O30" s="42"/>
    </row>
    <row r="31" spans="1:15" ht="27" customHeight="1">
      <c r="A31" s="147" t="s">
        <v>318</v>
      </c>
      <c r="B31" s="147">
        <v>154186.24828999999</v>
      </c>
      <c r="C31" s="148">
        <v>59168.739430000001</v>
      </c>
      <c r="D31" s="148">
        <v>48743.287600000003</v>
      </c>
      <c r="E31" s="148">
        <v>38002.675380000001</v>
      </c>
      <c r="F31" s="148">
        <v>40719.024939999996</v>
      </c>
      <c r="G31" s="148">
        <v>46289.339189999999</v>
      </c>
      <c r="H31" s="147">
        <v>21949.80228</v>
      </c>
      <c r="I31" s="147">
        <v>43354.691350000001</v>
      </c>
      <c r="J31" s="147">
        <v>17361.430420000001</v>
      </c>
      <c r="K31" s="147">
        <v>571.67949999999996</v>
      </c>
      <c r="L31" s="147">
        <v>14610.42655</v>
      </c>
      <c r="M31" s="147">
        <v>18429.715960000001</v>
      </c>
      <c r="N31" s="147">
        <v>50365.749090000005</v>
      </c>
      <c r="O31" s="42"/>
    </row>
    <row r="32" spans="1:15" ht="27" customHeight="1">
      <c r="A32" s="147" t="s">
        <v>319</v>
      </c>
      <c r="B32" s="147">
        <v>1903.47677</v>
      </c>
      <c r="C32" s="147">
        <v>694.94947999999999</v>
      </c>
      <c r="D32" s="147">
        <v>0</v>
      </c>
      <c r="E32" s="147">
        <v>16962.119559999999</v>
      </c>
      <c r="F32" s="147">
        <v>165.34554999999997</v>
      </c>
      <c r="G32" s="147">
        <v>1664.88518</v>
      </c>
      <c r="H32" s="147">
        <v>73.124470000000002</v>
      </c>
      <c r="I32" s="147">
        <v>1329.1883300000002</v>
      </c>
      <c r="J32" s="147">
        <v>1090.3475000000001</v>
      </c>
      <c r="K32" s="147">
        <v>0</v>
      </c>
      <c r="L32" s="147">
        <v>21.133400000000002</v>
      </c>
      <c r="M32" s="147">
        <v>0</v>
      </c>
      <c r="N32" s="147">
        <v>1008.19272</v>
      </c>
      <c r="O32" s="42"/>
    </row>
    <row r="33" spans="1:15" ht="27" customHeight="1">
      <c r="A33" s="147" t="s">
        <v>320</v>
      </c>
      <c r="B33" s="147">
        <v>30139.11464</v>
      </c>
      <c r="C33" s="148">
        <v>20463.27954</v>
      </c>
      <c r="D33" s="148">
        <v>17960.142829999997</v>
      </c>
      <c r="E33" s="148">
        <v>14571.66251</v>
      </c>
      <c r="F33" s="148">
        <v>25876.059510000003</v>
      </c>
      <c r="G33" s="148">
        <v>35778.984450000004</v>
      </c>
      <c r="H33" s="147">
        <v>6699.6479900000004</v>
      </c>
      <c r="I33" s="147">
        <v>34649.741770000001</v>
      </c>
      <c r="J33" s="147">
        <v>12585.87257</v>
      </c>
      <c r="K33" s="147">
        <v>424.18385999999998</v>
      </c>
      <c r="L33" s="147">
        <v>12157.455380000001</v>
      </c>
      <c r="M33" s="147">
        <v>17301.455879999998</v>
      </c>
      <c r="N33" s="147">
        <v>38930.290979999998</v>
      </c>
      <c r="O33" s="42"/>
    </row>
    <row r="34" spans="1:15" ht="27" customHeight="1">
      <c r="A34" s="147" t="s">
        <v>321</v>
      </c>
      <c r="B34" s="147">
        <v>81623.887230000008</v>
      </c>
      <c r="C34" s="148">
        <v>10463.23677</v>
      </c>
      <c r="D34" s="148">
        <v>12318.341060000001</v>
      </c>
      <c r="E34" s="148">
        <v>5593.4345700000003</v>
      </c>
      <c r="F34" s="148">
        <v>10303.269249999999</v>
      </c>
      <c r="G34" s="148">
        <v>3972.9750800000002</v>
      </c>
      <c r="H34" s="147">
        <v>3751.2218599999997</v>
      </c>
      <c r="I34" s="147">
        <v>1750.50505</v>
      </c>
      <c r="J34" s="147">
        <v>2077.4749499999998</v>
      </c>
      <c r="K34" s="147">
        <v>0</v>
      </c>
      <c r="L34" s="147">
        <v>1210.7764199999999</v>
      </c>
      <c r="M34" s="147">
        <v>1128.26008</v>
      </c>
      <c r="N34" s="147">
        <v>5007.3240700000006</v>
      </c>
      <c r="O34" s="42"/>
    </row>
    <row r="35" spans="1:15" ht="27" customHeight="1">
      <c r="A35" s="147" t="s">
        <v>322</v>
      </c>
      <c r="B35" s="147">
        <v>40519.769650000002</v>
      </c>
      <c r="C35" s="148">
        <v>27547.273639999999</v>
      </c>
      <c r="D35" s="148">
        <v>18464.80371</v>
      </c>
      <c r="E35" s="148">
        <v>875.45874000000003</v>
      </c>
      <c r="F35" s="148">
        <v>4374.3506299999999</v>
      </c>
      <c r="G35" s="148">
        <v>4872.4944800000003</v>
      </c>
      <c r="H35" s="147">
        <v>11425.80796</v>
      </c>
      <c r="I35" s="147">
        <v>5625.2561999999998</v>
      </c>
      <c r="J35" s="147">
        <v>1607.7353999999998</v>
      </c>
      <c r="K35" s="147">
        <v>147.49564000000001</v>
      </c>
      <c r="L35" s="147">
        <v>1221.0613500000002</v>
      </c>
      <c r="M35" s="147">
        <v>0</v>
      </c>
      <c r="N35" s="147">
        <v>5419.9413199999999</v>
      </c>
      <c r="O35" s="42"/>
    </row>
    <row r="36" spans="1:15" ht="27" customHeight="1">
      <c r="A36" s="147" t="s">
        <v>21</v>
      </c>
      <c r="B36" s="147">
        <v>2407.3484900000003</v>
      </c>
      <c r="C36" s="148">
        <v>870.68081999999993</v>
      </c>
      <c r="D36" s="148">
        <v>0</v>
      </c>
      <c r="E36" s="148">
        <v>0</v>
      </c>
      <c r="F36" s="148">
        <v>0</v>
      </c>
      <c r="G36" s="148">
        <v>0</v>
      </c>
      <c r="H36" s="147">
        <v>29.750019999999999</v>
      </c>
      <c r="I36" s="147">
        <v>2079.3140900000003</v>
      </c>
      <c r="J36" s="147">
        <v>3308.8118799999997</v>
      </c>
      <c r="K36" s="147">
        <v>3162.5942300000002</v>
      </c>
      <c r="L36" s="147">
        <v>968.55269999999996</v>
      </c>
      <c r="M36" s="147">
        <v>0</v>
      </c>
      <c r="N36" s="147">
        <v>9724.1559399999987</v>
      </c>
      <c r="O36" s="42"/>
    </row>
    <row r="37" spans="1:15" ht="27" customHeight="1">
      <c r="A37" s="147" t="s">
        <v>320</v>
      </c>
      <c r="B37" s="147">
        <v>1032.65326</v>
      </c>
      <c r="C37" s="148">
        <v>164.22047000000001</v>
      </c>
      <c r="D37" s="148">
        <v>0</v>
      </c>
      <c r="E37" s="148">
        <v>0</v>
      </c>
      <c r="F37" s="148">
        <v>0</v>
      </c>
      <c r="G37" s="148">
        <v>0</v>
      </c>
      <c r="H37" s="147">
        <v>29.750019999999999</v>
      </c>
      <c r="I37" s="147">
        <v>642.90919999999994</v>
      </c>
      <c r="J37" s="147">
        <v>2401.3231299999998</v>
      </c>
      <c r="K37" s="147">
        <v>1229.1140399999999</v>
      </c>
      <c r="L37" s="147">
        <v>570.30031999999994</v>
      </c>
      <c r="M37" s="147">
        <v>0</v>
      </c>
      <c r="N37" s="147">
        <v>7097.8553099999999</v>
      </c>
      <c r="O37" s="42"/>
    </row>
    <row r="38" spans="1:15" ht="27" customHeight="1">
      <c r="A38" s="147" t="s">
        <v>322</v>
      </c>
      <c r="B38" s="147">
        <v>1374.69523</v>
      </c>
      <c r="C38" s="148">
        <v>706.46034999999995</v>
      </c>
      <c r="D38" s="148">
        <v>0</v>
      </c>
      <c r="E38" s="148">
        <v>0</v>
      </c>
      <c r="F38" s="148">
        <v>0</v>
      </c>
      <c r="G38" s="148">
        <v>0</v>
      </c>
      <c r="H38" s="147">
        <v>0</v>
      </c>
      <c r="I38" s="147">
        <v>1436.4048899999998</v>
      </c>
      <c r="J38" s="147">
        <v>907.48874999999998</v>
      </c>
      <c r="K38" s="147">
        <v>1933.48019</v>
      </c>
      <c r="L38" s="147">
        <v>398.25238000000002</v>
      </c>
      <c r="M38" s="147">
        <v>0</v>
      </c>
      <c r="N38" s="147">
        <v>2626.3006299999997</v>
      </c>
      <c r="O38" s="42"/>
    </row>
    <row r="39" spans="1:15" ht="50.25" customHeight="1">
      <c r="A39" s="334" t="s">
        <v>323</v>
      </c>
      <c r="B39" s="147">
        <v>0</v>
      </c>
      <c r="C39" s="148">
        <v>0</v>
      </c>
      <c r="D39" s="148">
        <v>0</v>
      </c>
      <c r="E39" s="148">
        <v>0</v>
      </c>
      <c r="F39" s="148">
        <v>0</v>
      </c>
      <c r="G39" s="148">
        <v>0</v>
      </c>
      <c r="H39" s="147">
        <v>0</v>
      </c>
      <c r="I39" s="147">
        <v>0</v>
      </c>
      <c r="J39" s="147">
        <v>0</v>
      </c>
      <c r="K39" s="147">
        <v>0</v>
      </c>
      <c r="L39" s="147">
        <v>0</v>
      </c>
      <c r="M39" s="147">
        <v>0</v>
      </c>
      <c r="N39" s="147">
        <v>0</v>
      </c>
      <c r="O39" s="42"/>
    </row>
    <row r="40" spans="1:15" ht="27" customHeight="1">
      <c r="A40" s="147" t="s">
        <v>320</v>
      </c>
      <c r="B40" s="147">
        <v>0</v>
      </c>
      <c r="C40" s="148">
        <v>0</v>
      </c>
      <c r="D40" s="148">
        <v>0</v>
      </c>
      <c r="E40" s="148">
        <v>0</v>
      </c>
      <c r="F40" s="148">
        <v>0</v>
      </c>
      <c r="G40" s="148">
        <v>0</v>
      </c>
      <c r="H40" s="147">
        <v>0</v>
      </c>
      <c r="I40" s="147">
        <v>0</v>
      </c>
      <c r="J40" s="147">
        <v>0</v>
      </c>
      <c r="K40" s="147">
        <v>0</v>
      </c>
      <c r="L40" s="147">
        <v>0</v>
      </c>
      <c r="M40" s="147">
        <v>0</v>
      </c>
      <c r="N40" s="147">
        <v>0</v>
      </c>
      <c r="O40" s="42"/>
    </row>
    <row r="41" spans="1:15" ht="27" customHeight="1">
      <c r="A41" s="147" t="s">
        <v>322</v>
      </c>
      <c r="B41" s="147">
        <v>0</v>
      </c>
      <c r="C41" s="148">
        <v>0</v>
      </c>
      <c r="D41" s="148">
        <v>0</v>
      </c>
      <c r="E41" s="148">
        <v>0</v>
      </c>
      <c r="F41" s="148">
        <v>0</v>
      </c>
      <c r="G41" s="148">
        <v>0</v>
      </c>
      <c r="H41" s="147">
        <v>0</v>
      </c>
      <c r="I41" s="147">
        <v>0</v>
      </c>
      <c r="J41" s="147">
        <v>0</v>
      </c>
      <c r="K41" s="147">
        <v>0</v>
      </c>
      <c r="L41" s="147">
        <v>0</v>
      </c>
      <c r="M41" s="147">
        <v>0</v>
      </c>
      <c r="N41" s="147">
        <v>0</v>
      </c>
      <c r="O41" s="42"/>
    </row>
    <row r="42" spans="1:15" ht="27" customHeight="1">
      <c r="A42" s="332" t="s">
        <v>324</v>
      </c>
      <c r="B42" s="332">
        <v>361230.18300999998</v>
      </c>
      <c r="C42" s="333">
        <v>200407.39585</v>
      </c>
      <c r="D42" s="333">
        <v>85450.827279999998</v>
      </c>
      <c r="E42" s="333">
        <v>52478.552770000002</v>
      </c>
      <c r="F42" s="333">
        <v>31908.124629999998</v>
      </c>
      <c r="G42" s="333">
        <v>87868.533040000009</v>
      </c>
      <c r="H42" s="332">
        <v>50981.109409999997</v>
      </c>
      <c r="I42" s="332">
        <v>22822.745199999998</v>
      </c>
      <c r="J42" s="332">
        <v>30752.272949999999</v>
      </c>
      <c r="K42" s="332">
        <v>36379.958319999998</v>
      </c>
      <c r="L42" s="332">
        <v>28496.15166</v>
      </c>
      <c r="M42" s="332">
        <v>10177.391599999999</v>
      </c>
      <c r="N42" s="332">
        <v>39808.843740000004</v>
      </c>
      <c r="O42" s="42"/>
    </row>
    <row r="43" spans="1:15" ht="27" customHeight="1">
      <c r="A43" s="147" t="s">
        <v>325</v>
      </c>
      <c r="B43" s="147">
        <v>0</v>
      </c>
      <c r="C43" s="148">
        <v>0</v>
      </c>
      <c r="D43" s="148">
        <v>0</v>
      </c>
      <c r="E43" s="148">
        <v>0</v>
      </c>
      <c r="F43" s="148">
        <v>0</v>
      </c>
      <c r="G43" s="148">
        <v>0</v>
      </c>
      <c r="H43" s="147">
        <v>0</v>
      </c>
      <c r="I43" s="147">
        <v>0</v>
      </c>
      <c r="J43" s="147">
        <v>0</v>
      </c>
      <c r="K43" s="147">
        <v>0</v>
      </c>
      <c r="L43" s="147">
        <v>0</v>
      </c>
      <c r="M43" s="147">
        <v>0</v>
      </c>
      <c r="N43" s="147">
        <v>0</v>
      </c>
      <c r="O43" s="42"/>
    </row>
    <row r="44" spans="1:15" ht="27" customHeight="1">
      <c r="A44" s="147" t="s">
        <v>326</v>
      </c>
      <c r="B44" s="147">
        <v>127744.95284</v>
      </c>
      <c r="C44" s="148">
        <v>78068.56091</v>
      </c>
      <c r="D44" s="148">
        <v>214.98515</v>
      </c>
      <c r="E44" s="148">
        <v>694.67356000000007</v>
      </c>
      <c r="F44" s="148">
        <v>30304.513729999999</v>
      </c>
      <c r="G44" s="148">
        <v>624.37581999999998</v>
      </c>
      <c r="H44" s="147">
        <v>6040.0160099999994</v>
      </c>
      <c r="I44" s="147">
        <v>3026.0786600000001</v>
      </c>
      <c r="J44" s="147">
        <v>2072.1315800000002</v>
      </c>
      <c r="K44" s="147">
        <v>1225.6975400000001</v>
      </c>
      <c r="L44" s="147">
        <v>0</v>
      </c>
      <c r="M44" s="147">
        <v>0</v>
      </c>
      <c r="N44" s="147">
        <v>14549.27348</v>
      </c>
      <c r="O44" s="42"/>
    </row>
    <row r="45" spans="1:15" ht="27" customHeight="1">
      <c r="A45" s="147" t="s">
        <v>327</v>
      </c>
      <c r="B45" s="147">
        <v>194376.64001</v>
      </c>
      <c r="C45" s="148">
        <v>122338.83494</v>
      </c>
      <c r="D45" s="148">
        <v>85188.113440000001</v>
      </c>
      <c r="E45" s="148">
        <v>51783.879209999999</v>
      </c>
      <c r="F45" s="148">
        <v>1603.6108999999999</v>
      </c>
      <c r="G45" s="148">
        <v>87244.157219999994</v>
      </c>
      <c r="H45" s="147">
        <v>44941.093399999998</v>
      </c>
      <c r="I45" s="147">
        <v>19796.666539999998</v>
      </c>
      <c r="J45" s="147">
        <v>28680.141370000001</v>
      </c>
      <c r="K45" s="147">
        <v>35154.260780000004</v>
      </c>
      <c r="L45" s="147">
        <v>28496.15166</v>
      </c>
      <c r="M45" s="147">
        <v>10177.391599999999</v>
      </c>
      <c r="N45" s="147">
        <v>25259.57026</v>
      </c>
      <c r="O45" s="42"/>
    </row>
    <row r="46" spans="1:15" ht="27" customHeight="1">
      <c r="A46" s="147" t="s">
        <v>328</v>
      </c>
      <c r="B46" s="147">
        <v>39108.59016</v>
      </c>
      <c r="C46" s="148">
        <v>0</v>
      </c>
      <c r="D46" s="148">
        <v>47.72869</v>
      </c>
      <c r="E46" s="148">
        <v>0</v>
      </c>
      <c r="F46" s="148">
        <v>0</v>
      </c>
      <c r="G46" s="148">
        <v>0</v>
      </c>
      <c r="H46" s="147">
        <v>0</v>
      </c>
      <c r="I46" s="147">
        <v>0</v>
      </c>
      <c r="J46" s="147">
        <v>0</v>
      </c>
      <c r="K46" s="147">
        <v>0</v>
      </c>
      <c r="L46" s="147">
        <v>0</v>
      </c>
      <c r="M46" s="147">
        <v>0</v>
      </c>
      <c r="N46" s="147">
        <v>0</v>
      </c>
      <c r="O46" s="42"/>
    </row>
    <row r="47" spans="1:15" s="414" customFormat="1" ht="24" customHeight="1">
      <c r="A47" s="451" t="s">
        <v>255</v>
      </c>
      <c r="B47" s="452">
        <v>1027163.3605800001</v>
      </c>
      <c r="C47" s="452">
        <v>626096.93442999991</v>
      </c>
      <c r="D47" s="452">
        <v>351561.61598</v>
      </c>
      <c r="E47" s="452">
        <v>97223.944090000005</v>
      </c>
      <c r="F47" s="452">
        <v>107916.94406000001</v>
      </c>
      <c r="G47" s="452">
        <v>198537.18458999999</v>
      </c>
      <c r="H47" s="452">
        <v>125472.77858</v>
      </c>
      <c r="I47" s="452">
        <v>128035.88098</v>
      </c>
      <c r="J47" s="452">
        <v>135766.35658000002</v>
      </c>
      <c r="K47" s="452">
        <v>79543.243860000002</v>
      </c>
      <c r="L47" s="452">
        <v>67457.936969999995</v>
      </c>
      <c r="M47" s="452">
        <v>47090.6351</v>
      </c>
      <c r="N47" s="452">
        <v>134652.29087</v>
      </c>
    </row>
    <row r="48" spans="1:15" ht="27" customHeight="1">
      <c r="A48" s="184"/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42"/>
    </row>
    <row r="49" spans="1:15" ht="8.25" customHeight="1" thickBot="1">
      <c r="A49" s="185"/>
      <c r="B49" s="186"/>
      <c r="C49" s="187"/>
      <c r="D49" s="187"/>
      <c r="E49" s="187"/>
      <c r="F49" s="187"/>
      <c r="G49" s="187"/>
      <c r="H49" s="188"/>
      <c r="I49" s="188"/>
      <c r="J49" s="188"/>
      <c r="K49" s="188"/>
      <c r="L49" s="188"/>
      <c r="M49" s="188"/>
      <c r="N49" s="188"/>
      <c r="O49" s="42"/>
    </row>
    <row r="50" spans="1:15" ht="15" customHeight="1" thickTop="1">
      <c r="A50" s="195" t="s">
        <v>355</v>
      </c>
      <c r="B50" s="70"/>
      <c r="C50" s="191"/>
      <c r="D50" s="191"/>
      <c r="E50" s="191"/>
      <c r="F50" s="191"/>
      <c r="G50" s="191"/>
      <c r="H50" s="192"/>
      <c r="I50" s="192"/>
      <c r="J50" s="192"/>
      <c r="K50" s="192"/>
      <c r="L50" s="192"/>
      <c r="M50" s="192"/>
      <c r="N50" s="192"/>
      <c r="O50" s="42"/>
    </row>
    <row r="51" spans="1:15" ht="9" customHeight="1"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42"/>
    </row>
    <row r="52" spans="1:15" ht="9" customHeight="1">
      <c r="A52" s="164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42"/>
    </row>
    <row r="53" spans="1:15" ht="9" customHeight="1">
      <c r="A53" s="168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42"/>
    </row>
    <row r="54" spans="1:15" ht="9" customHeight="1">
      <c r="A54" s="164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42"/>
    </row>
    <row r="55" spans="1:15" ht="9" customHeight="1">
      <c r="A55" s="164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42"/>
    </row>
    <row r="56" spans="1:15" ht="9" customHeight="1">
      <c r="A56" s="164"/>
      <c r="B56" s="62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42"/>
    </row>
    <row r="57" spans="1:15" ht="9" customHeight="1">
      <c r="A57" s="164"/>
      <c r="B57" s="62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42"/>
    </row>
    <row r="58" spans="1:15" ht="9" customHeight="1">
      <c r="A58" s="164"/>
      <c r="B58" s="62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42"/>
    </row>
    <row r="59" spans="1:15" ht="9" customHeight="1">
      <c r="A59" s="165"/>
      <c r="B59" s="62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42"/>
    </row>
    <row r="60" spans="1:15" ht="9" customHeight="1">
      <c r="A60" s="164"/>
      <c r="B60" s="62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42"/>
    </row>
    <row r="61" spans="1:15" ht="9" customHeight="1">
      <c r="A61" s="164"/>
      <c r="B61" s="62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42"/>
    </row>
    <row r="62" spans="1:15" ht="9" customHeight="1">
      <c r="A62" s="164"/>
      <c r="B62" s="62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42"/>
    </row>
    <row r="63" spans="1:15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42"/>
    </row>
    <row r="64" spans="1:15" ht="9" customHeight="1">
      <c r="A64" s="164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42"/>
    </row>
    <row r="65" spans="1:15" ht="9" customHeight="1">
      <c r="A65" s="165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42"/>
    </row>
    <row r="66" spans="1:15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42"/>
    </row>
    <row r="67" spans="1:15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42"/>
    </row>
    <row r="68" spans="1:15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42"/>
    </row>
    <row r="69" spans="1:15" ht="9" customHeight="1">
      <c r="A69" s="164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42"/>
    </row>
    <row r="70" spans="1:15" ht="9" customHeight="1">
      <c r="A70" s="164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42"/>
    </row>
    <row r="71" spans="1:15" ht="9" customHeight="1">
      <c r="A71" s="165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42"/>
    </row>
    <row r="72" spans="1:15" ht="9" customHeight="1">
      <c r="A72" s="164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42"/>
    </row>
    <row r="73" spans="1:15" ht="9" customHeight="1">
      <c r="A73" s="164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42"/>
    </row>
    <row r="74" spans="1:15" ht="9" customHeight="1">
      <c r="A74" s="164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42"/>
    </row>
    <row r="75" spans="1:15" ht="9" customHeight="1">
      <c r="A75" s="164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42"/>
    </row>
    <row r="76" spans="1:15" ht="9" customHeight="1">
      <c r="A76" s="165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42"/>
    </row>
    <row r="77" spans="1:15" ht="9" customHeight="1">
      <c r="A77" s="166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42"/>
    </row>
    <row r="78" spans="1:15" ht="9" customHeight="1">
      <c r="A78" s="166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42"/>
    </row>
    <row r="79" spans="1:15" ht="9" customHeight="1">
      <c r="A79" s="166"/>
      <c r="C79" s="135"/>
      <c r="D79" s="135"/>
      <c r="E79" s="135"/>
      <c r="F79" s="135"/>
      <c r="G79" s="135"/>
      <c r="H79" s="114"/>
      <c r="I79" s="114"/>
      <c r="J79" s="114"/>
      <c r="K79" s="114"/>
      <c r="L79" s="114"/>
      <c r="M79" s="114"/>
      <c r="N79" s="114"/>
      <c r="O79" s="42"/>
    </row>
    <row r="80" spans="1:15" ht="9" customHeight="1">
      <c r="A80" s="166"/>
      <c r="C80" s="135"/>
      <c r="D80" s="135"/>
      <c r="E80" s="135"/>
      <c r="F80" s="135"/>
      <c r="G80" s="135"/>
      <c r="H80" s="114"/>
      <c r="I80" s="114"/>
      <c r="J80" s="114"/>
      <c r="K80" s="114"/>
      <c r="L80" s="114"/>
      <c r="M80" s="114"/>
      <c r="N80" s="114"/>
      <c r="O80" s="42"/>
    </row>
    <row r="81" spans="1:15" ht="9" customHeight="1">
      <c r="A81" s="167"/>
      <c r="C81" s="135"/>
      <c r="D81" s="135"/>
      <c r="E81" s="135"/>
      <c r="F81" s="135"/>
      <c r="G81" s="135"/>
      <c r="H81" s="114"/>
      <c r="I81" s="114"/>
      <c r="J81" s="114"/>
      <c r="K81" s="114"/>
      <c r="L81" s="114"/>
      <c r="M81" s="114"/>
      <c r="N81" s="114"/>
      <c r="O81" s="42"/>
    </row>
    <row r="82" spans="1:15" ht="9" customHeight="1">
      <c r="A82" s="167"/>
      <c r="C82" s="135"/>
      <c r="D82" s="135"/>
      <c r="E82" s="135"/>
      <c r="F82" s="135"/>
      <c r="G82" s="135"/>
      <c r="H82" s="114"/>
      <c r="I82" s="114"/>
      <c r="J82" s="114"/>
      <c r="K82" s="114"/>
      <c r="L82" s="114"/>
      <c r="M82" s="114"/>
      <c r="N82" s="114"/>
      <c r="O82" s="42"/>
    </row>
    <row r="83" spans="1:15" ht="9" customHeight="1">
      <c r="A83" s="168"/>
      <c r="C83" s="135"/>
      <c r="D83" s="135"/>
      <c r="E83" s="135"/>
      <c r="F83" s="135"/>
      <c r="G83" s="135"/>
      <c r="H83" s="114"/>
      <c r="I83" s="114"/>
      <c r="J83" s="114"/>
      <c r="K83" s="114"/>
      <c r="L83" s="114"/>
      <c r="M83" s="114"/>
      <c r="N83" s="114"/>
      <c r="O83" s="42"/>
    </row>
    <row r="84" spans="1:15" ht="9" customHeight="1">
      <c r="A84" s="164"/>
      <c r="C84" s="135"/>
      <c r="D84" s="135"/>
      <c r="E84" s="135"/>
      <c r="F84" s="135"/>
      <c r="G84" s="135"/>
      <c r="H84" s="114"/>
      <c r="I84" s="114"/>
      <c r="J84" s="114"/>
      <c r="K84" s="114"/>
      <c r="L84" s="114"/>
      <c r="M84" s="114"/>
      <c r="N84" s="114"/>
      <c r="O84" s="42"/>
    </row>
    <row r="85" spans="1:15" ht="9" customHeight="1">
      <c r="A85" s="164"/>
      <c r="C85" s="135"/>
      <c r="D85" s="135"/>
      <c r="E85" s="135"/>
      <c r="F85" s="135"/>
      <c r="G85" s="135"/>
      <c r="H85" s="114"/>
      <c r="I85" s="114"/>
      <c r="J85" s="114"/>
      <c r="K85" s="114"/>
      <c r="L85" s="114"/>
      <c r="M85" s="114"/>
      <c r="N85" s="114"/>
      <c r="O85" s="42"/>
    </row>
    <row r="86" spans="1:15" ht="9" customHeight="1">
      <c r="A86" s="164"/>
      <c r="C86" s="135"/>
      <c r="D86" s="135"/>
      <c r="E86" s="135"/>
      <c r="F86" s="135"/>
      <c r="G86" s="135"/>
      <c r="H86" s="114"/>
      <c r="I86" s="114"/>
      <c r="J86" s="114"/>
      <c r="K86" s="114"/>
      <c r="L86" s="114"/>
      <c r="M86" s="114"/>
      <c r="N86" s="114"/>
      <c r="O86" s="42"/>
    </row>
    <row r="87" spans="1:15" ht="9" customHeight="1">
      <c r="A87" s="164"/>
      <c r="C87" s="135"/>
      <c r="D87" s="135"/>
      <c r="E87" s="135"/>
      <c r="F87" s="135"/>
      <c r="G87" s="135"/>
      <c r="H87" s="114"/>
      <c r="I87" s="114"/>
      <c r="J87" s="114"/>
      <c r="K87" s="114"/>
      <c r="L87" s="114"/>
      <c r="M87" s="114"/>
      <c r="N87" s="114"/>
      <c r="O87" s="42"/>
    </row>
    <row r="88" spans="1:15" ht="9" customHeight="1">
      <c r="A88" s="166"/>
      <c r="C88" s="135"/>
      <c r="D88" s="135"/>
      <c r="E88" s="135"/>
      <c r="F88" s="135"/>
      <c r="G88" s="135"/>
      <c r="H88" s="114"/>
      <c r="I88" s="114"/>
      <c r="J88" s="114"/>
      <c r="K88" s="114"/>
      <c r="L88" s="114"/>
      <c r="M88" s="114"/>
      <c r="N88" s="114"/>
      <c r="O88" s="42"/>
    </row>
    <row r="89" spans="1:15" ht="9" customHeight="1">
      <c r="A89" s="168"/>
      <c r="C89" s="135"/>
      <c r="D89" s="135"/>
      <c r="E89" s="135"/>
      <c r="F89" s="135"/>
      <c r="G89" s="135"/>
      <c r="H89" s="114"/>
      <c r="I89" s="114"/>
      <c r="J89" s="114"/>
      <c r="K89" s="114"/>
      <c r="L89" s="114"/>
      <c r="M89" s="114"/>
      <c r="N89" s="114"/>
      <c r="O89" s="42"/>
    </row>
    <row r="90" spans="1:15" ht="9" customHeight="1">
      <c r="A90" s="164"/>
      <c r="C90" s="135"/>
      <c r="D90" s="135"/>
      <c r="E90" s="135"/>
      <c r="F90" s="135"/>
      <c r="G90" s="135"/>
      <c r="H90" s="114"/>
      <c r="I90" s="114"/>
      <c r="J90" s="114"/>
      <c r="K90" s="114"/>
      <c r="L90" s="114"/>
      <c r="M90" s="114"/>
      <c r="N90" s="114"/>
      <c r="O90" s="42"/>
    </row>
    <row r="91" spans="1:15" ht="9" customHeight="1">
      <c r="A91" s="164"/>
      <c r="C91" s="135"/>
      <c r="D91" s="135"/>
      <c r="E91" s="135"/>
      <c r="F91" s="135"/>
      <c r="G91" s="135"/>
      <c r="H91" s="114"/>
      <c r="I91" s="114"/>
      <c r="J91" s="114"/>
      <c r="K91" s="114"/>
      <c r="L91" s="114"/>
      <c r="M91" s="114"/>
      <c r="N91" s="114"/>
      <c r="O91" s="42"/>
    </row>
    <row r="92" spans="1:15" ht="9" customHeight="1">
      <c r="A92" s="164"/>
      <c r="C92" s="135"/>
      <c r="D92" s="135"/>
      <c r="E92" s="135"/>
      <c r="F92" s="135"/>
      <c r="G92" s="135"/>
      <c r="H92" s="114"/>
      <c r="I92" s="114"/>
      <c r="J92" s="114"/>
      <c r="K92" s="114"/>
      <c r="L92" s="114"/>
      <c r="M92" s="114"/>
      <c r="N92" s="114"/>
      <c r="O92" s="42"/>
    </row>
    <row r="93" spans="1:15" ht="9" customHeight="1">
      <c r="A93" s="164"/>
      <c r="C93" s="135"/>
      <c r="D93" s="135"/>
      <c r="E93" s="135"/>
      <c r="F93" s="135"/>
      <c r="G93" s="135"/>
      <c r="H93" s="114"/>
      <c r="I93" s="114"/>
      <c r="J93" s="114"/>
      <c r="K93" s="114"/>
      <c r="L93" s="114"/>
      <c r="M93" s="114"/>
      <c r="N93" s="114"/>
      <c r="O93" s="42"/>
    </row>
    <row r="94" spans="1:15" ht="9" customHeight="1">
      <c r="A94" s="166"/>
      <c r="C94" s="135"/>
      <c r="D94" s="135"/>
      <c r="E94" s="135"/>
      <c r="F94" s="135"/>
      <c r="G94" s="135"/>
      <c r="H94" s="114"/>
      <c r="I94" s="114"/>
      <c r="J94" s="114"/>
      <c r="K94" s="114"/>
      <c r="L94" s="114"/>
      <c r="M94" s="114"/>
      <c r="N94" s="114"/>
      <c r="O94" s="42"/>
    </row>
    <row r="95" spans="1:15" ht="9" customHeight="1">
      <c r="A95" s="168"/>
      <c r="C95" s="135"/>
      <c r="D95" s="135"/>
      <c r="E95" s="135"/>
      <c r="F95" s="135"/>
      <c r="G95" s="135"/>
      <c r="H95" s="114"/>
      <c r="I95" s="114"/>
      <c r="J95" s="114"/>
      <c r="K95" s="114"/>
      <c r="L95" s="114"/>
      <c r="M95" s="114"/>
      <c r="N95" s="114"/>
      <c r="O95" s="42"/>
    </row>
    <row r="96" spans="1:15" ht="9" customHeight="1">
      <c r="A96" s="164"/>
      <c r="C96" s="135"/>
      <c r="D96" s="135"/>
      <c r="E96" s="135"/>
      <c r="F96" s="135"/>
      <c r="G96" s="135"/>
      <c r="H96" s="114"/>
      <c r="I96" s="114"/>
      <c r="J96" s="114"/>
      <c r="K96" s="114"/>
      <c r="L96" s="114"/>
      <c r="M96" s="114"/>
      <c r="N96" s="114"/>
      <c r="O96" s="42"/>
    </row>
    <row r="97" spans="1:15" ht="9" customHeight="1">
      <c r="A97" s="164"/>
      <c r="C97" s="135"/>
      <c r="D97" s="135"/>
      <c r="E97" s="135"/>
      <c r="F97" s="135"/>
      <c r="G97" s="135"/>
      <c r="H97" s="114"/>
      <c r="I97" s="114"/>
      <c r="J97" s="114"/>
      <c r="K97" s="114"/>
      <c r="L97" s="114"/>
      <c r="M97" s="114"/>
      <c r="N97" s="114"/>
      <c r="O97" s="42"/>
    </row>
    <row r="98" spans="1:15" ht="9" customHeight="1">
      <c r="A98" s="164"/>
      <c r="C98" s="67"/>
      <c r="D98" s="67"/>
      <c r="E98" s="67"/>
      <c r="F98" s="67"/>
      <c r="G98" s="67"/>
      <c r="O98" s="42"/>
    </row>
    <row r="99" spans="1:15" ht="9" customHeight="1">
      <c r="A99" s="164"/>
      <c r="C99" s="67"/>
      <c r="D99" s="67"/>
      <c r="E99" s="67"/>
      <c r="F99" s="67"/>
      <c r="G99" s="67"/>
      <c r="O99" s="42"/>
    </row>
    <row r="100" spans="1:15" ht="9" customHeight="1">
      <c r="A100" s="164"/>
      <c r="C100" s="67"/>
      <c r="D100" s="67"/>
      <c r="E100" s="67"/>
      <c r="F100" s="67"/>
      <c r="G100" s="67"/>
      <c r="O100" s="42"/>
    </row>
    <row r="101" spans="1:15" ht="9" customHeight="1">
      <c r="A101" s="164"/>
      <c r="C101" s="67"/>
      <c r="D101" s="67"/>
      <c r="E101" s="67"/>
      <c r="F101" s="67"/>
      <c r="G101" s="67"/>
      <c r="O101" s="42"/>
    </row>
    <row r="102" spans="1:15" ht="9" customHeight="1">
      <c r="A102" s="164"/>
      <c r="C102" s="67"/>
      <c r="D102" s="67"/>
      <c r="E102" s="67"/>
      <c r="F102" s="67"/>
      <c r="G102" s="67"/>
      <c r="O102" s="42"/>
    </row>
    <row r="103" spans="1:15" ht="9" customHeight="1">
      <c r="A103" s="164"/>
      <c r="C103" s="67"/>
      <c r="D103" s="67"/>
      <c r="E103" s="67"/>
      <c r="F103" s="67"/>
      <c r="G103" s="67"/>
      <c r="O103" s="42"/>
    </row>
    <row r="104" spans="1:15" ht="9" customHeight="1">
      <c r="A104" s="166"/>
      <c r="C104" s="67"/>
      <c r="D104" s="67"/>
      <c r="E104" s="67"/>
      <c r="F104" s="67"/>
      <c r="G104" s="67"/>
      <c r="O104" s="42"/>
    </row>
    <row r="105" spans="1:15" ht="9" customHeight="1">
      <c r="A105" s="168"/>
      <c r="C105" s="67"/>
      <c r="D105" s="67"/>
      <c r="E105" s="67"/>
      <c r="F105" s="67"/>
      <c r="G105" s="67"/>
      <c r="O105" s="42"/>
    </row>
    <row r="106" spans="1:15" ht="9" customHeight="1">
      <c r="A106" s="164"/>
      <c r="C106" s="67"/>
      <c r="D106" s="67"/>
      <c r="E106" s="67"/>
      <c r="F106" s="67"/>
      <c r="G106" s="67"/>
      <c r="O106" s="42"/>
    </row>
    <row r="107" spans="1:15" ht="9" customHeight="1">
      <c r="A107" s="164"/>
      <c r="C107" s="67"/>
      <c r="D107" s="67"/>
      <c r="E107" s="67"/>
      <c r="F107" s="67"/>
      <c r="G107" s="67"/>
      <c r="O107" s="42"/>
    </row>
    <row r="108" spans="1:15" ht="9" customHeight="1">
      <c r="A108" s="164"/>
      <c r="C108" s="67"/>
      <c r="D108" s="67"/>
      <c r="E108" s="67"/>
      <c r="F108" s="67"/>
      <c r="G108" s="67"/>
      <c r="O108" s="42"/>
    </row>
    <row r="109" spans="1:15" ht="9" customHeight="1">
      <c r="A109" s="164"/>
      <c r="C109" s="67"/>
      <c r="D109" s="67"/>
      <c r="E109" s="67"/>
      <c r="F109" s="67"/>
      <c r="G109" s="67"/>
      <c r="O109" s="42"/>
    </row>
    <row r="110" spans="1:15" ht="9" customHeight="1">
      <c r="A110" s="164"/>
      <c r="C110" s="67"/>
      <c r="D110" s="67"/>
      <c r="E110" s="67"/>
      <c r="F110" s="67"/>
      <c r="G110" s="67"/>
      <c r="O110" s="42"/>
    </row>
    <row r="111" spans="1:15" ht="9" customHeight="1">
      <c r="A111" s="164"/>
      <c r="C111" s="67"/>
      <c r="D111" s="67"/>
      <c r="E111" s="67"/>
      <c r="F111" s="67"/>
      <c r="G111" s="67"/>
      <c r="O111" s="42"/>
    </row>
    <row r="112" spans="1:15" ht="9" customHeight="1">
      <c r="A112" s="164"/>
      <c r="C112" s="67"/>
      <c r="D112" s="67"/>
      <c r="E112" s="67"/>
      <c r="F112" s="67"/>
      <c r="G112" s="67"/>
      <c r="O112" s="42"/>
    </row>
    <row r="113" spans="1:15" ht="9" customHeight="1">
      <c r="A113" s="164"/>
      <c r="C113" s="67"/>
      <c r="D113" s="67"/>
      <c r="E113" s="67"/>
      <c r="F113" s="67"/>
      <c r="G113" s="67"/>
      <c r="O113" s="42"/>
    </row>
    <row r="114" spans="1:15" ht="9" customHeight="1">
      <c r="A114" s="164"/>
      <c r="C114" s="67"/>
      <c r="D114" s="67"/>
      <c r="E114" s="67"/>
      <c r="F114" s="67"/>
      <c r="G114" s="67"/>
      <c r="O114" s="42"/>
    </row>
    <row r="115" spans="1:15" ht="9" customHeight="1">
      <c r="A115" s="168"/>
      <c r="C115" s="67"/>
      <c r="D115" s="67"/>
      <c r="E115" s="67"/>
      <c r="F115" s="67"/>
      <c r="G115" s="67"/>
      <c r="O115" s="42"/>
    </row>
    <row r="116" spans="1:15" ht="9" customHeight="1">
      <c r="A116" s="164"/>
      <c r="C116" s="67"/>
      <c r="D116" s="67"/>
      <c r="E116" s="67"/>
      <c r="F116" s="67"/>
      <c r="G116" s="67"/>
      <c r="O116" s="42"/>
    </row>
    <row r="117" spans="1:15" ht="9" customHeight="1">
      <c r="A117" s="164"/>
      <c r="C117" s="67"/>
      <c r="D117" s="67"/>
      <c r="E117" s="67"/>
      <c r="F117" s="67"/>
      <c r="G117" s="67"/>
      <c r="O117" s="42"/>
    </row>
    <row r="118" spans="1:15" ht="9" customHeight="1">
      <c r="A118" s="164"/>
      <c r="C118" s="67"/>
      <c r="D118" s="67"/>
      <c r="E118" s="67"/>
      <c r="F118" s="67"/>
      <c r="G118" s="67"/>
      <c r="O118" s="42"/>
    </row>
    <row r="119" spans="1:15">
      <c r="A119" s="169"/>
      <c r="C119" s="67"/>
      <c r="D119" s="67"/>
      <c r="E119" s="67"/>
      <c r="F119" s="67"/>
      <c r="G119" s="67"/>
      <c r="O119" s="42"/>
    </row>
    <row r="120" spans="1:15">
      <c r="A120" s="169"/>
      <c r="C120" s="67"/>
      <c r="D120" s="67"/>
      <c r="E120" s="67"/>
      <c r="F120" s="67"/>
      <c r="G120" s="67"/>
      <c r="O120" s="42"/>
    </row>
    <row r="121" spans="1:15">
      <c r="A121" s="169"/>
      <c r="C121" s="67"/>
      <c r="D121" s="67"/>
      <c r="E121" s="67"/>
      <c r="F121" s="67"/>
      <c r="G121" s="67"/>
      <c r="O121" s="42"/>
    </row>
    <row r="122" spans="1:15">
      <c r="A122" s="169"/>
      <c r="C122" s="67"/>
      <c r="D122" s="67"/>
      <c r="E122" s="67"/>
      <c r="F122" s="67"/>
      <c r="G122" s="67"/>
      <c r="O122" s="42"/>
    </row>
    <row r="123" spans="1:15">
      <c r="A123" s="169"/>
      <c r="C123" s="67"/>
      <c r="D123" s="67"/>
      <c r="E123" s="67"/>
      <c r="F123" s="67"/>
      <c r="G123" s="67"/>
      <c r="O123" s="42"/>
    </row>
    <row r="124" spans="1:15">
      <c r="A124" s="169"/>
      <c r="C124" s="67"/>
      <c r="D124" s="67"/>
      <c r="E124" s="67"/>
      <c r="F124" s="67"/>
      <c r="G124" s="67"/>
      <c r="O124" s="42"/>
    </row>
    <row r="125" spans="1:15">
      <c r="A125" s="169"/>
      <c r="C125" s="67"/>
      <c r="D125" s="67"/>
      <c r="E125" s="67"/>
      <c r="F125" s="67"/>
      <c r="G125" s="67"/>
      <c r="O125" s="42"/>
    </row>
    <row r="126" spans="1:15" ht="15.75">
      <c r="A126" s="170"/>
      <c r="C126" s="67"/>
      <c r="D126" s="67"/>
      <c r="E126" s="67"/>
      <c r="F126" s="67"/>
      <c r="G126" s="67"/>
      <c r="O126" s="42"/>
    </row>
    <row r="127" spans="1:15" ht="15.75">
      <c r="A127" s="170"/>
      <c r="C127" s="67"/>
      <c r="D127" s="67"/>
      <c r="E127" s="67"/>
      <c r="F127" s="67"/>
      <c r="G127" s="67"/>
      <c r="O127" s="42"/>
    </row>
    <row r="128" spans="1:15" ht="15.75">
      <c r="A128" s="170"/>
      <c r="C128" s="67"/>
      <c r="D128" s="67"/>
      <c r="E128" s="67"/>
      <c r="F128" s="67"/>
      <c r="G128" s="67"/>
      <c r="O128" s="42"/>
    </row>
    <row r="129" spans="1:15" ht="15.75">
      <c r="A129" s="170"/>
      <c r="C129" s="67"/>
      <c r="D129" s="67"/>
      <c r="E129" s="67"/>
      <c r="F129" s="67"/>
      <c r="G129" s="67"/>
      <c r="O129" s="42"/>
    </row>
    <row r="130" spans="1:15" ht="15.75">
      <c r="A130" s="170"/>
      <c r="C130" s="67"/>
      <c r="D130" s="67"/>
      <c r="E130" s="67"/>
      <c r="F130" s="67"/>
      <c r="G130" s="67"/>
      <c r="O130" s="42"/>
    </row>
    <row r="131" spans="1:15" ht="15.75">
      <c r="A131" s="170"/>
      <c r="C131" s="67"/>
      <c r="D131" s="67"/>
      <c r="E131" s="67"/>
      <c r="F131" s="67"/>
      <c r="G131" s="67"/>
      <c r="O131" s="42"/>
    </row>
    <row r="132" spans="1:15" ht="15.75">
      <c r="A132" s="170"/>
      <c r="C132" s="67"/>
      <c r="D132" s="67"/>
      <c r="E132" s="67"/>
      <c r="F132" s="67"/>
      <c r="G132" s="67"/>
      <c r="O132" s="42"/>
    </row>
    <row r="133" spans="1:15" ht="15.75">
      <c r="A133" s="170"/>
      <c r="C133" s="67"/>
      <c r="D133" s="67"/>
      <c r="E133" s="67"/>
      <c r="F133" s="67"/>
      <c r="G133" s="67"/>
      <c r="O133" s="42"/>
    </row>
    <row r="134" spans="1:15" ht="15.75">
      <c r="A134" s="170"/>
      <c r="C134" s="67"/>
      <c r="D134" s="67"/>
      <c r="E134" s="67"/>
      <c r="F134" s="67"/>
      <c r="G134" s="67"/>
      <c r="O134" s="42"/>
    </row>
    <row r="135" spans="1:15" ht="15.75">
      <c r="A135" s="170"/>
      <c r="C135" s="67"/>
      <c r="D135" s="67"/>
      <c r="E135" s="67"/>
      <c r="F135" s="67"/>
      <c r="G135" s="67"/>
      <c r="O135" s="42"/>
    </row>
    <row r="136" spans="1:15" ht="15.75">
      <c r="A136" s="170"/>
      <c r="C136" s="67"/>
      <c r="D136" s="67"/>
      <c r="E136" s="67"/>
      <c r="F136" s="67"/>
      <c r="G136" s="67"/>
      <c r="O136" s="42"/>
    </row>
    <row r="137" spans="1:15" ht="15.75">
      <c r="A137" s="170"/>
      <c r="C137" s="67"/>
      <c r="D137" s="67"/>
      <c r="E137" s="67"/>
      <c r="F137" s="67"/>
      <c r="G137" s="67"/>
      <c r="O137" s="42"/>
    </row>
    <row r="138" spans="1:15" ht="15.75">
      <c r="A138" s="170"/>
      <c r="C138" s="67"/>
      <c r="D138" s="67"/>
      <c r="E138" s="67"/>
      <c r="F138" s="67"/>
      <c r="G138" s="67"/>
      <c r="O138" s="42"/>
    </row>
    <row r="139" spans="1:15" ht="15.75">
      <c r="A139" s="170"/>
      <c r="C139" s="67"/>
      <c r="D139" s="67"/>
      <c r="E139" s="67"/>
      <c r="F139" s="67"/>
      <c r="G139" s="67"/>
      <c r="O139" s="42"/>
    </row>
    <row r="140" spans="1:15" ht="15.75">
      <c r="A140" s="170"/>
      <c r="C140" s="67"/>
      <c r="D140" s="67"/>
      <c r="E140" s="67"/>
      <c r="F140" s="67"/>
      <c r="G140" s="67"/>
      <c r="O140" s="42"/>
    </row>
    <row r="141" spans="1:15" ht="15.75">
      <c r="A141" s="170"/>
      <c r="C141" s="67"/>
      <c r="D141" s="67"/>
      <c r="E141" s="67"/>
      <c r="F141" s="67"/>
      <c r="G141" s="67"/>
      <c r="O141" s="42"/>
    </row>
    <row r="142" spans="1:15" ht="15.75">
      <c r="A142" s="170"/>
      <c r="C142" s="67"/>
      <c r="D142" s="67"/>
      <c r="E142" s="67"/>
      <c r="F142" s="67"/>
      <c r="G142" s="67"/>
      <c r="O142" s="42"/>
    </row>
    <row r="143" spans="1:15" ht="15.75">
      <c r="A143" s="170"/>
      <c r="C143" s="67"/>
      <c r="D143" s="67"/>
      <c r="E143" s="67"/>
      <c r="F143" s="67"/>
      <c r="G143" s="67"/>
      <c r="O143" s="42"/>
    </row>
    <row r="144" spans="1:15" ht="15.75">
      <c r="A144" s="170"/>
      <c r="C144" s="67"/>
      <c r="D144" s="67"/>
      <c r="E144" s="67"/>
      <c r="F144" s="67"/>
      <c r="G144" s="67"/>
      <c r="O144" s="42"/>
    </row>
    <row r="145" spans="1:15" ht="15.75">
      <c r="A145" s="170"/>
      <c r="C145" s="67"/>
      <c r="D145" s="67"/>
      <c r="E145" s="67"/>
      <c r="F145" s="67"/>
      <c r="G145" s="67"/>
      <c r="O145" s="42"/>
    </row>
    <row r="146" spans="1:15" ht="15.75">
      <c r="A146" s="170"/>
      <c r="C146" s="67"/>
      <c r="D146" s="67"/>
      <c r="E146" s="67"/>
      <c r="F146" s="67"/>
      <c r="G146" s="67"/>
      <c r="O146" s="42"/>
    </row>
    <row r="147" spans="1:15" ht="15.75">
      <c r="A147" s="170"/>
      <c r="C147" s="67"/>
      <c r="D147" s="67"/>
      <c r="E147" s="67"/>
      <c r="F147" s="67"/>
      <c r="G147" s="67"/>
      <c r="O147" s="42"/>
    </row>
    <row r="148" spans="1:15" ht="15.75">
      <c r="A148" s="170"/>
      <c r="C148" s="67"/>
      <c r="D148" s="67"/>
      <c r="E148" s="67"/>
      <c r="F148" s="67"/>
      <c r="G148" s="67"/>
      <c r="O148" s="42"/>
    </row>
    <row r="149" spans="1:15" ht="15.75">
      <c r="A149" s="170"/>
      <c r="C149" s="67"/>
      <c r="D149" s="67"/>
      <c r="E149" s="67"/>
      <c r="F149" s="67"/>
      <c r="G149" s="67"/>
      <c r="O149" s="42"/>
    </row>
    <row r="150" spans="1:15" ht="15.75">
      <c r="A150" s="170"/>
      <c r="C150" s="67"/>
      <c r="D150" s="67"/>
      <c r="E150" s="67"/>
      <c r="F150" s="67"/>
      <c r="G150" s="67"/>
      <c r="O150" s="42"/>
    </row>
    <row r="151" spans="1:15" ht="15.75">
      <c r="A151" s="170"/>
      <c r="C151" s="67"/>
      <c r="D151" s="67"/>
      <c r="E151" s="67"/>
      <c r="F151" s="67"/>
      <c r="G151" s="67"/>
      <c r="O151" s="42"/>
    </row>
    <row r="152" spans="1:15" ht="15.75">
      <c r="A152" s="170"/>
      <c r="C152" s="67"/>
      <c r="D152" s="67"/>
      <c r="E152" s="67"/>
      <c r="F152" s="67"/>
      <c r="G152" s="67"/>
      <c r="O152" s="42"/>
    </row>
    <row r="153" spans="1:15" ht="15.75">
      <c r="A153" s="170"/>
      <c r="C153" s="67"/>
      <c r="D153" s="67"/>
      <c r="E153" s="67"/>
      <c r="F153" s="67"/>
      <c r="G153" s="67"/>
      <c r="O153" s="42"/>
    </row>
    <row r="154" spans="1:15" ht="15.75">
      <c r="A154" s="170"/>
      <c r="C154" s="67"/>
      <c r="D154" s="67"/>
      <c r="E154" s="67"/>
      <c r="F154" s="67"/>
      <c r="G154" s="67"/>
      <c r="O154" s="42"/>
    </row>
    <row r="155" spans="1:15" ht="15.75">
      <c r="A155" s="170"/>
      <c r="C155" s="67"/>
      <c r="D155" s="67"/>
      <c r="E155" s="67"/>
      <c r="F155" s="67"/>
      <c r="G155" s="67"/>
      <c r="O155" s="42"/>
    </row>
    <row r="156" spans="1:15" ht="15.75">
      <c r="A156" s="170"/>
      <c r="C156" s="67"/>
      <c r="D156" s="67"/>
      <c r="E156" s="67"/>
      <c r="F156" s="67"/>
      <c r="G156" s="67"/>
      <c r="O156" s="42"/>
    </row>
    <row r="157" spans="1:15" ht="15.75">
      <c r="A157" s="170"/>
      <c r="C157" s="67"/>
      <c r="D157" s="67"/>
      <c r="E157" s="67"/>
      <c r="F157" s="67"/>
      <c r="G157" s="67"/>
      <c r="O157" s="42"/>
    </row>
    <row r="158" spans="1:15" ht="15.75">
      <c r="A158" s="170"/>
      <c r="C158" s="67"/>
      <c r="D158" s="67"/>
      <c r="E158" s="67"/>
      <c r="F158" s="67"/>
      <c r="G158" s="67"/>
      <c r="O158" s="42"/>
    </row>
    <row r="159" spans="1:15" ht="15.75">
      <c r="A159" s="170"/>
      <c r="C159" s="67"/>
      <c r="D159" s="67"/>
      <c r="E159" s="67"/>
      <c r="F159" s="67"/>
      <c r="G159" s="67"/>
      <c r="O159" s="42"/>
    </row>
    <row r="160" spans="1:15" ht="15.75">
      <c r="A160" s="170"/>
      <c r="C160" s="67"/>
      <c r="D160" s="67"/>
      <c r="E160" s="67"/>
      <c r="F160" s="67"/>
      <c r="G160" s="67"/>
      <c r="O160" s="42"/>
    </row>
    <row r="161" spans="1:15" ht="15.75">
      <c r="A161" s="170"/>
      <c r="C161" s="67"/>
      <c r="D161" s="67"/>
      <c r="E161" s="67"/>
      <c r="F161" s="67"/>
      <c r="G161" s="67"/>
      <c r="O161" s="42"/>
    </row>
    <row r="162" spans="1:15" ht="15.75">
      <c r="A162" s="170"/>
      <c r="C162" s="67"/>
      <c r="D162" s="67"/>
      <c r="E162" s="67"/>
      <c r="F162" s="67"/>
      <c r="G162" s="67"/>
      <c r="O162" s="42"/>
    </row>
    <row r="163" spans="1:15" ht="15.75">
      <c r="A163" s="170"/>
      <c r="C163" s="67"/>
      <c r="D163" s="67"/>
      <c r="E163" s="67"/>
      <c r="F163" s="67"/>
      <c r="G163" s="67"/>
      <c r="O163" s="42"/>
    </row>
    <row r="164" spans="1:15" ht="15.75">
      <c r="A164" s="170"/>
      <c r="C164" s="67"/>
      <c r="D164" s="67"/>
      <c r="E164" s="67"/>
      <c r="F164" s="67"/>
      <c r="G164" s="67"/>
      <c r="O164" s="42"/>
    </row>
    <row r="165" spans="1:15" ht="15.75">
      <c r="A165" s="170"/>
      <c r="C165" s="67"/>
      <c r="D165" s="67"/>
      <c r="E165" s="67"/>
      <c r="F165" s="67"/>
      <c r="G165" s="67"/>
      <c r="O165" s="42"/>
    </row>
    <row r="166" spans="1:15" ht="15.75">
      <c r="A166" s="170"/>
      <c r="C166" s="67"/>
      <c r="D166" s="67"/>
      <c r="E166" s="67"/>
      <c r="F166" s="67"/>
      <c r="G166" s="67"/>
      <c r="O166" s="42"/>
    </row>
    <row r="167" spans="1:15" ht="15.75">
      <c r="A167" s="170"/>
      <c r="C167" s="67"/>
      <c r="D167" s="67"/>
      <c r="E167" s="67"/>
      <c r="F167" s="67"/>
      <c r="G167" s="67"/>
      <c r="O167" s="42"/>
    </row>
    <row r="168" spans="1:15" ht="15.75">
      <c r="A168" s="170"/>
      <c r="C168" s="67"/>
      <c r="D168" s="67"/>
      <c r="E168" s="67"/>
      <c r="F168" s="67"/>
      <c r="G168" s="67"/>
      <c r="O168" s="42"/>
    </row>
    <row r="169" spans="1:15" ht="15.75">
      <c r="A169" s="170"/>
      <c r="C169" s="67"/>
      <c r="D169" s="67"/>
      <c r="E169" s="67"/>
      <c r="F169" s="67"/>
      <c r="G169" s="67"/>
      <c r="O169" s="42"/>
    </row>
    <row r="170" spans="1:15" ht="15.75">
      <c r="A170" s="170"/>
      <c r="C170" s="67"/>
      <c r="D170" s="67"/>
      <c r="E170" s="67"/>
      <c r="F170" s="67"/>
      <c r="G170" s="67"/>
      <c r="O170" s="42"/>
    </row>
    <row r="171" spans="1:15" ht="15.75">
      <c r="A171" s="170"/>
      <c r="C171" s="67"/>
      <c r="D171" s="67"/>
      <c r="E171" s="67"/>
      <c r="F171" s="67"/>
      <c r="G171" s="67"/>
      <c r="O171" s="42"/>
    </row>
    <row r="172" spans="1:15" ht="15.75">
      <c r="A172" s="170"/>
      <c r="C172" s="67"/>
      <c r="D172" s="67"/>
      <c r="E172" s="67"/>
      <c r="F172" s="67"/>
      <c r="G172" s="67"/>
      <c r="O172" s="42"/>
    </row>
    <row r="173" spans="1:15" ht="15.75">
      <c r="A173" s="170"/>
      <c r="C173" s="67"/>
      <c r="D173" s="67"/>
      <c r="E173" s="67"/>
      <c r="F173" s="67"/>
      <c r="G173" s="67"/>
      <c r="O173" s="42"/>
    </row>
    <row r="174" spans="1:15" ht="15.75">
      <c r="A174" s="170"/>
      <c r="C174" s="67"/>
      <c r="D174" s="67"/>
      <c r="E174" s="67"/>
      <c r="F174" s="67"/>
      <c r="G174" s="67"/>
      <c r="O174" s="42"/>
    </row>
    <row r="175" spans="1:15" ht="15.75">
      <c r="A175" s="170"/>
      <c r="C175" s="67"/>
      <c r="D175" s="67"/>
      <c r="E175" s="67"/>
      <c r="F175" s="67"/>
      <c r="G175" s="67"/>
      <c r="O175" s="42"/>
    </row>
    <row r="176" spans="1:15" ht="15.75">
      <c r="A176" s="170"/>
      <c r="C176" s="67"/>
      <c r="D176" s="67"/>
      <c r="E176" s="67"/>
      <c r="F176" s="67"/>
      <c r="G176" s="67"/>
      <c r="O176" s="42"/>
    </row>
    <row r="177" spans="1:15" ht="15.75">
      <c r="A177" s="170"/>
      <c r="C177" s="67"/>
      <c r="D177" s="67"/>
      <c r="E177" s="67"/>
      <c r="F177" s="67"/>
      <c r="G177" s="67"/>
      <c r="O177" s="42"/>
    </row>
    <row r="178" spans="1:15" ht="15.75">
      <c r="A178" s="170"/>
      <c r="C178" s="67"/>
      <c r="D178" s="67"/>
      <c r="E178" s="67"/>
      <c r="F178" s="67"/>
      <c r="G178" s="67"/>
      <c r="O178" s="42"/>
    </row>
    <row r="179" spans="1:15" ht="15.75">
      <c r="A179" s="170"/>
      <c r="C179" s="67"/>
      <c r="D179" s="67"/>
      <c r="E179" s="67"/>
      <c r="F179" s="67"/>
      <c r="G179" s="67"/>
      <c r="O179" s="42"/>
    </row>
    <row r="180" spans="1:15" ht="15.75">
      <c r="A180" s="170"/>
      <c r="C180" s="67"/>
      <c r="D180" s="67"/>
      <c r="E180" s="67"/>
      <c r="F180" s="67"/>
      <c r="G180" s="67"/>
      <c r="O180" s="42"/>
    </row>
    <row r="181" spans="1:15" ht="15.75">
      <c r="A181" s="170"/>
      <c r="C181" s="67"/>
      <c r="D181" s="67"/>
      <c r="E181" s="67"/>
      <c r="F181" s="67"/>
      <c r="G181" s="67"/>
      <c r="O181" s="42"/>
    </row>
    <row r="182" spans="1:15" ht="15.75">
      <c r="A182" s="170"/>
      <c r="C182" s="67"/>
      <c r="D182" s="67"/>
      <c r="E182" s="67"/>
      <c r="F182" s="67"/>
      <c r="G182" s="67"/>
      <c r="O182" s="42"/>
    </row>
    <row r="183" spans="1:15" ht="15.75">
      <c r="A183" s="170"/>
      <c r="C183" s="67"/>
      <c r="D183" s="67"/>
      <c r="E183" s="67"/>
      <c r="F183" s="67"/>
      <c r="G183" s="67"/>
      <c r="O183" s="42"/>
    </row>
    <row r="184" spans="1:15" ht="15.75">
      <c r="A184" s="170"/>
      <c r="C184" s="67"/>
      <c r="D184" s="67"/>
      <c r="E184" s="67"/>
      <c r="F184" s="67"/>
      <c r="G184" s="67"/>
      <c r="O184" s="42"/>
    </row>
    <row r="185" spans="1:15" ht="15.75">
      <c r="A185" s="170"/>
      <c r="C185" s="67"/>
      <c r="D185" s="67"/>
      <c r="E185" s="67"/>
      <c r="F185" s="67"/>
      <c r="G185" s="67"/>
      <c r="O185" s="42"/>
    </row>
    <row r="186" spans="1:15" ht="15.75">
      <c r="A186" s="170"/>
      <c r="C186" s="67"/>
      <c r="D186" s="67"/>
      <c r="E186" s="67"/>
      <c r="F186" s="67"/>
      <c r="G186" s="67"/>
      <c r="O186" s="42"/>
    </row>
    <row r="187" spans="1:15" ht="15.75">
      <c r="A187" s="170"/>
      <c r="C187" s="67"/>
      <c r="D187" s="67"/>
      <c r="E187" s="67"/>
      <c r="F187" s="67"/>
      <c r="G187" s="67"/>
      <c r="O187" s="42"/>
    </row>
    <row r="188" spans="1:15" ht="15.75">
      <c r="A188" s="170"/>
      <c r="C188" s="67"/>
      <c r="D188" s="67"/>
      <c r="E188" s="67"/>
      <c r="F188" s="67"/>
      <c r="G188" s="67"/>
      <c r="O188" s="42"/>
    </row>
    <row r="189" spans="1:15" ht="15.75">
      <c r="A189" s="170"/>
      <c r="C189" s="67"/>
      <c r="D189" s="67"/>
      <c r="E189" s="67"/>
      <c r="F189" s="67"/>
      <c r="G189" s="67"/>
      <c r="O189" s="42"/>
    </row>
    <row r="190" spans="1:15" ht="15.75">
      <c r="A190" s="170"/>
      <c r="C190" s="67"/>
      <c r="D190" s="67"/>
      <c r="E190" s="67"/>
      <c r="F190" s="67"/>
      <c r="G190" s="67"/>
      <c r="O190" s="42"/>
    </row>
    <row r="191" spans="1:15" ht="15.75">
      <c r="A191" s="170"/>
      <c r="C191" s="67"/>
      <c r="D191" s="67"/>
      <c r="E191" s="67"/>
      <c r="F191" s="67"/>
      <c r="G191" s="67"/>
      <c r="O191" s="42"/>
    </row>
    <row r="192" spans="1:15" ht="15.75">
      <c r="A192" s="170"/>
      <c r="C192" s="67"/>
      <c r="D192" s="67"/>
      <c r="E192" s="67"/>
      <c r="F192" s="67"/>
      <c r="G192" s="67"/>
      <c r="O192" s="42"/>
    </row>
    <row r="193" spans="1:15" ht="15.75">
      <c r="A193" s="170"/>
      <c r="C193" s="67"/>
      <c r="D193" s="67"/>
      <c r="E193" s="67"/>
      <c r="F193" s="67"/>
      <c r="G193" s="67"/>
      <c r="O193" s="42"/>
    </row>
    <row r="194" spans="1:15" ht="15.75">
      <c r="A194" s="170"/>
      <c r="C194" s="67"/>
      <c r="D194" s="67"/>
      <c r="E194" s="67"/>
      <c r="F194" s="67"/>
      <c r="G194" s="67"/>
      <c r="O194" s="42"/>
    </row>
    <row r="195" spans="1:15" ht="15.75">
      <c r="A195" s="170"/>
      <c r="C195" s="67"/>
      <c r="D195" s="67"/>
      <c r="E195" s="67"/>
      <c r="F195" s="67"/>
      <c r="G195" s="67"/>
      <c r="O195" s="42"/>
    </row>
    <row r="196" spans="1:15" ht="15.75">
      <c r="A196" s="170"/>
      <c r="C196" s="67"/>
      <c r="D196" s="67"/>
      <c r="E196" s="67"/>
      <c r="F196" s="67"/>
      <c r="G196" s="67"/>
      <c r="O196" s="42"/>
    </row>
    <row r="197" spans="1:15" ht="15.75">
      <c r="A197" s="170"/>
      <c r="C197" s="67"/>
      <c r="D197" s="67"/>
      <c r="E197" s="67"/>
      <c r="F197" s="67"/>
      <c r="G197" s="67"/>
      <c r="O197" s="42"/>
    </row>
    <row r="198" spans="1:15" ht="15.75">
      <c r="A198" s="170"/>
      <c r="C198" s="67"/>
      <c r="D198" s="67"/>
      <c r="E198" s="67"/>
      <c r="F198" s="67"/>
      <c r="G198" s="67"/>
      <c r="O198" s="42"/>
    </row>
    <row r="199" spans="1:15" ht="15.75">
      <c r="A199" s="170"/>
      <c r="C199" s="67"/>
      <c r="D199" s="67"/>
      <c r="E199" s="67"/>
      <c r="F199" s="67"/>
      <c r="G199" s="67"/>
      <c r="O199" s="42"/>
    </row>
    <row r="200" spans="1:15" ht="15.75">
      <c r="A200" s="170"/>
      <c r="C200" s="67"/>
      <c r="D200" s="67"/>
      <c r="E200" s="67"/>
      <c r="F200" s="67"/>
      <c r="G200" s="67"/>
      <c r="O200" s="42"/>
    </row>
    <row r="201" spans="1:15" ht="15.75">
      <c r="A201" s="170"/>
      <c r="C201" s="67"/>
      <c r="D201" s="67"/>
      <c r="E201" s="67"/>
      <c r="F201" s="67"/>
      <c r="G201" s="67"/>
      <c r="O201" s="42"/>
    </row>
    <row r="202" spans="1:15" ht="15.75">
      <c r="A202" s="170"/>
      <c r="C202" s="67"/>
      <c r="D202" s="67"/>
      <c r="E202" s="67"/>
      <c r="F202" s="67"/>
      <c r="G202" s="67"/>
      <c r="O202" s="42"/>
    </row>
    <row r="203" spans="1:15" ht="15.75">
      <c r="A203" s="170"/>
      <c r="C203" s="67"/>
      <c r="D203" s="67"/>
      <c r="E203" s="67"/>
      <c r="F203" s="67"/>
      <c r="G203" s="67"/>
      <c r="O203" s="42"/>
    </row>
    <row r="204" spans="1:15" ht="15.75">
      <c r="A204" s="170"/>
      <c r="C204" s="67"/>
      <c r="D204" s="67"/>
      <c r="E204" s="67"/>
      <c r="F204" s="67"/>
      <c r="G204" s="67"/>
      <c r="O204" s="42"/>
    </row>
    <row r="205" spans="1:15" ht="15.75">
      <c r="A205" s="170"/>
      <c r="C205" s="67"/>
      <c r="D205" s="67"/>
      <c r="E205" s="67"/>
      <c r="F205" s="67"/>
      <c r="G205" s="67"/>
      <c r="O205" s="42"/>
    </row>
    <row r="206" spans="1:15" ht="15.75">
      <c r="A206" s="170"/>
      <c r="C206" s="67"/>
      <c r="D206" s="67"/>
      <c r="E206" s="67"/>
      <c r="F206" s="67"/>
      <c r="G206" s="67"/>
      <c r="O206" s="42"/>
    </row>
    <row r="207" spans="1:15" ht="15.75">
      <c r="A207" s="170"/>
      <c r="C207" s="67"/>
      <c r="D207" s="67"/>
      <c r="E207" s="67"/>
      <c r="F207" s="67"/>
      <c r="G207" s="67"/>
      <c r="O207" s="42"/>
    </row>
    <row r="208" spans="1:15" ht="15.75">
      <c r="A208" s="170"/>
      <c r="C208" s="67"/>
      <c r="D208" s="67"/>
      <c r="E208" s="67"/>
      <c r="F208" s="67"/>
      <c r="G208" s="67"/>
      <c r="O208" s="42"/>
    </row>
    <row r="209" spans="1:7" ht="15.75">
      <c r="A209" s="170"/>
      <c r="C209" s="67"/>
      <c r="D209" s="67"/>
      <c r="E209" s="67"/>
      <c r="F209" s="67"/>
      <c r="G209" s="67"/>
    </row>
    <row r="210" spans="1:7" ht="15.75">
      <c r="A210" s="170"/>
      <c r="C210" s="67"/>
      <c r="D210" s="67"/>
      <c r="E210" s="67"/>
      <c r="F210" s="67"/>
      <c r="G210" s="67"/>
    </row>
    <row r="211" spans="1:7" ht="15.75">
      <c r="A211" s="170"/>
      <c r="C211" s="67"/>
      <c r="D211" s="67"/>
      <c r="E211" s="67"/>
      <c r="F211" s="67"/>
      <c r="G211" s="67"/>
    </row>
    <row r="212" spans="1:7" ht="15.75">
      <c r="A212" s="170"/>
      <c r="C212" s="67"/>
      <c r="D212" s="67"/>
      <c r="E212" s="67"/>
      <c r="F212" s="67"/>
      <c r="G212" s="67"/>
    </row>
    <row r="213" spans="1:7" ht="15.75">
      <c r="A213" s="170"/>
      <c r="C213" s="67"/>
      <c r="D213" s="67"/>
      <c r="E213" s="67"/>
      <c r="F213" s="67"/>
      <c r="G213" s="67"/>
    </row>
    <row r="214" spans="1:7" ht="15.75">
      <c r="A214" s="170"/>
      <c r="C214" s="67"/>
      <c r="D214" s="67"/>
      <c r="E214" s="67"/>
      <c r="F214" s="67"/>
      <c r="G214" s="67"/>
    </row>
    <row r="215" spans="1:7" ht="15.75">
      <c r="A215" s="170"/>
      <c r="C215" s="67"/>
      <c r="D215" s="67"/>
      <c r="E215" s="67"/>
      <c r="F215" s="67"/>
      <c r="G215" s="67"/>
    </row>
    <row r="216" spans="1:7" ht="15.75">
      <c r="A216" s="170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  <c r="C270" s="67"/>
      <c r="D270" s="67"/>
      <c r="E270" s="67"/>
      <c r="F270" s="67"/>
      <c r="G270" s="67"/>
    </row>
    <row r="271" spans="1:7" ht="15.75">
      <c r="A271" s="66"/>
      <c r="C271" s="67"/>
      <c r="D271" s="67"/>
      <c r="E271" s="67"/>
      <c r="F271" s="67"/>
      <c r="G271" s="67"/>
    </row>
    <row r="272" spans="1:7" ht="15.75">
      <c r="A272" s="66"/>
      <c r="C272" s="67"/>
      <c r="D272" s="67"/>
      <c r="E272" s="67"/>
      <c r="F272" s="67"/>
      <c r="G272" s="67"/>
    </row>
    <row r="273" spans="1:7" ht="15.75">
      <c r="A273" s="66"/>
      <c r="C273" s="67"/>
      <c r="D273" s="67"/>
      <c r="E273" s="67"/>
      <c r="F273" s="67"/>
      <c r="G273" s="67"/>
    </row>
    <row r="274" spans="1:7" ht="15.75">
      <c r="A274" s="66"/>
      <c r="C274" s="67"/>
      <c r="D274" s="67"/>
      <c r="E274" s="67"/>
      <c r="F274" s="67"/>
      <c r="G274" s="67"/>
    </row>
    <row r="275" spans="1:7" ht="15.75">
      <c r="A275" s="66"/>
      <c r="C275" s="67"/>
      <c r="D275" s="67"/>
      <c r="E275" s="67"/>
      <c r="F275" s="67"/>
      <c r="G275" s="67"/>
    </row>
    <row r="276" spans="1:7" ht="15.75">
      <c r="A276" s="66"/>
      <c r="C276" s="67"/>
      <c r="D276" s="67"/>
      <c r="E276" s="67"/>
      <c r="F276" s="67"/>
      <c r="G276" s="67"/>
    </row>
    <row r="277" spans="1:7" ht="15.75">
      <c r="A277" s="66"/>
      <c r="C277" s="67"/>
      <c r="D277" s="67"/>
      <c r="E277" s="67"/>
      <c r="F277" s="67"/>
      <c r="G277" s="67"/>
    </row>
    <row r="278" spans="1:7" ht="15.75">
      <c r="A278" s="66"/>
      <c r="C278" s="67"/>
      <c r="D278" s="67"/>
      <c r="E278" s="67"/>
      <c r="F278" s="67"/>
      <c r="G278" s="67"/>
    </row>
    <row r="279" spans="1:7" ht="15.75">
      <c r="A279" s="66"/>
      <c r="C279" s="67"/>
      <c r="D279" s="67"/>
      <c r="E279" s="67"/>
      <c r="F279" s="67"/>
      <c r="G279" s="67"/>
    </row>
    <row r="280" spans="1:7" ht="15.75">
      <c r="A280" s="66"/>
      <c r="C280" s="67"/>
      <c r="D280" s="67"/>
      <c r="E280" s="67"/>
      <c r="F280" s="67"/>
      <c r="G280" s="67"/>
    </row>
    <row r="281" spans="1:7" ht="15.75">
      <c r="A281" s="66"/>
      <c r="C281" s="67"/>
      <c r="D281" s="67"/>
      <c r="E281" s="67"/>
      <c r="F281" s="67"/>
      <c r="G281" s="67"/>
    </row>
    <row r="282" spans="1:7" ht="15.75">
      <c r="A282" s="66"/>
      <c r="C282" s="67"/>
      <c r="D282" s="67"/>
      <c r="E282" s="67"/>
      <c r="F282" s="67"/>
      <c r="G282" s="67"/>
    </row>
    <row r="283" spans="1:7" ht="15.75">
      <c r="A283" s="66"/>
      <c r="C283" s="67"/>
      <c r="D283" s="67"/>
      <c r="E283" s="67"/>
      <c r="F283" s="67"/>
      <c r="G283" s="67"/>
    </row>
    <row r="284" spans="1:7" ht="15.75">
      <c r="A284" s="66"/>
      <c r="C284" s="67"/>
      <c r="D284" s="67"/>
      <c r="E284" s="67"/>
      <c r="F284" s="67"/>
      <c r="G284" s="67"/>
    </row>
    <row r="285" spans="1:7" ht="15.75">
      <c r="A285" s="66"/>
      <c r="C285" s="67"/>
      <c r="D285" s="67"/>
      <c r="E285" s="67"/>
      <c r="F285" s="67"/>
      <c r="G285" s="67"/>
    </row>
    <row r="286" spans="1:7" ht="15.75">
      <c r="A286" s="66"/>
      <c r="C286" s="67"/>
      <c r="D286" s="67"/>
      <c r="E286" s="67"/>
      <c r="F286" s="67"/>
      <c r="G286" s="67"/>
    </row>
    <row r="287" spans="1:7" ht="15.75">
      <c r="A287" s="66"/>
      <c r="C287" s="67"/>
      <c r="D287" s="67"/>
      <c r="E287" s="67"/>
      <c r="F287" s="67"/>
      <c r="G287" s="67"/>
    </row>
    <row r="288" spans="1:7" ht="15.75">
      <c r="A288" s="66"/>
      <c r="C288" s="67"/>
      <c r="D288" s="67"/>
      <c r="E288" s="67"/>
      <c r="F288" s="67"/>
      <c r="G288" s="67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  <row r="666" spans="1:1" ht="15.75">
      <c r="A666" s="66"/>
    </row>
    <row r="667" spans="1:1" ht="15.75">
      <c r="A667" s="66"/>
    </row>
    <row r="668" spans="1:1" ht="15.75">
      <c r="A668" s="66"/>
    </row>
    <row r="669" spans="1:1" ht="15.75">
      <c r="A669" s="66"/>
    </row>
    <row r="670" spans="1:1" ht="15.75">
      <c r="A670" s="66"/>
    </row>
    <row r="671" spans="1:1" ht="15.75">
      <c r="A671" s="66"/>
    </row>
    <row r="672" spans="1:1" ht="15.75">
      <c r="A672" s="66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AA672"/>
  <sheetViews>
    <sheetView topLeftCell="A2" zoomScale="50" workbookViewId="0">
      <selection activeCell="A3" sqref="A3:O3"/>
    </sheetView>
  </sheetViews>
  <sheetFormatPr defaultRowHeight="12.75"/>
  <cols>
    <col min="1" max="1" width="51.140625" style="69" customWidth="1"/>
    <col min="2" max="14" width="10.7109375" style="42" customWidth="1"/>
    <col min="15" max="15" width="12" style="42" customWidth="1"/>
    <col min="16" max="16" width="6.140625" style="42" customWidth="1"/>
    <col min="17" max="17" width="2.5703125" style="171" customWidth="1"/>
    <col min="18" max="256" width="9.140625" style="42"/>
    <col min="257" max="257" width="51.140625" style="42" customWidth="1"/>
    <col min="258" max="270" width="10.7109375" style="42" customWidth="1"/>
    <col min="271" max="271" width="12" style="42" customWidth="1"/>
    <col min="272" max="272" width="6.14062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7109375" style="42" customWidth="1"/>
    <col min="527" max="527" width="12" style="42" customWidth="1"/>
    <col min="528" max="528" width="6.14062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7109375" style="42" customWidth="1"/>
    <col min="783" max="783" width="12" style="42" customWidth="1"/>
    <col min="784" max="784" width="6.14062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7109375" style="42" customWidth="1"/>
    <col min="1039" max="1039" width="12" style="42" customWidth="1"/>
    <col min="1040" max="1040" width="6.14062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7109375" style="42" customWidth="1"/>
    <col min="1295" max="1295" width="12" style="42" customWidth="1"/>
    <col min="1296" max="1296" width="6.14062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7109375" style="42" customWidth="1"/>
    <col min="1551" max="1551" width="12" style="42" customWidth="1"/>
    <col min="1552" max="1552" width="6.14062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7109375" style="42" customWidth="1"/>
    <col min="1807" max="1807" width="12" style="42" customWidth="1"/>
    <col min="1808" max="1808" width="6.14062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7109375" style="42" customWidth="1"/>
    <col min="2063" max="2063" width="12" style="42" customWidth="1"/>
    <col min="2064" max="2064" width="6.14062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7109375" style="42" customWidth="1"/>
    <col min="2319" max="2319" width="12" style="42" customWidth="1"/>
    <col min="2320" max="2320" width="6.14062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7109375" style="42" customWidth="1"/>
    <col min="2575" max="2575" width="12" style="42" customWidth="1"/>
    <col min="2576" max="2576" width="6.14062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7109375" style="42" customWidth="1"/>
    <col min="2831" max="2831" width="12" style="42" customWidth="1"/>
    <col min="2832" max="2832" width="6.14062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7109375" style="42" customWidth="1"/>
    <col min="3087" max="3087" width="12" style="42" customWidth="1"/>
    <col min="3088" max="3088" width="6.14062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7109375" style="42" customWidth="1"/>
    <col min="3343" max="3343" width="12" style="42" customWidth="1"/>
    <col min="3344" max="3344" width="6.14062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7109375" style="42" customWidth="1"/>
    <col min="3599" max="3599" width="12" style="42" customWidth="1"/>
    <col min="3600" max="3600" width="6.14062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7109375" style="42" customWidth="1"/>
    <col min="3855" max="3855" width="12" style="42" customWidth="1"/>
    <col min="3856" max="3856" width="6.14062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7109375" style="42" customWidth="1"/>
    <col min="4111" max="4111" width="12" style="42" customWidth="1"/>
    <col min="4112" max="4112" width="6.14062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7109375" style="42" customWidth="1"/>
    <col min="4367" max="4367" width="12" style="42" customWidth="1"/>
    <col min="4368" max="4368" width="6.14062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7109375" style="42" customWidth="1"/>
    <col min="4623" max="4623" width="12" style="42" customWidth="1"/>
    <col min="4624" max="4624" width="6.14062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7109375" style="42" customWidth="1"/>
    <col min="4879" max="4879" width="12" style="42" customWidth="1"/>
    <col min="4880" max="4880" width="6.14062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7109375" style="42" customWidth="1"/>
    <col min="5135" max="5135" width="12" style="42" customWidth="1"/>
    <col min="5136" max="5136" width="6.14062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7109375" style="42" customWidth="1"/>
    <col min="5391" max="5391" width="12" style="42" customWidth="1"/>
    <col min="5392" max="5392" width="6.14062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7109375" style="42" customWidth="1"/>
    <col min="5647" max="5647" width="12" style="42" customWidth="1"/>
    <col min="5648" max="5648" width="6.14062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7109375" style="42" customWidth="1"/>
    <col min="5903" max="5903" width="12" style="42" customWidth="1"/>
    <col min="5904" max="5904" width="6.14062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7109375" style="42" customWidth="1"/>
    <col min="6159" max="6159" width="12" style="42" customWidth="1"/>
    <col min="6160" max="6160" width="6.14062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7109375" style="42" customWidth="1"/>
    <col min="6415" max="6415" width="12" style="42" customWidth="1"/>
    <col min="6416" max="6416" width="6.14062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7109375" style="42" customWidth="1"/>
    <col min="6671" max="6671" width="12" style="42" customWidth="1"/>
    <col min="6672" max="6672" width="6.14062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7109375" style="42" customWidth="1"/>
    <col min="6927" max="6927" width="12" style="42" customWidth="1"/>
    <col min="6928" max="6928" width="6.14062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7109375" style="42" customWidth="1"/>
    <col min="7183" max="7183" width="12" style="42" customWidth="1"/>
    <col min="7184" max="7184" width="6.14062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7109375" style="42" customWidth="1"/>
    <col min="7439" max="7439" width="12" style="42" customWidth="1"/>
    <col min="7440" max="7440" width="6.14062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7109375" style="42" customWidth="1"/>
    <col min="7695" max="7695" width="12" style="42" customWidth="1"/>
    <col min="7696" max="7696" width="6.14062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7109375" style="42" customWidth="1"/>
    <col min="7951" max="7951" width="12" style="42" customWidth="1"/>
    <col min="7952" max="7952" width="6.14062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7109375" style="42" customWidth="1"/>
    <col min="8207" max="8207" width="12" style="42" customWidth="1"/>
    <col min="8208" max="8208" width="6.14062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7109375" style="42" customWidth="1"/>
    <col min="8463" max="8463" width="12" style="42" customWidth="1"/>
    <col min="8464" max="8464" width="6.14062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7109375" style="42" customWidth="1"/>
    <col min="8719" max="8719" width="12" style="42" customWidth="1"/>
    <col min="8720" max="8720" width="6.14062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7109375" style="42" customWidth="1"/>
    <col min="8975" max="8975" width="12" style="42" customWidth="1"/>
    <col min="8976" max="8976" width="6.14062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7109375" style="42" customWidth="1"/>
    <col min="9231" max="9231" width="12" style="42" customWidth="1"/>
    <col min="9232" max="9232" width="6.14062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7109375" style="42" customWidth="1"/>
    <col min="9487" max="9487" width="12" style="42" customWidth="1"/>
    <col min="9488" max="9488" width="6.14062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7109375" style="42" customWidth="1"/>
    <col min="9743" max="9743" width="12" style="42" customWidth="1"/>
    <col min="9744" max="9744" width="6.14062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7109375" style="42" customWidth="1"/>
    <col min="9999" max="9999" width="12" style="42" customWidth="1"/>
    <col min="10000" max="10000" width="6.14062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7109375" style="42" customWidth="1"/>
    <col min="10255" max="10255" width="12" style="42" customWidth="1"/>
    <col min="10256" max="10256" width="6.14062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7109375" style="42" customWidth="1"/>
    <col min="10511" max="10511" width="12" style="42" customWidth="1"/>
    <col min="10512" max="10512" width="6.14062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7109375" style="42" customWidth="1"/>
    <col min="10767" max="10767" width="12" style="42" customWidth="1"/>
    <col min="10768" max="10768" width="6.14062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7109375" style="42" customWidth="1"/>
    <col min="11023" max="11023" width="12" style="42" customWidth="1"/>
    <col min="11024" max="11024" width="6.14062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7109375" style="42" customWidth="1"/>
    <col min="11279" max="11279" width="12" style="42" customWidth="1"/>
    <col min="11280" max="11280" width="6.14062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7109375" style="42" customWidth="1"/>
    <col min="11535" max="11535" width="12" style="42" customWidth="1"/>
    <col min="11536" max="11536" width="6.14062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7109375" style="42" customWidth="1"/>
    <col min="11791" max="11791" width="12" style="42" customWidth="1"/>
    <col min="11792" max="11792" width="6.14062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7109375" style="42" customWidth="1"/>
    <col min="12047" max="12047" width="12" style="42" customWidth="1"/>
    <col min="12048" max="12048" width="6.14062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7109375" style="42" customWidth="1"/>
    <col min="12303" max="12303" width="12" style="42" customWidth="1"/>
    <col min="12304" max="12304" width="6.14062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7109375" style="42" customWidth="1"/>
    <col min="12559" max="12559" width="12" style="42" customWidth="1"/>
    <col min="12560" max="12560" width="6.14062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7109375" style="42" customWidth="1"/>
    <col min="12815" max="12815" width="12" style="42" customWidth="1"/>
    <col min="12816" max="12816" width="6.14062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7109375" style="42" customWidth="1"/>
    <col min="13071" max="13071" width="12" style="42" customWidth="1"/>
    <col min="13072" max="13072" width="6.14062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7109375" style="42" customWidth="1"/>
    <col min="13327" max="13327" width="12" style="42" customWidth="1"/>
    <col min="13328" max="13328" width="6.14062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7109375" style="42" customWidth="1"/>
    <col min="13583" max="13583" width="12" style="42" customWidth="1"/>
    <col min="13584" max="13584" width="6.14062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7109375" style="42" customWidth="1"/>
    <col min="13839" max="13839" width="12" style="42" customWidth="1"/>
    <col min="13840" max="13840" width="6.14062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7109375" style="42" customWidth="1"/>
    <col min="14095" max="14095" width="12" style="42" customWidth="1"/>
    <col min="14096" max="14096" width="6.14062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7109375" style="42" customWidth="1"/>
    <col min="14351" max="14351" width="12" style="42" customWidth="1"/>
    <col min="14352" max="14352" width="6.14062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7109375" style="42" customWidth="1"/>
    <col min="14607" max="14607" width="12" style="42" customWidth="1"/>
    <col min="14608" max="14608" width="6.14062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7109375" style="42" customWidth="1"/>
    <col min="14863" max="14863" width="12" style="42" customWidth="1"/>
    <col min="14864" max="14864" width="6.14062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7109375" style="42" customWidth="1"/>
    <col min="15119" max="15119" width="12" style="42" customWidth="1"/>
    <col min="15120" max="15120" width="6.14062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7109375" style="42" customWidth="1"/>
    <col min="15375" max="15375" width="12" style="42" customWidth="1"/>
    <col min="15376" max="15376" width="6.14062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7109375" style="42" customWidth="1"/>
    <col min="15631" max="15631" width="12" style="42" customWidth="1"/>
    <col min="15632" max="15632" width="6.14062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7109375" style="42" customWidth="1"/>
    <col min="15887" max="15887" width="12" style="42" customWidth="1"/>
    <col min="15888" max="15888" width="6.14062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7109375" style="42" customWidth="1"/>
    <col min="16143" max="16143" width="12" style="42" customWidth="1"/>
    <col min="16144" max="16144" width="6.140625" style="42" customWidth="1"/>
    <col min="16145" max="16145" width="2.5703125" style="42" customWidth="1"/>
    <col min="16146" max="16384" width="9.140625" style="42"/>
  </cols>
  <sheetData>
    <row r="1" spans="1:27" s="44" customFormat="1" ht="3.75" hidden="1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  <c r="P1" s="448"/>
      <c r="Q1" s="196"/>
    </row>
    <row r="2" spans="1:27" s="44" customFormat="1" ht="39" customHeight="1">
      <c r="A2" s="670" t="s">
        <v>365</v>
      </c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  <c r="O2" s="670"/>
      <c r="P2" s="462"/>
      <c r="Q2" s="196"/>
    </row>
    <row r="3" spans="1:27" s="44" customFormat="1" ht="24.75" customHeight="1">
      <c r="A3" s="670" t="s">
        <v>308</v>
      </c>
      <c r="B3" s="670"/>
      <c r="C3" s="670"/>
      <c r="D3" s="670"/>
      <c r="E3" s="670"/>
      <c r="F3" s="670"/>
      <c r="G3" s="670"/>
      <c r="H3" s="670"/>
      <c r="I3" s="670"/>
      <c r="J3" s="670"/>
      <c r="K3" s="670"/>
      <c r="L3" s="670"/>
      <c r="M3" s="670"/>
      <c r="N3" s="670"/>
      <c r="O3" s="670"/>
      <c r="P3" s="462"/>
      <c r="Q3" s="196"/>
    </row>
    <row r="4" spans="1:27" s="44" customFormat="1" ht="20.25" customHeight="1">
      <c r="A4" s="670" t="s">
        <v>2</v>
      </c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  <c r="N4" s="670"/>
      <c r="O4" s="670"/>
      <c r="P4" s="462"/>
      <c r="Q4" s="196"/>
    </row>
    <row r="5" spans="1:27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  <c r="O5" s="707"/>
      <c r="P5" s="463"/>
      <c r="Q5" s="196"/>
    </row>
    <row r="6" spans="1:27" ht="7.5" customHeight="1">
      <c r="A6" s="139"/>
      <c r="P6" s="311"/>
    </row>
    <row r="7" spans="1:27" ht="25.5" customHeight="1">
      <c r="A7" s="140"/>
      <c r="B7" s="174"/>
      <c r="C7" s="141"/>
      <c r="D7" s="141"/>
      <c r="E7" s="141"/>
      <c r="F7" s="141"/>
      <c r="G7" s="141"/>
      <c r="H7" s="141"/>
      <c r="I7" s="141"/>
      <c r="J7" s="142"/>
      <c r="K7" s="142"/>
      <c r="L7" s="142"/>
      <c r="M7" s="142"/>
      <c r="N7" s="142"/>
      <c r="O7" s="142"/>
      <c r="P7" s="464"/>
      <c r="Q7" s="197"/>
      <c r="R7" s="114"/>
      <c r="S7" s="114"/>
      <c r="T7" s="114"/>
      <c r="U7" s="114"/>
      <c r="V7" s="114"/>
    </row>
    <row r="8" spans="1:27" ht="34.5" customHeight="1">
      <c r="A8" s="176"/>
      <c r="B8" s="176" t="s">
        <v>98</v>
      </c>
      <c r="C8" s="176" t="s">
        <v>100</v>
      </c>
      <c r="D8" s="176" t="s">
        <v>97</v>
      </c>
      <c r="E8" s="176" t="s">
        <v>109</v>
      </c>
      <c r="F8" s="176" t="s">
        <v>108</v>
      </c>
      <c r="G8" s="176" t="s">
        <v>107</v>
      </c>
      <c r="H8" s="176" t="s">
        <v>105</v>
      </c>
      <c r="I8" s="176" t="s">
        <v>106</v>
      </c>
      <c r="J8" s="176" t="s">
        <v>91</v>
      </c>
      <c r="K8" s="176" t="s">
        <v>99</v>
      </c>
      <c r="L8" s="176" t="s">
        <v>103</v>
      </c>
      <c r="M8" s="176" t="s">
        <v>88</v>
      </c>
      <c r="N8" s="176" t="s">
        <v>110</v>
      </c>
      <c r="O8" s="176" t="s">
        <v>198</v>
      </c>
      <c r="P8" s="465"/>
      <c r="Q8" s="197">
        <v>1</v>
      </c>
      <c r="Y8" s="42">
        <v>1</v>
      </c>
      <c r="Z8" s="42">
        <v>1</v>
      </c>
      <c r="AA8" s="42">
        <v>1</v>
      </c>
    </row>
    <row r="9" spans="1:27" ht="27" customHeight="1">
      <c r="A9" s="332" t="s">
        <v>310</v>
      </c>
      <c r="B9" s="332">
        <v>0</v>
      </c>
      <c r="C9" s="333">
        <v>0</v>
      </c>
      <c r="D9" s="333">
        <v>0</v>
      </c>
      <c r="E9" s="333">
        <v>0</v>
      </c>
      <c r="F9" s="333">
        <v>0</v>
      </c>
      <c r="G9" s="333">
        <v>0</v>
      </c>
      <c r="H9" s="333">
        <v>0</v>
      </c>
      <c r="I9" s="333">
        <v>0</v>
      </c>
      <c r="J9" s="332">
        <v>0</v>
      </c>
      <c r="K9" s="332">
        <v>0</v>
      </c>
      <c r="L9" s="332">
        <v>0</v>
      </c>
      <c r="M9" s="332">
        <v>0</v>
      </c>
      <c r="N9" s="332">
        <v>0</v>
      </c>
      <c r="O9" s="332">
        <f>+AA9</f>
        <v>5384.3223600000001</v>
      </c>
      <c r="P9" s="178"/>
      <c r="Q9" s="381"/>
      <c r="R9" s="114"/>
      <c r="S9" s="114"/>
      <c r="T9" s="114"/>
      <c r="U9" s="114"/>
      <c r="V9" s="114"/>
      <c r="AA9" s="42">
        <v>5384.3223600000001</v>
      </c>
    </row>
    <row r="10" spans="1:27" ht="27" customHeight="1">
      <c r="A10" s="147" t="s">
        <v>311</v>
      </c>
      <c r="B10" s="147">
        <v>0</v>
      </c>
      <c r="C10" s="148">
        <v>0</v>
      </c>
      <c r="D10" s="148">
        <v>0</v>
      </c>
      <c r="E10" s="148">
        <v>0</v>
      </c>
      <c r="F10" s="148">
        <v>0</v>
      </c>
      <c r="G10" s="148">
        <v>0</v>
      </c>
      <c r="H10" s="148">
        <v>0</v>
      </c>
      <c r="I10" s="148">
        <v>0</v>
      </c>
      <c r="J10" s="147">
        <v>0</v>
      </c>
      <c r="K10" s="147">
        <v>0</v>
      </c>
      <c r="L10" s="147">
        <v>0</v>
      </c>
      <c r="M10" s="147">
        <v>0</v>
      </c>
      <c r="N10" s="147">
        <v>0</v>
      </c>
      <c r="O10" s="147">
        <f t="shared" ref="O10:O47" si="0">+AA10</f>
        <v>3180.3507400000003</v>
      </c>
      <c r="P10" s="178"/>
      <c r="Q10" s="381"/>
      <c r="R10" s="114"/>
      <c r="S10" s="114"/>
      <c r="T10" s="114"/>
      <c r="U10" s="114"/>
      <c r="V10" s="114"/>
      <c r="AA10" s="42">
        <v>3180.3507400000003</v>
      </c>
    </row>
    <row r="11" spans="1:27" ht="27" customHeight="1">
      <c r="A11" s="147" t="s">
        <v>312</v>
      </c>
      <c r="B11" s="147">
        <v>0</v>
      </c>
      <c r="C11" s="148">
        <v>0</v>
      </c>
      <c r="D11" s="148">
        <v>0</v>
      </c>
      <c r="E11" s="148">
        <v>0</v>
      </c>
      <c r="F11" s="148">
        <v>0</v>
      </c>
      <c r="G11" s="148">
        <v>0</v>
      </c>
      <c r="H11" s="148">
        <v>0</v>
      </c>
      <c r="I11" s="148">
        <v>0</v>
      </c>
      <c r="J11" s="147">
        <v>0</v>
      </c>
      <c r="K11" s="147">
        <v>0</v>
      </c>
      <c r="L11" s="147">
        <v>0</v>
      </c>
      <c r="M11" s="147">
        <v>0</v>
      </c>
      <c r="N11" s="147">
        <v>0</v>
      </c>
      <c r="O11" s="147">
        <f t="shared" si="0"/>
        <v>2803.78181</v>
      </c>
      <c r="P11" s="178"/>
      <c r="Q11" s="381"/>
      <c r="R11" s="114"/>
      <c r="S11" s="114"/>
      <c r="T11" s="114"/>
      <c r="U11" s="114"/>
      <c r="V11" s="114"/>
      <c r="AA11" s="42">
        <v>2803.78181</v>
      </c>
    </row>
    <row r="12" spans="1:27" ht="27" customHeight="1">
      <c r="A12" s="147" t="s">
        <v>313</v>
      </c>
      <c r="B12" s="147">
        <v>0</v>
      </c>
      <c r="C12" s="148">
        <v>0</v>
      </c>
      <c r="D12" s="148">
        <v>0</v>
      </c>
      <c r="E12" s="148">
        <v>0</v>
      </c>
      <c r="F12" s="148">
        <v>0</v>
      </c>
      <c r="G12" s="148">
        <v>0</v>
      </c>
      <c r="H12" s="148">
        <v>0</v>
      </c>
      <c r="I12" s="148">
        <v>0</v>
      </c>
      <c r="J12" s="147">
        <v>0</v>
      </c>
      <c r="K12" s="147">
        <v>0</v>
      </c>
      <c r="L12" s="147">
        <v>0</v>
      </c>
      <c r="M12" s="147">
        <v>0</v>
      </c>
      <c r="N12" s="147">
        <v>0</v>
      </c>
      <c r="O12" s="147">
        <f t="shared" si="0"/>
        <v>376.56892999999997</v>
      </c>
      <c r="P12" s="178"/>
      <c r="Q12" s="381"/>
      <c r="R12" s="114"/>
      <c r="S12" s="114"/>
      <c r="T12" s="114"/>
      <c r="U12" s="114"/>
      <c r="V12" s="114"/>
      <c r="AA12" s="42">
        <v>376.56892999999997</v>
      </c>
    </row>
    <row r="13" spans="1:27" ht="27" customHeight="1">
      <c r="A13" s="147" t="s">
        <v>314</v>
      </c>
      <c r="B13" s="147">
        <v>0</v>
      </c>
      <c r="C13" s="148">
        <v>0</v>
      </c>
      <c r="D13" s="148">
        <v>0</v>
      </c>
      <c r="E13" s="148">
        <v>0</v>
      </c>
      <c r="F13" s="148">
        <v>0</v>
      </c>
      <c r="G13" s="148">
        <v>0</v>
      </c>
      <c r="H13" s="148">
        <v>0</v>
      </c>
      <c r="I13" s="148">
        <v>0</v>
      </c>
      <c r="J13" s="147">
        <v>0</v>
      </c>
      <c r="K13" s="147">
        <v>0</v>
      </c>
      <c r="L13" s="147">
        <v>0</v>
      </c>
      <c r="M13" s="147">
        <v>0</v>
      </c>
      <c r="N13" s="147">
        <v>0</v>
      </c>
      <c r="O13" s="147">
        <f t="shared" si="0"/>
        <v>2203.9716200000003</v>
      </c>
      <c r="P13" s="178"/>
      <c r="Q13" s="381"/>
      <c r="R13" s="114"/>
      <c r="S13" s="114"/>
      <c r="T13" s="114"/>
      <c r="U13" s="114"/>
      <c r="V13" s="114"/>
      <c r="AA13" s="42">
        <v>2203.9716200000003</v>
      </c>
    </row>
    <row r="14" spans="1:27" ht="27" customHeight="1">
      <c r="A14" s="147" t="s">
        <v>312</v>
      </c>
      <c r="B14" s="147">
        <v>0</v>
      </c>
      <c r="C14" s="148">
        <v>0</v>
      </c>
      <c r="D14" s="148">
        <v>0</v>
      </c>
      <c r="E14" s="148">
        <v>0</v>
      </c>
      <c r="F14" s="148">
        <v>0</v>
      </c>
      <c r="G14" s="148">
        <v>0</v>
      </c>
      <c r="H14" s="148">
        <v>0</v>
      </c>
      <c r="I14" s="148">
        <v>0</v>
      </c>
      <c r="J14" s="147">
        <v>0</v>
      </c>
      <c r="K14" s="147">
        <v>0</v>
      </c>
      <c r="L14" s="147">
        <v>0</v>
      </c>
      <c r="M14" s="147">
        <v>0</v>
      </c>
      <c r="N14" s="147">
        <v>0</v>
      </c>
      <c r="O14" s="147">
        <f t="shared" si="0"/>
        <v>415.6</v>
      </c>
      <c r="P14" s="178"/>
      <c r="Q14" s="381"/>
      <c r="R14" s="114"/>
      <c r="S14" s="114"/>
      <c r="T14" s="114"/>
      <c r="U14" s="114"/>
      <c r="V14" s="114"/>
      <c r="AA14" s="42">
        <v>415.6</v>
      </c>
    </row>
    <row r="15" spans="1:27" ht="27" customHeight="1">
      <c r="A15" s="147" t="s">
        <v>313</v>
      </c>
      <c r="B15" s="147">
        <v>0</v>
      </c>
      <c r="C15" s="148">
        <v>0</v>
      </c>
      <c r="D15" s="148">
        <v>0</v>
      </c>
      <c r="E15" s="148">
        <v>0</v>
      </c>
      <c r="F15" s="148">
        <v>0</v>
      </c>
      <c r="G15" s="148">
        <v>0</v>
      </c>
      <c r="H15" s="148">
        <v>0</v>
      </c>
      <c r="I15" s="148">
        <v>0</v>
      </c>
      <c r="J15" s="147">
        <v>0</v>
      </c>
      <c r="K15" s="147">
        <v>0</v>
      </c>
      <c r="L15" s="147">
        <v>0</v>
      </c>
      <c r="M15" s="147">
        <v>0</v>
      </c>
      <c r="N15" s="147">
        <v>0</v>
      </c>
      <c r="O15" s="147">
        <f t="shared" si="0"/>
        <v>1788.3716200000001</v>
      </c>
      <c r="P15" s="178"/>
      <c r="Q15" s="381"/>
      <c r="R15" s="114"/>
      <c r="S15" s="114"/>
      <c r="T15" s="114"/>
      <c r="U15" s="114"/>
      <c r="V15" s="114"/>
      <c r="AA15" s="42">
        <v>1788.3716200000001</v>
      </c>
    </row>
    <row r="16" spans="1:27" ht="27" customHeight="1">
      <c r="A16" s="332" t="s">
        <v>315</v>
      </c>
      <c r="B16" s="332">
        <v>0</v>
      </c>
      <c r="C16" s="333">
        <v>237.51559</v>
      </c>
      <c r="D16" s="333">
        <v>0</v>
      </c>
      <c r="E16" s="333">
        <v>0</v>
      </c>
      <c r="F16" s="333">
        <v>0</v>
      </c>
      <c r="G16" s="333">
        <v>0</v>
      </c>
      <c r="H16" s="333">
        <v>1931.01216</v>
      </c>
      <c r="I16" s="333">
        <v>0</v>
      </c>
      <c r="J16" s="332">
        <v>2509.2486800000001</v>
      </c>
      <c r="K16" s="332">
        <v>0</v>
      </c>
      <c r="L16" s="332">
        <v>0</v>
      </c>
      <c r="M16" s="332">
        <v>30022.823270000001</v>
      </c>
      <c r="N16" s="332">
        <v>0</v>
      </c>
      <c r="O16" s="332">
        <f t="shared" si="0"/>
        <v>440840.00787000003</v>
      </c>
      <c r="P16" s="178"/>
      <c r="Q16" s="381"/>
      <c r="R16" s="114"/>
      <c r="S16" s="114"/>
      <c r="T16" s="114"/>
      <c r="U16" s="114"/>
      <c r="V16" s="114"/>
      <c r="AA16" s="42">
        <v>440840.00787000003</v>
      </c>
    </row>
    <row r="17" spans="1:27" ht="27" customHeight="1">
      <c r="A17" s="147" t="s">
        <v>311</v>
      </c>
      <c r="B17" s="147">
        <v>0</v>
      </c>
      <c r="C17" s="148">
        <v>237.51559</v>
      </c>
      <c r="D17" s="148">
        <v>0</v>
      </c>
      <c r="E17" s="148">
        <v>0</v>
      </c>
      <c r="F17" s="148">
        <v>0</v>
      </c>
      <c r="G17" s="148">
        <v>0</v>
      </c>
      <c r="H17" s="148">
        <v>1097.36114</v>
      </c>
      <c r="I17" s="148">
        <v>0</v>
      </c>
      <c r="J17" s="147">
        <v>1116.6760099999999</v>
      </c>
      <c r="K17" s="147">
        <v>0</v>
      </c>
      <c r="L17" s="147">
        <v>0</v>
      </c>
      <c r="M17" s="147">
        <v>10600.596250000001</v>
      </c>
      <c r="N17" s="147">
        <v>0</v>
      </c>
      <c r="O17" s="147">
        <f t="shared" si="0"/>
        <v>128542.49076999999</v>
      </c>
      <c r="P17" s="178"/>
      <c r="Q17" s="381"/>
      <c r="R17" s="114"/>
      <c r="S17" s="114"/>
      <c r="T17" s="114"/>
      <c r="U17" s="114"/>
      <c r="V17" s="114"/>
      <c r="AA17" s="42">
        <v>128542.49076999999</v>
      </c>
    </row>
    <row r="18" spans="1:27" ht="27" customHeight="1">
      <c r="A18" s="147" t="s">
        <v>312</v>
      </c>
      <c r="B18" s="147">
        <v>0</v>
      </c>
      <c r="C18" s="148">
        <v>237.51559</v>
      </c>
      <c r="D18" s="148">
        <v>0</v>
      </c>
      <c r="E18" s="148">
        <v>0</v>
      </c>
      <c r="F18" s="148">
        <v>0</v>
      </c>
      <c r="G18" s="148">
        <v>0</v>
      </c>
      <c r="H18" s="148">
        <v>913.75798999999995</v>
      </c>
      <c r="I18" s="148">
        <v>0</v>
      </c>
      <c r="J18" s="147">
        <v>841.34881000000007</v>
      </c>
      <c r="K18" s="147">
        <v>0</v>
      </c>
      <c r="L18" s="147">
        <v>0</v>
      </c>
      <c r="M18" s="147">
        <v>6984.8030599999993</v>
      </c>
      <c r="N18" s="147">
        <v>0</v>
      </c>
      <c r="O18" s="147">
        <f t="shared" si="0"/>
        <v>103222.88252</v>
      </c>
      <c r="P18" s="178"/>
      <c r="Q18" s="381"/>
      <c r="R18" s="114"/>
      <c r="S18" s="114"/>
      <c r="T18" s="114"/>
      <c r="U18" s="114"/>
      <c r="V18" s="114"/>
      <c r="AA18" s="42">
        <v>103222.88252</v>
      </c>
    </row>
    <row r="19" spans="1:27" ht="27" customHeight="1">
      <c r="A19" s="147" t="s">
        <v>313</v>
      </c>
      <c r="B19" s="147">
        <v>0</v>
      </c>
      <c r="C19" s="148">
        <v>0</v>
      </c>
      <c r="D19" s="148">
        <v>0</v>
      </c>
      <c r="E19" s="148">
        <v>0</v>
      </c>
      <c r="F19" s="148">
        <v>0</v>
      </c>
      <c r="G19" s="148">
        <v>0</v>
      </c>
      <c r="H19" s="148">
        <v>183.60315</v>
      </c>
      <c r="I19" s="148">
        <v>0</v>
      </c>
      <c r="J19" s="147">
        <v>275.3272</v>
      </c>
      <c r="K19" s="147">
        <v>0</v>
      </c>
      <c r="L19" s="147">
        <v>0</v>
      </c>
      <c r="M19" s="147">
        <v>3615.7931899999999</v>
      </c>
      <c r="N19" s="147">
        <v>0</v>
      </c>
      <c r="O19" s="147">
        <f t="shared" si="0"/>
        <v>25319.608250000001</v>
      </c>
      <c r="P19" s="178"/>
      <c r="Q19" s="381"/>
      <c r="R19" s="114"/>
      <c r="S19" s="114"/>
      <c r="T19" s="114"/>
      <c r="U19" s="114"/>
      <c r="V19" s="114"/>
      <c r="AA19" s="42">
        <v>25319.608250000001</v>
      </c>
    </row>
    <row r="20" spans="1:27" ht="27" customHeight="1">
      <c r="A20" s="147" t="s">
        <v>314</v>
      </c>
      <c r="B20" s="147">
        <v>0</v>
      </c>
      <c r="C20" s="148">
        <v>0</v>
      </c>
      <c r="D20" s="148">
        <v>0</v>
      </c>
      <c r="E20" s="148">
        <v>0</v>
      </c>
      <c r="F20" s="148">
        <v>0</v>
      </c>
      <c r="G20" s="148">
        <v>0</v>
      </c>
      <c r="H20" s="148">
        <v>833.65102000000002</v>
      </c>
      <c r="I20" s="148">
        <v>0</v>
      </c>
      <c r="J20" s="147">
        <v>1392.57267</v>
      </c>
      <c r="K20" s="147">
        <v>0</v>
      </c>
      <c r="L20" s="147">
        <v>0</v>
      </c>
      <c r="M20" s="147">
        <v>19422.227019999998</v>
      </c>
      <c r="N20" s="147">
        <v>0</v>
      </c>
      <c r="O20" s="147">
        <f t="shared" si="0"/>
        <v>312297.5171</v>
      </c>
      <c r="P20" s="178"/>
      <c r="Q20" s="381"/>
      <c r="R20" s="114"/>
      <c r="S20" s="114"/>
      <c r="T20" s="114"/>
      <c r="U20" s="114"/>
      <c r="V20" s="114"/>
      <c r="AA20" s="42">
        <v>312297.5171</v>
      </c>
    </row>
    <row r="21" spans="1:27" ht="27" customHeight="1">
      <c r="A21" s="147" t="s">
        <v>312</v>
      </c>
      <c r="B21" s="147">
        <v>0</v>
      </c>
      <c r="C21" s="148">
        <v>0</v>
      </c>
      <c r="D21" s="148">
        <v>0</v>
      </c>
      <c r="E21" s="148">
        <v>0</v>
      </c>
      <c r="F21" s="148">
        <v>0</v>
      </c>
      <c r="G21" s="148">
        <v>0</v>
      </c>
      <c r="H21" s="148">
        <v>833.65102000000002</v>
      </c>
      <c r="I21" s="148">
        <v>0</v>
      </c>
      <c r="J21" s="147">
        <v>1085.4841699999999</v>
      </c>
      <c r="K21" s="147">
        <v>0</v>
      </c>
      <c r="L21" s="147">
        <v>0</v>
      </c>
      <c r="M21" s="147">
        <v>13914.09619</v>
      </c>
      <c r="N21" s="147">
        <v>0</v>
      </c>
      <c r="O21" s="147">
        <f t="shared" si="0"/>
        <v>235716.54068999999</v>
      </c>
      <c r="P21" s="178"/>
      <c r="Q21" s="381"/>
      <c r="R21" s="114"/>
      <c r="S21" s="114"/>
      <c r="T21" s="114"/>
      <c r="U21" s="114"/>
      <c r="V21" s="114"/>
      <c r="AA21" s="42">
        <v>235716.54068999999</v>
      </c>
    </row>
    <row r="22" spans="1:27" ht="27" customHeight="1">
      <c r="A22" s="147" t="s">
        <v>313</v>
      </c>
      <c r="B22" s="147">
        <v>0</v>
      </c>
      <c r="C22" s="148">
        <v>0</v>
      </c>
      <c r="D22" s="148">
        <v>0</v>
      </c>
      <c r="E22" s="148">
        <v>0</v>
      </c>
      <c r="F22" s="148">
        <v>0</v>
      </c>
      <c r="G22" s="148">
        <v>0</v>
      </c>
      <c r="H22" s="148">
        <v>0</v>
      </c>
      <c r="I22" s="148">
        <v>0</v>
      </c>
      <c r="J22" s="147">
        <v>307.08850000000001</v>
      </c>
      <c r="K22" s="147">
        <v>0</v>
      </c>
      <c r="L22" s="147">
        <v>0</v>
      </c>
      <c r="M22" s="147">
        <v>5508.1308300000001</v>
      </c>
      <c r="N22" s="147">
        <v>0</v>
      </c>
      <c r="O22" s="147">
        <f t="shared" si="0"/>
        <v>76580.976410000003</v>
      </c>
      <c r="P22" s="178"/>
      <c r="Q22" s="381"/>
      <c r="R22" s="114"/>
      <c r="S22" s="114"/>
      <c r="T22" s="114"/>
      <c r="U22" s="114"/>
      <c r="V22" s="114"/>
      <c r="AA22" s="42">
        <v>76580.976410000003</v>
      </c>
    </row>
    <row r="23" spans="1:27" ht="27" customHeight="1">
      <c r="A23" s="332" t="s">
        <v>316</v>
      </c>
      <c r="B23" s="332">
        <v>32697.595280000001</v>
      </c>
      <c r="C23" s="333">
        <v>35294.450469999996</v>
      </c>
      <c r="D23" s="333">
        <v>8171.3464899999999</v>
      </c>
      <c r="E23" s="333">
        <v>8998.6260700000003</v>
      </c>
      <c r="F23" s="333">
        <v>12882.70192</v>
      </c>
      <c r="G23" s="333">
        <v>25445.11202</v>
      </c>
      <c r="H23" s="333">
        <v>8898.9522300000008</v>
      </c>
      <c r="I23" s="333">
        <v>18854.61145</v>
      </c>
      <c r="J23" s="332">
        <v>25667.798360000001</v>
      </c>
      <c r="K23" s="332">
        <v>34583.473789999996</v>
      </c>
      <c r="L23" s="332">
        <v>21687.167140000001</v>
      </c>
      <c r="M23" s="332">
        <v>89933.02291</v>
      </c>
      <c r="N23" s="332">
        <v>18660.29694</v>
      </c>
      <c r="O23" s="332">
        <f t="shared" si="0"/>
        <v>1441704.4235999999</v>
      </c>
      <c r="P23" s="178"/>
      <c r="Q23" s="381"/>
      <c r="R23" s="114"/>
      <c r="S23" s="114"/>
      <c r="T23" s="114"/>
      <c r="U23" s="114"/>
      <c r="V23" s="114"/>
      <c r="AA23" s="42">
        <v>1441704.4235999999</v>
      </c>
    </row>
    <row r="24" spans="1:27" ht="27" customHeight="1">
      <c r="A24" s="147" t="s">
        <v>311</v>
      </c>
      <c r="B24" s="147">
        <v>22064.547149999999</v>
      </c>
      <c r="C24" s="148">
        <v>22812.424079999997</v>
      </c>
      <c r="D24" s="148">
        <v>4127.5359399999998</v>
      </c>
      <c r="E24" s="148">
        <v>2268.4015499999996</v>
      </c>
      <c r="F24" s="148">
        <v>1245.0710200000001</v>
      </c>
      <c r="G24" s="148">
        <v>5686.8316799999993</v>
      </c>
      <c r="H24" s="148">
        <v>1750.13581</v>
      </c>
      <c r="I24" s="148">
        <v>4655.8494600000004</v>
      </c>
      <c r="J24" s="147">
        <v>3357.5554099999999</v>
      </c>
      <c r="K24" s="147">
        <v>8702.7112300000008</v>
      </c>
      <c r="L24" s="147">
        <v>3516.4588799999997</v>
      </c>
      <c r="M24" s="147">
        <v>33717.956749999998</v>
      </c>
      <c r="N24" s="147">
        <v>3917.5321400000003</v>
      </c>
      <c r="O24" s="147">
        <f t="shared" si="0"/>
        <v>343863.31224</v>
      </c>
      <c r="P24" s="178"/>
      <c r="Q24" s="381"/>
      <c r="R24" s="114"/>
      <c r="S24" s="114"/>
      <c r="T24" s="114"/>
      <c r="U24" s="114"/>
      <c r="V24" s="114"/>
      <c r="AA24" s="42">
        <v>343863.31224</v>
      </c>
    </row>
    <row r="25" spans="1:27" ht="27" customHeight="1">
      <c r="A25" s="147" t="s">
        <v>312</v>
      </c>
      <c r="B25" s="147">
        <v>19162.8259</v>
      </c>
      <c r="C25" s="148">
        <v>19164.00518</v>
      </c>
      <c r="D25" s="148">
        <v>1715.88687</v>
      </c>
      <c r="E25" s="148">
        <v>2227.8377300000002</v>
      </c>
      <c r="F25" s="148">
        <v>572.11004000000003</v>
      </c>
      <c r="G25" s="148">
        <v>1801.9541100000001</v>
      </c>
      <c r="H25" s="148">
        <v>1417.1328899999999</v>
      </c>
      <c r="I25" s="148">
        <v>2476.63213</v>
      </c>
      <c r="J25" s="147">
        <v>3081.5251499999999</v>
      </c>
      <c r="K25" s="147">
        <v>5469.6422599999996</v>
      </c>
      <c r="L25" s="147">
        <v>1160.4215300000001</v>
      </c>
      <c r="M25" s="147">
        <v>21830.799749999998</v>
      </c>
      <c r="N25" s="147">
        <v>2697.5878199999997</v>
      </c>
      <c r="O25" s="147">
        <f t="shared" si="0"/>
        <v>258674.43228000001</v>
      </c>
      <c r="P25" s="178"/>
      <c r="Q25" s="381"/>
      <c r="R25" s="114"/>
      <c r="S25" s="114"/>
      <c r="T25" s="114"/>
      <c r="U25" s="114"/>
      <c r="V25" s="114"/>
      <c r="AA25" s="42">
        <v>258674.43228000001</v>
      </c>
    </row>
    <row r="26" spans="1:27" ht="27" customHeight="1">
      <c r="A26" s="147" t="s">
        <v>313</v>
      </c>
      <c r="B26" s="147">
        <v>2901.7212500000001</v>
      </c>
      <c r="C26" s="148">
        <v>3648.4189000000001</v>
      </c>
      <c r="D26" s="148">
        <v>2411.6490699999999</v>
      </c>
      <c r="E26" s="148">
        <v>40.56382</v>
      </c>
      <c r="F26" s="148">
        <v>672.96097999999995</v>
      </c>
      <c r="G26" s="148">
        <v>3884.8775699999997</v>
      </c>
      <c r="H26" s="148">
        <v>333.00291999999996</v>
      </c>
      <c r="I26" s="148">
        <v>2179.2173299999999</v>
      </c>
      <c r="J26" s="147">
        <v>276.03026</v>
      </c>
      <c r="K26" s="147">
        <v>3233.0689700000003</v>
      </c>
      <c r="L26" s="147">
        <v>2356.0373500000001</v>
      </c>
      <c r="M26" s="147">
        <v>11887.156999999999</v>
      </c>
      <c r="N26" s="147">
        <v>1219.9443200000001</v>
      </c>
      <c r="O26" s="147">
        <f t="shared" si="0"/>
        <v>85188.879959999991</v>
      </c>
      <c r="P26" s="178"/>
      <c r="Q26" s="381"/>
      <c r="R26" s="114"/>
      <c r="S26" s="114"/>
      <c r="T26" s="114"/>
      <c r="U26" s="114"/>
      <c r="V26" s="114"/>
      <c r="AA26" s="42">
        <v>85188.879959999991</v>
      </c>
    </row>
    <row r="27" spans="1:27" ht="27" customHeight="1">
      <c r="A27" s="147" t="s">
        <v>314</v>
      </c>
      <c r="B27" s="147">
        <v>10633.048130000001</v>
      </c>
      <c r="C27" s="148">
        <v>12482.026390000001</v>
      </c>
      <c r="D27" s="148">
        <v>4043.8105499999997</v>
      </c>
      <c r="E27" s="148">
        <v>6730.2245199999998</v>
      </c>
      <c r="F27" s="148">
        <v>11637.6309</v>
      </c>
      <c r="G27" s="148">
        <v>19758.280340000001</v>
      </c>
      <c r="H27" s="148">
        <v>7148.8164200000001</v>
      </c>
      <c r="I27" s="148">
        <v>14198.761990000001</v>
      </c>
      <c r="J27" s="147">
        <v>22310.24295</v>
      </c>
      <c r="K27" s="147">
        <v>25880.762559999999</v>
      </c>
      <c r="L27" s="147">
        <v>18170.708260000003</v>
      </c>
      <c r="M27" s="147">
        <v>56215.066159999995</v>
      </c>
      <c r="N27" s="147">
        <v>14742.764800000001</v>
      </c>
      <c r="O27" s="147">
        <f t="shared" si="0"/>
        <v>1097841.11136</v>
      </c>
      <c r="P27" s="178"/>
      <c r="Q27" s="381"/>
      <c r="R27" s="114"/>
      <c r="S27" s="114"/>
      <c r="T27" s="114"/>
      <c r="U27" s="114"/>
      <c r="V27" s="114"/>
      <c r="AA27" s="42">
        <v>1097841.11136</v>
      </c>
    </row>
    <row r="28" spans="1:27" ht="27" customHeight="1">
      <c r="A28" s="147" t="s">
        <v>312</v>
      </c>
      <c r="B28" s="147">
        <v>9230.7132899999997</v>
      </c>
      <c r="C28" s="148">
        <v>11514.82402</v>
      </c>
      <c r="D28" s="148">
        <v>2042.1873799999998</v>
      </c>
      <c r="E28" s="148">
        <v>6643.0472</v>
      </c>
      <c r="F28" s="148">
        <v>10016.004070000001</v>
      </c>
      <c r="G28" s="148">
        <v>7663.7796200000003</v>
      </c>
      <c r="H28" s="148">
        <v>5454.0500199999997</v>
      </c>
      <c r="I28" s="148">
        <v>10926.028199999999</v>
      </c>
      <c r="J28" s="147">
        <v>21210.718069999999</v>
      </c>
      <c r="K28" s="147">
        <v>22119.30312</v>
      </c>
      <c r="L28" s="147">
        <v>10636.36587</v>
      </c>
      <c r="M28" s="147">
        <v>38912.540520000002</v>
      </c>
      <c r="N28" s="147">
        <v>11812.818240000001</v>
      </c>
      <c r="O28" s="147">
        <f t="shared" si="0"/>
        <v>785958.78013999993</v>
      </c>
      <c r="P28" s="178"/>
      <c r="Q28" s="381"/>
      <c r="R28" s="114"/>
      <c r="S28" s="114"/>
      <c r="T28" s="114"/>
      <c r="U28" s="114"/>
      <c r="V28" s="114"/>
      <c r="AA28" s="42">
        <v>785958.78013999993</v>
      </c>
    </row>
    <row r="29" spans="1:27" ht="27" customHeight="1">
      <c r="A29" s="147" t="s">
        <v>313</v>
      </c>
      <c r="B29" s="147">
        <v>1402.33484</v>
      </c>
      <c r="C29" s="148">
        <v>967.20236999999997</v>
      </c>
      <c r="D29" s="148">
        <v>2001.6231699999998</v>
      </c>
      <c r="E29" s="148">
        <v>87.177320000000009</v>
      </c>
      <c r="F29" s="148">
        <v>1621.6268300000002</v>
      </c>
      <c r="G29" s="148">
        <v>12094.50072</v>
      </c>
      <c r="H29" s="148">
        <v>1694.7664</v>
      </c>
      <c r="I29" s="148">
        <v>3272.7337900000002</v>
      </c>
      <c r="J29" s="147">
        <v>1099.5248799999999</v>
      </c>
      <c r="K29" s="147">
        <v>3761.4594400000001</v>
      </c>
      <c r="L29" s="147">
        <v>7534.3423899999998</v>
      </c>
      <c r="M29" s="147">
        <v>17302.52564</v>
      </c>
      <c r="N29" s="147">
        <v>2929.9465599999999</v>
      </c>
      <c r="O29" s="147">
        <f t="shared" si="0"/>
        <v>311882.33122000005</v>
      </c>
      <c r="P29" s="178"/>
      <c r="Q29" s="381"/>
      <c r="R29" s="114"/>
      <c r="S29" s="114"/>
      <c r="T29" s="114"/>
      <c r="U29" s="114"/>
      <c r="V29" s="114"/>
      <c r="AA29" s="42">
        <v>311882.33122000005</v>
      </c>
    </row>
    <row r="30" spans="1:27" ht="27" customHeight="1">
      <c r="A30" s="332" t="s">
        <v>317</v>
      </c>
      <c r="B30" s="332">
        <v>19565.471690000002</v>
      </c>
      <c r="C30" s="333">
        <v>16216.401820000001</v>
      </c>
      <c r="D30" s="333">
        <v>9754.1738699999987</v>
      </c>
      <c r="E30" s="333">
        <v>18684.039290000001</v>
      </c>
      <c r="F30" s="333">
        <v>11648.73331</v>
      </c>
      <c r="G30" s="333">
        <v>10688.820890000001</v>
      </c>
      <c r="H30" s="333">
        <v>70959.144370000009</v>
      </c>
      <c r="I30" s="333">
        <v>37215.219929999999</v>
      </c>
      <c r="J30" s="332">
        <v>15096.06784</v>
      </c>
      <c r="K30" s="332">
        <v>17492.83237</v>
      </c>
      <c r="L30" s="332">
        <v>7886.6569400000008</v>
      </c>
      <c r="M30" s="332">
        <v>47085.507689999999</v>
      </c>
      <c r="N30" s="332">
        <v>25061.338050000002</v>
      </c>
      <c r="O30" s="332">
        <f t="shared" si="0"/>
        <v>883658.42621000006</v>
      </c>
      <c r="P30" s="178"/>
      <c r="Q30" s="381"/>
      <c r="R30" s="114"/>
      <c r="S30" s="114"/>
      <c r="T30" s="114"/>
      <c r="U30" s="114"/>
      <c r="V30" s="114"/>
      <c r="AA30" s="42">
        <v>883658.42621000006</v>
      </c>
    </row>
    <row r="31" spans="1:27" ht="27" customHeight="1">
      <c r="A31" s="147" t="s">
        <v>318</v>
      </c>
      <c r="B31" s="147">
        <v>19211.990550000002</v>
      </c>
      <c r="C31" s="148">
        <v>16171.25272</v>
      </c>
      <c r="D31" s="148">
        <v>9649.1641500000005</v>
      </c>
      <c r="E31" s="148">
        <v>17671.575699999998</v>
      </c>
      <c r="F31" s="148">
        <v>8169.4112500000001</v>
      </c>
      <c r="G31" s="148">
        <v>8651.7511799999993</v>
      </c>
      <c r="H31" s="148">
        <v>69909.184010000012</v>
      </c>
      <c r="I31" s="148">
        <v>37215.219929999999</v>
      </c>
      <c r="J31" s="147">
        <v>14680.876819999999</v>
      </c>
      <c r="K31" s="147">
        <v>17413.3243</v>
      </c>
      <c r="L31" s="147">
        <v>4886.0564699999995</v>
      </c>
      <c r="M31" s="147">
        <v>46946.6371</v>
      </c>
      <c r="N31" s="147">
        <v>23362.557430000001</v>
      </c>
      <c r="O31" s="147">
        <f t="shared" si="0"/>
        <v>847691.81159000006</v>
      </c>
      <c r="P31" s="178"/>
      <c r="Q31" s="381"/>
      <c r="R31" s="114"/>
      <c r="S31" s="114"/>
      <c r="T31" s="114"/>
      <c r="U31" s="114"/>
      <c r="V31" s="114"/>
      <c r="AA31" s="42">
        <v>847691.81159000006</v>
      </c>
    </row>
    <row r="32" spans="1:27" ht="27" customHeight="1">
      <c r="A32" s="147" t="s">
        <v>319</v>
      </c>
      <c r="B32" s="147">
        <v>67.845179999999999</v>
      </c>
      <c r="C32" s="148">
        <v>68.002460000000013</v>
      </c>
      <c r="D32" s="148">
        <v>141.31176000000002</v>
      </c>
      <c r="E32" s="148">
        <v>109.94726</v>
      </c>
      <c r="F32" s="148">
        <v>36.844410000000003</v>
      </c>
      <c r="G32" s="148">
        <v>0</v>
      </c>
      <c r="H32" s="148">
        <v>1760.66175</v>
      </c>
      <c r="I32" s="148">
        <v>0</v>
      </c>
      <c r="J32" s="147">
        <v>467.44665000000003</v>
      </c>
      <c r="K32" s="147">
        <v>421.72303999999997</v>
      </c>
      <c r="L32" s="147">
        <v>384.91571000000005</v>
      </c>
      <c r="M32" s="147">
        <v>797.43136000000004</v>
      </c>
      <c r="N32" s="147">
        <v>47.348030000000001</v>
      </c>
      <c r="O32" s="147">
        <f t="shared" si="0"/>
        <v>29216.240570000002</v>
      </c>
      <c r="P32" s="178"/>
      <c r="Q32" s="381"/>
      <c r="R32" s="114"/>
      <c r="S32" s="114"/>
      <c r="T32" s="114"/>
      <c r="U32" s="114"/>
      <c r="V32" s="114"/>
      <c r="AA32" s="42">
        <v>29216.240570000002</v>
      </c>
    </row>
    <row r="33" spans="1:27" ht="27" customHeight="1">
      <c r="A33" s="147" t="s">
        <v>320</v>
      </c>
      <c r="B33" s="147">
        <v>11816.436159999999</v>
      </c>
      <c r="C33" s="148">
        <v>10787.327230000001</v>
      </c>
      <c r="D33" s="148">
        <v>5247.9979499999999</v>
      </c>
      <c r="E33" s="148">
        <v>16785.368019999998</v>
      </c>
      <c r="F33" s="148">
        <v>8056.6607899999999</v>
      </c>
      <c r="G33" s="148">
        <v>6837.2425599999997</v>
      </c>
      <c r="H33" s="148">
        <v>47829.185720000001</v>
      </c>
      <c r="I33" s="148">
        <v>30338.257980000002</v>
      </c>
      <c r="J33" s="147">
        <v>6576.1684299999997</v>
      </c>
      <c r="K33" s="147">
        <v>11397.889789999999</v>
      </c>
      <c r="L33" s="147">
        <v>3137.1248399999999</v>
      </c>
      <c r="M33" s="147">
        <v>12394.65308</v>
      </c>
      <c r="N33" s="147">
        <v>11786.5033</v>
      </c>
      <c r="O33" s="147">
        <f t="shared" si="0"/>
        <v>450528.70776000002</v>
      </c>
      <c r="P33" s="178"/>
      <c r="Q33" s="381"/>
      <c r="R33" s="114"/>
      <c r="S33" s="114"/>
      <c r="T33" s="114"/>
      <c r="U33" s="114"/>
      <c r="V33" s="114"/>
      <c r="AA33" s="42">
        <v>450528.70776000002</v>
      </c>
    </row>
    <row r="34" spans="1:27" ht="27" customHeight="1">
      <c r="A34" s="147" t="s">
        <v>321</v>
      </c>
      <c r="B34" s="147">
        <v>4999.8289999999997</v>
      </c>
      <c r="C34" s="148">
        <v>3490.3589099999999</v>
      </c>
      <c r="D34" s="148">
        <v>1077.9213300000001</v>
      </c>
      <c r="E34" s="148">
        <v>639.28859999999997</v>
      </c>
      <c r="F34" s="148">
        <v>0</v>
      </c>
      <c r="G34" s="148">
        <v>0</v>
      </c>
      <c r="H34" s="148">
        <v>16775.061740000001</v>
      </c>
      <c r="I34" s="148">
        <v>3647.19848</v>
      </c>
      <c r="J34" s="147">
        <v>891.76025000000004</v>
      </c>
      <c r="K34" s="147">
        <v>1132.3516499999998</v>
      </c>
      <c r="L34" s="147">
        <v>571.10206999999991</v>
      </c>
      <c r="M34" s="147">
        <v>14902.04313</v>
      </c>
      <c r="N34" s="147">
        <v>1910.6473100000001</v>
      </c>
      <c r="O34" s="147">
        <f t="shared" si="0"/>
        <v>189238.26886000001</v>
      </c>
      <c r="P34" s="178"/>
      <c r="Q34" s="381"/>
      <c r="R34" s="114"/>
      <c r="S34" s="114"/>
      <c r="T34" s="114"/>
      <c r="U34" s="114"/>
      <c r="V34" s="114"/>
      <c r="AA34" s="42">
        <v>189238.26886000001</v>
      </c>
    </row>
    <row r="35" spans="1:27" ht="27" customHeight="1">
      <c r="A35" s="147" t="s">
        <v>322</v>
      </c>
      <c r="B35" s="147">
        <v>2327.8802099999998</v>
      </c>
      <c r="C35" s="148">
        <v>1825.56412</v>
      </c>
      <c r="D35" s="148">
        <v>3181.9331099999999</v>
      </c>
      <c r="E35" s="148">
        <v>136.97182000000001</v>
      </c>
      <c r="F35" s="148">
        <v>75.906050000000008</v>
      </c>
      <c r="G35" s="148">
        <v>1814.5086200000001</v>
      </c>
      <c r="H35" s="148">
        <v>3544.2747999999997</v>
      </c>
      <c r="I35" s="148">
        <v>3229.7634700000003</v>
      </c>
      <c r="J35" s="147">
        <v>6745.5014900000006</v>
      </c>
      <c r="K35" s="147">
        <v>4461.3598200000006</v>
      </c>
      <c r="L35" s="147">
        <v>792.91385000000002</v>
      </c>
      <c r="M35" s="147">
        <v>18852.509530000003</v>
      </c>
      <c r="N35" s="147">
        <v>9618.0587899999991</v>
      </c>
      <c r="O35" s="147">
        <f t="shared" si="0"/>
        <v>178708.5944</v>
      </c>
      <c r="P35" s="178"/>
      <c r="Q35" s="381"/>
      <c r="R35" s="114"/>
      <c r="S35" s="114"/>
      <c r="T35" s="114"/>
      <c r="U35" s="114"/>
      <c r="V35" s="114"/>
      <c r="AA35" s="42">
        <v>178708.5944</v>
      </c>
    </row>
    <row r="36" spans="1:27" ht="27" customHeight="1">
      <c r="A36" s="147" t="s">
        <v>21</v>
      </c>
      <c r="B36" s="147">
        <v>353.48114000000004</v>
      </c>
      <c r="C36" s="148">
        <v>45.149099999999997</v>
      </c>
      <c r="D36" s="148">
        <v>105.00972</v>
      </c>
      <c r="E36" s="148">
        <v>1012.46359</v>
      </c>
      <c r="F36" s="148">
        <v>3479.32206</v>
      </c>
      <c r="G36" s="148">
        <v>2037.06971</v>
      </c>
      <c r="H36" s="148">
        <v>1049.96036</v>
      </c>
      <c r="I36" s="148">
        <v>0</v>
      </c>
      <c r="J36" s="147">
        <v>415.19102000000004</v>
      </c>
      <c r="K36" s="147">
        <v>79.508070000000004</v>
      </c>
      <c r="L36" s="147">
        <v>3000.6004700000003</v>
      </c>
      <c r="M36" s="147">
        <v>138.87058999999999</v>
      </c>
      <c r="N36" s="147">
        <v>1698.78062</v>
      </c>
      <c r="O36" s="147">
        <f t="shared" si="0"/>
        <v>35966.61462</v>
      </c>
      <c r="P36" s="178"/>
      <c r="Q36" s="381"/>
      <c r="R36" s="114"/>
      <c r="S36" s="114"/>
      <c r="T36" s="114"/>
      <c r="U36" s="114"/>
      <c r="V36" s="114"/>
      <c r="AA36" s="42">
        <v>35966.61462</v>
      </c>
    </row>
    <row r="37" spans="1:27" ht="27" customHeight="1">
      <c r="A37" s="147" t="s">
        <v>320</v>
      </c>
      <c r="B37" s="147">
        <v>338.48136999999997</v>
      </c>
      <c r="C37" s="148">
        <v>19.195070000000001</v>
      </c>
      <c r="D37" s="148">
        <v>42.830150000000003</v>
      </c>
      <c r="E37" s="148">
        <v>828.10901000000001</v>
      </c>
      <c r="F37" s="148">
        <v>2212.48036</v>
      </c>
      <c r="G37" s="148">
        <v>904.42984000000001</v>
      </c>
      <c r="H37" s="148">
        <v>585.26648</v>
      </c>
      <c r="I37" s="148">
        <v>0</v>
      </c>
      <c r="J37" s="147">
        <v>46.665169999999996</v>
      </c>
      <c r="K37" s="147">
        <v>71.341419999999999</v>
      </c>
      <c r="L37" s="147">
        <v>1808.8805</v>
      </c>
      <c r="M37" s="147">
        <v>21.439889999999998</v>
      </c>
      <c r="N37" s="147">
        <v>288.14550000000003</v>
      </c>
      <c r="O37" s="147">
        <f t="shared" si="0"/>
        <v>20335.390510000001</v>
      </c>
      <c r="P37" s="178"/>
      <c r="Q37" s="381"/>
      <c r="R37" s="114"/>
      <c r="S37" s="114"/>
      <c r="T37" s="114"/>
      <c r="U37" s="114"/>
      <c r="V37" s="114"/>
      <c r="AA37" s="42">
        <v>20335.390510000001</v>
      </c>
    </row>
    <row r="38" spans="1:27" ht="27" customHeight="1">
      <c r="A38" s="147" t="s">
        <v>322</v>
      </c>
      <c r="B38" s="147">
        <v>14.99977</v>
      </c>
      <c r="C38" s="148">
        <v>25.954029999999999</v>
      </c>
      <c r="D38" s="148">
        <v>62.179569999999998</v>
      </c>
      <c r="E38" s="148">
        <v>184.35458</v>
      </c>
      <c r="F38" s="148">
        <v>1266.8416999999999</v>
      </c>
      <c r="G38" s="148">
        <v>1132.6398700000002</v>
      </c>
      <c r="H38" s="148">
        <v>464.69387999999998</v>
      </c>
      <c r="I38" s="148">
        <v>0</v>
      </c>
      <c r="J38" s="147">
        <v>368.52584999999999</v>
      </c>
      <c r="K38" s="147">
        <v>8.1666499999999989</v>
      </c>
      <c r="L38" s="147">
        <v>1191.7199699999999</v>
      </c>
      <c r="M38" s="147">
        <v>117.4307</v>
      </c>
      <c r="N38" s="147">
        <v>1410.6351200000001</v>
      </c>
      <c r="O38" s="147">
        <f t="shared" si="0"/>
        <v>15631.224109999999</v>
      </c>
      <c r="P38" s="178"/>
      <c r="Q38" s="381"/>
      <c r="R38" s="114"/>
      <c r="S38" s="114"/>
      <c r="T38" s="114"/>
      <c r="U38" s="114"/>
      <c r="V38" s="114"/>
      <c r="AA38" s="42">
        <v>15631.224109999999</v>
      </c>
    </row>
    <row r="39" spans="1:27" ht="51" customHeight="1">
      <c r="A39" s="334" t="s">
        <v>323</v>
      </c>
      <c r="B39" s="147">
        <v>0</v>
      </c>
      <c r="C39" s="148">
        <v>0</v>
      </c>
      <c r="D39" s="148">
        <v>0</v>
      </c>
      <c r="E39" s="148">
        <v>0</v>
      </c>
      <c r="F39" s="148">
        <v>0</v>
      </c>
      <c r="G39" s="148">
        <v>0</v>
      </c>
      <c r="H39" s="148">
        <v>0</v>
      </c>
      <c r="I39" s="148">
        <v>0</v>
      </c>
      <c r="J39" s="147">
        <v>0</v>
      </c>
      <c r="K39" s="147">
        <v>0</v>
      </c>
      <c r="L39" s="147">
        <v>0</v>
      </c>
      <c r="M39" s="147">
        <v>0</v>
      </c>
      <c r="N39" s="147">
        <v>0</v>
      </c>
      <c r="O39" s="147">
        <f t="shared" si="0"/>
        <v>0</v>
      </c>
      <c r="P39" s="178"/>
      <c r="Q39" s="381"/>
      <c r="R39" s="114"/>
      <c r="S39" s="114"/>
      <c r="T39" s="114"/>
      <c r="U39" s="114"/>
      <c r="V39" s="114"/>
      <c r="AA39" s="42">
        <v>0</v>
      </c>
    </row>
    <row r="40" spans="1:27" ht="27" customHeight="1">
      <c r="A40" s="147" t="s">
        <v>320</v>
      </c>
      <c r="B40" s="147">
        <v>0</v>
      </c>
      <c r="C40" s="148">
        <v>0</v>
      </c>
      <c r="D40" s="148">
        <v>0</v>
      </c>
      <c r="E40" s="148">
        <v>0</v>
      </c>
      <c r="F40" s="148">
        <v>0</v>
      </c>
      <c r="G40" s="148">
        <v>0</v>
      </c>
      <c r="H40" s="148">
        <v>0</v>
      </c>
      <c r="I40" s="148">
        <v>0</v>
      </c>
      <c r="J40" s="147">
        <v>0</v>
      </c>
      <c r="K40" s="147">
        <v>0</v>
      </c>
      <c r="L40" s="147">
        <v>0</v>
      </c>
      <c r="M40" s="147">
        <v>0</v>
      </c>
      <c r="N40" s="147">
        <v>0</v>
      </c>
      <c r="O40" s="147">
        <f t="shared" si="0"/>
        <v>0</v>
      </c>
      <c r="P40" s="178"/>
      <c r="Q40" s="381"/>
      <c r="R40" s="114"/>
      <c r="S40" s="114"/>
      <c r="T40" s="114"/>
      <c r="U40" s="114"/>
      <c r="V40" s="114"/>
      <c r="AA40" s="42">
        <v>0</v>
      </c>
    </row>
    <row r="41" spans="1:27" ht="27" customHeight="1">
      <c r="A41" s="147" t="s">
        <v>322</v>
      </c>
      <c r="B41" s="147">
        <v>0</v>
      </c>
      <c r="C41" s="148">
        <v>0</v>
      </c>
      <c r="D41" s="148">
        <v>0</v>
      </c>
      <c r="E41" s="148">
        <v>0</v>
      </c>
      <c r="F41" s="148">
        <v>0</v>
      </c>
      <c r="G41" s="148">
        <v>0</v>
      </c>
      <c r="H41" s="148">
        <v>0</v>
      </c>
      <c r="I41" s="148">
        <v>0</v>
      </c>
      <c r="J41" s="147">
        <v>0</v>
      </c>
      <c r="K41" s="147">
        <v>0</v>
      </c>
      <c r="L41" s="147">
        <v>0</v>
      </c>
      <c r="M41" s="147">
        <v>0</v>
      </c>
      <c r="N41" s="147">
        <v>0</v>
      </c>
      <c r="O41" s="147">
        <f t="shared" si="0"/>
        <v>0</v>
      </c>
      <c r="P41" s="178"/>
      <c r="Q41" s="381"/>
      <c r="R41" s="114"/>
      <c r="S41" s="114"/>
      <c r="T41" s="114"/>
      <c r="U41" s="114"/>
      <c r="V41" s="114"/>
      <c r="AA41" s="42">
        <v>0</v>
      </c>
    </row>
    <row r="42" spans="1:27" ht="27" customHeight="1">
      <c r="A42" s="332" t="s">
        <v>324</v>
      </c>
      <c r="B42" s="332">
        <v>29411.412710000001</v>
      </c>
      <c r="C42" s="333">
        <v>10961.99109</v>
      </c>
      <c r="D42" s="333">
        <v>31180.224300000002</v>
      </c>
      <c r="E42" s="333">
        <v>31703.117399999999</v>
      </c>
      <c r="F42" s="333">
        <v>64500.834179999998</v>
      </c>
      <c r="G42" s="333">
        <v>13525.547480000001</v>
      </c>
      <c r="H42" s="333">
        <v>46345.584060000001</v>
      </c>
      <c r="I42" s="333">
        <v>70177.034400000004</v>
      </c>
      <c r="J42" s="332">
        <v>47538.999090000005</v>
      </c>
      <c r="K42" s="332">
        <v>49909.572350000002</v>
      </c>
      <c r="L42" s="332">
        <v>31361.340100000001</v>
      </c>
      <c r="M42" s="332">
        <v>45706.415860000001</v>
      </c>
      <c r="N42" s="332">
        <v>21336.53138</v>
      </c>
      <c r="O42" s="332">
        <f t="shared" si="0"/>
        <v>1532420.69386</v>
      </c>
      <c r="P42" s="178"/>
      <c r="Q42" s="381"/>
      <c r="R42" s="114"/>
      <c r="S42" s="114"/>
      <c r="T42" s="114"/>
      <c r="U42" s="114"/>
      <c r="V42" s="114"/>
      <c r="AA42" s="42">
        <v>1532420.69386</v>
      </c>
    </row>
    <row r="43" spans="1:27" ht="27" customHeight="1">
      <c r="A43" s="147" t="s">
        <v>325</v>
      </c>
      <c r="B43" s="147">
        <v>0</v>
      </c>
      <c r="C43" s="148">
        <v>0</v>
      </c>
      <c r="D43" s="148">
        <v>0</v>
      </c>
      <c r="E43" s="148">
        <v>0</v>
      </c>
      <c r="F43" s="148">
        <v>0</v>
      </c>
      <c r="G43" s="148">
        <v>0</v>
      </c>
      <c r="H43" s="148">
        <v>0</v>
      </c>
      <c r="I43" s="148">
        <v>0</v>
      </c>
      <c r="J43" s="147">
        <v>0</v>
      </c>
      <c r="K43" s="147">
        <v>0</v>
      </c>
      <c r="L43" s="147">
        <v>0</v>
      </c>
      <c r="M43" s="147">
        <v>0</v>
      </c>
      <c r="N43" s="147">
        <v>0</v>
      </c>
      <c r="O43" s="147">
        <f t="shared" si="0"/>
        <v>0</v>
      </c>
      <c r="P43" s="178"/>
      <c r="Q43" s="381"/>
      <c r="R43" s="114"/>
      <c r="S43" s="114"/>
      <c r="T43" s="114"/>
      <c r="U43" s="114"/>
      <c r="V43" s="114"/>
      <c r="AA43" s="42">
        <v>0</v>
      </c>
    </row>
    <row r="44" spans="1:27" ht="27" customHeight="1">
      <c r="A44" s="147" t="s">
        <v>326</v>
      </c>
      <c r="B44" s="147">
        <v>0</v>
      </c>
      <c r="C44" s="148">
        <v>202.69585999999998</v>
      </c>
      <c r="D44" s="148">
        <v>711.10829000000001</v>
      </c>
      <c r="E44" s="148">
        <v>1160.47372</v>
      </c>
      <c r="F44" s="148">
        <v>6425.3043299999999</v>
      </c>
      <c r="G44" s="148">
        <v>0</v>
      </c>
      <c r="H44" s="148">
        <v>4383.7190799999998</v>
      </c>
      <c r="I44" s="148">
        <v>3006.1087499999999</v>
      </c>
      <c r="J44" s="147">
        <v>5494.2280000000001</v>
      </c>
      <c r="K44" s="147">
        <v>3375.47813</v>
      </c>
      <c r="L44" s="147">
        <v>5083.36492</v>
      </c>
      <c r="M44" s="147">
        <v>131.5334</v>
      </c>
      <c r="N44" s="147">
        <v>312.86577</v>
      </c>
      <c r="O44" s="147">
        <f t="shared" si="0"/>
        <v>294852.13952999999</v>
      </c>
      <c r="P44" s="178"/>
      <c r="Q44" s="381"/>
      <c r="R44" s="114"/>
      <c r="S44" s="114"/>
      <c r="T44" s="114"/>
      <c r="U44" s="114"/>
      <c r="V44" s="114"/>
      <c r="AA44" s="42">
        <v>294852.13952999999</v>
      </c>
    </row>
    <row r="45" spans="1:27" ht="27" customHeight="1">
      <c r="A45" s="147" t="s">
        <v>327</v>
      </c>
      <c r="B45" s="147">
        <v>29411.412710000001</v>
      </c>
      <c r="C45" s="148">
        <v>10759.29523</v>
      </c>
      <c r="D45" s="148">
        <v>8395.3103100000008</v>
      </c>
      <c r="E45" s="148">
        <v>30542.643680000001</v>
      </c>
      <c r="F45" s="148">
        <v>58075.529849999999</v>
      </c>
      <c r="G45" s="148">
        <v>13525.547480000001</v>
      </c>
      <c r="H45" s="148">
        <v>37325.542719999998</v>
      </c>
      <c r="I45" s="148">
        <v>67170.925650000005</v>
      </c>
      <c r="J45" s="147">
        <v>42044.771090000002</v>
      </c>
      <c r="K45" s="147">
        <v>46534.094219999999</v>
      </c>
      <c r="L45" s="147">
        <v>26277.975180000001</v>
      </c>
      <c r="M45" s="147">
        <v>45574.882460000001</v>
      </c>
      <c r="N45" s="147">
        <v>20993.684989999998</v>
      </c>
      <c r="O45" s="147">
        <f t="shared" si="0"/>
        <v>1171672.1269</v>
      </c>
      <c r="P45" s="178"/>
      <c r="Q45" s="381"/>
      <c r="R45" s="114"/>
      <c r="S45" s="114"/>
      <c r="T45" s="114"/>
      <c r="U45" s="114"/>
      <c r="V45" s="114"/>
      <c r="AA45" s="42">
        <v>1171672.1269</v>
      </c>
    </row>
    <row r="46" spans="1:27" ht="27" customHeight="1">
      <c r="A46" s="147" t="s">
        <v>328</v>
      </c>
      <c r="B46" s="147">
        <v>0</v>
      </c>
      <c r="C46" s="148">
        <v>0</v>
      </c>
      <c r="D46" s="148">
        <v>22073.805700000001</v>
      </c>
      <c r="E46" s="148">
        <v>0</v>
      </c>
      <c r="F46" s="148">
        <v>0</v>
      </c>
      <c r="G46" s="148">
        <v>0</v>
      </c>
      <c r="H46" s="148">
        <v>4636.3222599999999</v>
      </c>
      <c r="I46" s="148">
        <v>0</v>
      </c>
      <c r="J46" s="147">
        <v>0</v>
      </c>
      <c r="K46" s="147">
        <v>0</v>
      </c>
      <c r="L46" s="147">
        <v>0</v>
      </c>
      <c r="M46" s="147">
        <v>0</v>
      </c>
      <c r="N46" s="147">
        <v>29.980619999999998</v>
      </c>
      <c r="O46" s="147">
        <f t="shared" si="0"/>
        <v>65896.427429999996</v>
      </c>
      <c r="P46" s="178"/>
      <c r="Q46" s="381"/>
      <c r="R46" s="114"/>
      <c r="S46" s="114"/>
      <c r="T46" s="114"/>
      <c r="U46" s="114"/>
      <c r="V46" s="114"/>
      <c r="AA46" s="42">
        <v>65896.427429999996</v>
      </c>
    </row>
    <row r="47" spans="1:27" s="180" customFormat="1" ht="24" customHeight="1">
      <c r="A47" s="383" t="s">
        <v>255</v>
      </c>
      <c r="B47" s="384">
        <v>81674.479680000004</v>
      </c>
      <c r="C47" s="384">
        <v>62710.358970000001</v>
      </c>
      <c r="D47" s="384">
        <v>49105.744659999997</v>
      </c>
      <c r="E47" s="384">
        <v>59385.782759999995</v>
      </c>
      <c r="F47" s="384">
        <v>89032.269409999994</v>
      </c>
      <c r="G47" s="384">
        <v>49659.480389999997</v>
      </c>
      <c r="H47" s="384">
        <v>128134.69282</v>
      </c>
      <c r="I47" s="384">
        <v>126246.86578000001</v>
      </c>
      <c r="J47" s="384">
        <v>90812.113970000006</v>
      </c>
      <c r="K47" s="384">
        <v>101985.87851000001</v>
      </c>
      <c r="L47" s="384">
        <v>60935.16418</v>
      </c>
      <c r="M47" s="384">
        <v>212747.76973</v>
      </c>
      <c r="N47" s="384">
        <v>65058.166369999999</v>
      </c>
      <c r="O47" s="384">
        <f t="shared" si="0"/>
        <v>4304007.8739</v>
      </c>
      <c r="P47" s="466"/>
      <c r="Q47" s="382">
        <v>1</v>
      </c>
      <c r="R47" s="302"/>
      <c r="S47" s="302"/>
      <c r="T47" s="302"/>
      <c r="U47" s="302"/>
      <c r="V47" s="302"/>
      <c r="AA47" s="42">
        <v>4304007.8739</v>
      </c>
    </row>
    <row r="48" spans="1:27" ht="27" customHeight="1">
      <c r="A48" s="184"/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381"/>
      <c r="R48" s="114"/>
      <c r="S48" s="114"/>
      <c r="T48" s="114"/>
      <c r="U48" s="114"/>
      <c r="V48" s="114"/>
    </row>
    <row r="49" spans="1:22" ht="14.25" customHeight="1" thickBot="1">
      <c r="A49" s="185"/>
      <c r="B49" s="186"/>
      <c r="C49" s="187"/>
      <c r="D49" s="187"/>
      <c r="E49" s="187"/>
      <c r="F49" s="187"/>
      <c r="G49" s="187"/>
      <c r="H49" s="187"/>
      <c r="I49" s="187"/>
      <c r="J49" s="188"/>
      <c r="K49" s="188"/>
      <c r="L49" s="188"/>
      <c r="M49" s="188"/>
      <c r="N49" s="188"/>
      <c r="O49" s="188"/>
      <c r="P49" s="467"/>
      <c r="Q49" s="360"/>
      <c r="R49" s="114"/>
      <c r="S49" s="114"/>
      <c r="T49" s="114"/>
      <c r="U49" s="114"/>
      <c r="V49" s="114"/>
    </row>
    <row r="50" spans="1:22" ht="15" customHeight="1" thickTop="1">
      <c r="A50" s="195" t="s">
        <v>355</v>
      </c>
      <c r="B50" s="70"/>
      <c r="C50" s="191"/>
      <c r="D50" s="191"/>
      <c r="E50" s="191"/>
      <c r="F50" s="191"/>
      <c r="G50" s="191"/>
      <c r="H50" s="191"/>
      <c r="I50" s="191"/>
      <c r="J50" s="192"/>
      <c r="K50" s="192"/>
      <c r="L50" s="192"/>
      <c r="M50" s="192"/>
      <c r="N50" s="192"/>
      <c r="O50" s="192"/>
      <c r="P50" s="467"/>
      <c r="Q50" s="386"/>
      <c r="R50" s="192"/>
      <c r="S50" s="114"/>
      <c r="T50" s="114"/>
      <c r="U50" s="114"/>
      <c r="V50" s="114"/>
    </row>
    <row r="51" spans="1:22" ht="9" customHeight="1">
      <c r="C51" s="135"/>
      <c r="D51" s="135"/>
      <c r="E51" s="135"/>
      <c r="F51" s="135"/>
      <c r="G51" s="135"/>
      <c r="H51" s="135"/>
      <c r="I51" s="135"/>
      <c r="J51" s="114"/>
      <c r="K51" s="114"/>
      <c r="L51" s="114"/>
      <c r="M51" s="114"/>
      <c r="N51" s="114"/>
      <c r="O51" s="114"/>
      <c r="P51" s="192"/>
      <c r="Q51" s="360"/>
      <c r="R51" s="114"/>
      <c r="S51" s="114"/>
      <c r="T51" s="114"/>
      <c r="U51" s="114"/>
      <c r="V51" s="114"/>
    </row>
    <row r="52" spans="1:22" ht="9" customHeight="1">
      <c r="A52" s="164"/>
      <c r="C52" s="135"/>
      <c r="D52" s="135"/>
      <c r="E52" s="135"/>
      <c r="F52" s="135"/>
      <c r="G52" s="135"/>
      <c r="H52" s="135"/>
      <c r="I52" s="135"/>
      <c r="J52" s="114"/>
      <c r="K52" s="114"/>
      <c r="L52" s="114"/>
      <c r="M52" s="114"/>
      <c r="N52" s="114"/>
      <c r="O52" s="114"/>
      <c r="P52" s="192"/>
      <c r="Q52" s="360"/>
      <c r="R52" s="114"/>
      <c r="S52" s="114"/>
      <c r="T52" s="114"/>
      <c r="U52" s="114"/>
      <c r="V52" s="114"/>
    </row>
    <row r="53" spans="1:22" ht="9" customHeight="1">
      <c r="A53" s="168"/>
      <c r="C53" s="135"/>
      <c r="D53" s="135"/>
      <c r="E53" s="135"/>
      <c r="F53" s="135"/>
      <c r="G53" s="135"/>
      <c r="H53" s="135"/>
      <c r="I53" s="135"/>
      <c r="J53" s="114"/>
      <c r="K53" s="114"/>
      <c r="L53" s="114"/>
      <c r="M53" s="114"/>
      <c r="N53" s="114"/>
      <c r="O53" s="114"/>
      <c r="P53" s="192"/>
      <c r="Q53" s="360"/>
      <c r="R53" s="114"/>
      <c r="S53" s="114"/>
      <c r="T53" s="114"/>
      <c r="U53" s="114"/>
      <c r="V53" s="114"/>
    </row>
    <row r="54" spans="1:22" ht="9" customHeight="1">
      <c r="A54" s="164"/>
      <c r="C54" s="135"/>
      <c r="D54" s="135"/>
      <c r="E54" s="135"/>
      <c r="F54" s="135"/>
      <c r="G54" s="135"/>
      <c r="H54" s="135"/>
      <c r="I54" s="135"/>
      <c r="J54" s="114"/>
      <c r="K54" s="114"/>
      <c r="L54" s="114"/>
      <c r="M54" s="114"/>
      <c r="N54" s="114"/>
      <c r="O54" s="114"/>
      <c r="P54" s="192"/>
      <c r="Q54" s="360"/>
      <c r="R54" s="114"/>
      <c r="S54" s="114"/>
      <c r="T54" s="114"/>
      <c r="U54" s="114"/>
      <c r="V54" s="114"/>
    </row>
    <row r="55" spans="1:22" ht="9" customHeight="1">
      <c r="A55" s="164"/>
      <c r="C55" s="135"/>
      <c r="D55" s="135"/>
      <c r="E55" s="135"/>
      <c r="F55" s="135"/>
      <c r="G55" s="135"/>
      <c r="H55" s="135"/>
      <c r="I55" s="135"/>
      <c r="J55" s="114"/>
      <c r="K55" s="114"/>
      <c r="L55" s="114"/>
      <c r="M55" s="114"/>
      <c r="N55" s="114"/>
      <c r="O55" s="114"/>
      <c r="P55" s="192"/>
      <c r="Q55" s="360"/>
      <c r="R55" s="114"/>
      <c r="S55" s="114"/>
      <c r="T55" s="114"/>
      <c r="U55" s="114"/>
      <c r="V55" s="114"/>
    </row>
    <row r="56" spans="1:22" ht="9" customHeight="1">
      <c r="A56" s="164"/>
      <c r="B56" s="62"/>
      <c r="C56" s="135"/>
      <c r="D56" s="135"/>
      <c r="E56" s="135"/>
      <c r="F56" s="135"/>
      <c r="G56" s="135"/>
      <c r="H56" s="135"/>
      <c r="I56" s="135"/>
      <c r="J56" s="114"/>
      <c r="K56" s="114"/>
      <c r="L56" s="114"/>
      <c r="M56" s="114"/>
      <c r="N56" s="114"/>
      <c r="O56" s="114"/>
      <c r="P56" s="192"/>
      <c r="Q56" s="360"/>
      <c r="R56" s="114"/>
      <c r="S56" s="114"/>
      <c r="T56" s="114"/>
      <c r="U56" s="114"/>
      <c r="V56" s="114"/>
    </row>
    <row r="57" spans="1:22" ht="9" customHeight="1">
      <c r="A57" s="164"/>
      <c r="B57" s="62"/>
      <c r="C57" s="135"/>
      <c r="D57" s="135"/>
      <c r="E57" s="135"/>
      <c r="F57" s="135"/>
      <c r="G57" s="135"/>
      <c r="H57" s="135"/>
      <c r="I57" s="135"/>
      <c r="J57" s="114"/>
      <c r="K57" s="114"/>
      <c r="L57" s="114"/>
      <c r="M57" s="114"/>
      <c r="N57" s="114"/>
      <c r="O57" s="114"/>
      <c r="P57" s="192"/>
      <c r="Q57" s="360"/>
      <c r="R57" s="114"/>
      <c r="S57" s="114"/>
      <c r="T57" s="114"/>
      <c r="U57" s="114"/>
      <c r="V57" s="114"/>
    </row>
    <row r="58" spans="1:22" ht="9" customHeight="1">
      <c r="A58" s="164"/>
      <c r="B58" s="62"/>
      <c r="C58" s="135"/>
      <c r="D58" s="135"/>
      <c r="E58" s="135"/>
      <c r="F58" s="135"/>
      <c r="G58" s="135"/>
      <c r="H58" s="135"/>
      <c r="I58" s="135"/>
      <c r="J58" s="114"/>
      <c r="K58" s="114"/>
      <c r="L58" s="114"/>
      <c r="M58" s="114"/>
      <c r="N58" s="114"/>
      <c r="O58" s="114"/>
      <c r="P58" s="192"/>
      <c r="Q58" s="360"/>
      <c r="R58" s="114"/>
      <c r="S58" s="114"/>
      <c r="T58" s="114"/>
      <c r="U58" s="114"/>
      <c r="V58" s="114"/>
    </row>
    <row r="59" spans="1:22" ht="9" customHeight="1">
      <c r="A59" s="165"/>
      <c r="B59" s="62"/>
      <c r="C59" s="135"/>
      <c r="D59" s="135"/>
      <c r="E59" s="135"/>
      <c r="F59" s="135"/>
      <c r="G59" s="135"/>
      <c r="H59" s="135"/>
      <c r="I59" s="135"/>
      <c r="J59" s="114"/>
      <c r="K59" s="114"/>
      <c r="L59" s="114"/>
      <c r="M59" s="114"/>
      <c r="N59" s="114"/>
      <c r="O59" s="114"/>
      <c r="P59" s="192"/>
      <c r="Q59" s="360"/>
      <c r="R59" s="114"/>
      <c r="S59" s="114"/>
      <c r="T59" s="114"/>
      <c r="U59" s="114"/>
      <c r="V59" s="114"/>
    </row>
    <row r="60" spans="1:22" ht="9" customHeight="1">
      <c r="A60" s="164"/>
      <c r="B60" s="62"/>
      <c r="C60" s="135"/>
      <c r="D60" s="135"/>
      <c r="E60" s="135"/>
      <c r="F60" s="135"/>
      <c r="G60" s="135"/>
      <c r="H60" s="135"/>
      <c r="I60" s="135"/>
      <c r="J60" s="114"/>
      <c r="K60" s="114"/>
      <c r="L60" s="114"/>
      <c r="M60" s="114"/>
      <c r="N60" s="114"/>
      <c r="O60" s="114"/>
      <c r="P60" s="192"/>
      <c r="Q60" s="360"/>
      <c r="R60" s="114"/>
      <c r="S60" s="114"/>
      <c r="T60" s="114"/>
      <c r="U60" s="114"/>
      <c r="V60" s="114"/>
    </row>
    <row r="61" spans="1:22" ht="9" customHeight="1">
      <c r="A61" s="164"/>
      <c r="B61" s="62"/>
      <c r="C61" s="135"/>
      <c r="D61" s="135"/>
      <c r="E61" s="135"/>
      <c r="F61" s="135"/>
      <c r="G61" s="135"/>
      <c r="H61" s="135"/>
      <c r="I61" s="135"/>
      <c r="J61" s="114"/>
      <c r="K61" s="114"/>
      <c r="L61" s="114"/>
      <c r="M61" s="114"/>
      <c r="N61" s="114"/>
      <c r="O61" s="114"/>
      <c r="P61" s="192"/>
      <c r="Q61" s="360"/>
      <c r="R61" s="114"/>
      <c r="S61" s="114"/>
      <c r="T61" s="114"/>
      <c r="U61" s="114"/>
      <c r="V61" s="114"/>
    </row>
    <row r="62" spans="1:22" ht="9" customHeight="1">
      <c r="A62" s="164"/>
      <c r="B62" s="62"/>
      <c r="C62" s="135"/>
      <c r="D62" s="135"/>
      <c r="E62" s="135"/>
      <c r="F62" s="135"/>
      <c r="G62" s="135"/>
      <c r="H62" s="135"/>
      <c r="I62" s="135"/>
      <c r="J62" s="114"/>
      <c r="K62" s="114"/>
      <c r="L62" s="114"/>
      <c r="M62" s="114"/>
      <c r="N62" s="114"/>
      <c r="O62" s="114"/>
      <c r="P62" s="192"/>
      <c r="Q62" s="360"/>
      <c r="R62" s="114"/>
      <c r="S62" s="114"/>
      <c r="T62" s="114"/>
      <c r="U62" s="114"/>
      <c r="V62" s="114"/>
    </row>
    <row r="63" spans="1:22" ht="9" customHeight="1">
      <c r="A63" s="164"/>
      <c r="C63" s="135"/>
      <c r="D63" s="135"/>
      <c r="E63" s="135"/>
      <c r="F63" s="135"/>
      <c r="G63" s="135"/>
      <c r="H63" s="135"/>
      <c r="I63" s="135"/>
      <c r="J63" s="114"/>
      <c r="K63" s="114"/>
      <c r="L63" s="114"/>
      <c r="M63" s="114"/>
      <c r="N63" s="114"/>
      <c r="O63" s="114"/>
      <c r="P63" s="192"/>
      <c r="Q63" s="360"/>
      <c r="R63" s="114"/>
      <c r="S63" s="114"/>
      <c r="T63" s="114"/>
      <c r="U63" s="114"/>
      <c r="V63" s="114"/>
    </row>
    <row r="64" spans="1:22" ht="9" customHeight="1">
      <c r="A64" s="164"/>
      <c r="C64" s="135"/>
      <c r="D64" s="135"/>
      <c r="E64" s="135"/>
      <c r="F64" s="135"/>
      <c r="G64" s="135"/>
      <c r="H64" s="135"/>
      <c r="I64" s="135"/>
      <c r="J64" s="114"/>
      <c r="K64" s="114"/>
      <c r="L64" s="114"/>
      <c r="M64" s="114"/>
      <c r="N64" s="114"/>
      <c r="O64" s="114"/>
      <c r="P64" s="192"/>
      <c r="Q64" s="360"/>
      <c r="R64" s="114"/>
      <c r="S64" s="114"/>
      <c r="T64" s="114"/>
      <c r="U64" s="114"/>
      <c r="V64" s="114"/>
    </row>
    <row r="65" spans="1:22" ht="9" customHeight="1">
      <c r="A65" s="165"/>
      <c r="C65" s="135"/>
      <c r="D65" s="135"/>
      <c r="E65" s="135"/>
      <c r="F65" s="135"/>
      <c r="G65" s="135"/>
      <c r="H65" s="135"/>
      <c r="I65" s="135"/>
      <c r="J65" s="114"/>
      <c r="K65" s="114"/>
      <c r="L65" s="114"/>
      <c r="M65" s="114"/>
      <c r="N65" s="114"/>
      <c r="O65" s="114"/>
      <c r="P65" s="192"/>
      <c r="Q65" s="360"/>
      <c r="R65" s="114"/>
      <c r="S65" s="114"/>
      <c r="T65" s="114"/>
      <c r="U65" s="114"/>
      <c r="V65" s="114"/>
    </row>
    <row r="66" spans="1:22" ht="9" customHeight="1">
      <c r="A66" s="164"/>
      <c r="C66" s="135"/>
      <c r="D66" s="135"/>
      <c r="E66" s="135"/>
      <c r="F66" s="135"/>
      <c r="G66" s="135"/>
      <c r="H66" s="135"/>
      <c r="I66" s="135"/>
      <c r="J66" s="114"/>
      <c r="K66" s="114"/>
      <c r="L66" s="114"/>
      <c r="M66" s="114"/>
      <c r="N66" s="114"/>
      <c r="O66" s="114"/>
      <c r="P66" s="192"/>
      <c r="Q66" s="360"/>
      <c r="R66" s="114"/>
      <c r="S66" s="114"/>
      <c r="T66" s="114"/>
      <c r="U66" s="114"/>
      <c r="V66" s="114"/>
    </row>
    <row r="67" spans="1:22" ht="9" customHeight="1">
      <c r="A67" s="164"/>
      <c r="C67" s="135"/>
      <c r="D67" s="135"/>
      <c r="E67" s="135"/>
      <c r="F67" s="135"/>
      <c r="G67" s="135"/>
      <c r="H67" s="135"/>
      <c r="I67" s="135"/>
      <c r="J67" s="114"/>
      <c r="K67" s="114"/>
      <c r="L67" s="114"/>
      <c r="M67" s="114"/>
      <c r="N67" s="114"/>
      <c r="O67" s="114"/>
      <c r="P67" s="192"/>
      <c r="Q67" s="360"/>
      <c r="R67" s="114"/>
      <c r="S67" s="114"/>
      <c r="T67" s="114"/>
      <c r="U67" s="114"/>
      <c r="V67" s="114"/>
    </row>
    <row r="68" spans="1:22" ht="9" customHeight="1">
      <c r="A68" s="164"/>
      <c r="C68" s="135"/>
      <c r="D68" s="135"/>
      <c r="E68" s="135"/>
      <c r="F68" s="135"/>
      <c r="G68" s="135"/>
      <c r="H68" s="135"/>
      <c r="I68" s="135"/>
      <c r="J68" s="114"/>
      <c r="K68" s="114"/>
      <c r="L68" s="114"/>
      <c r="M68" s="114"/>
      <c r="N68" s="114"/>
      <c r="O68" s="114"/>
      <c r="P68" s="192"/>
      <c r="Q68" s="360"/>
      <c r="R68" s="114"/>
      <c r="S68" s="114"/>
      <c r="T68" s="114"/>
      <c r="U68" s="114"/>
      <c r="V68" s="114"/>
    </row>
    <row r="69" spans="1:22" ht="9" customHeight="1">
      <c r="A69" s="164"/>
      <c r="C69" s="135"/>
      <c r="D69" s="135"/>
      <c r="E69" s="135"/>
      <c r="F69" s="135"/>
      <c r="G69" s="135"/>
      <c r="H69" s="135"/>
      <c r="I69" s="135"/>
      <c r="J69" s="114"/>
      <c r="K69" s="114"/>
      <c r="L69" s="114"/>
      <c r="M69" s="114"/>
      <c r="N69" s="114"/>
      <c r="O69" s="114"/>
      <c r="P69" s="192"/>
      <c r="Q69" s="360"/>
      <c r="R69" s="114"/>
      <c r="S69" s="114"/>
      <c r="T69" s="114"/>
      <c r="U69" s="114"/>
      <c r="V69" s="114"/>
    </row>
    <row r="70" spans="1:22" ht="9" customHeight="1">
      <c r="A70" s="164"/>
      <c r="C70" s="135"/>
      <c r="D70" s="135"/>
      <c r="E70" s="135"/>
      <c r="F70" s="135"/>
      <c r="G70" s="135"/>
      <c r="H70" s="135"/>
      <c r="I70" s="135"/>
      <c r="J70" s="114"/>
      <c r="K70" s="114"/>
      <c r="L70" s="114"/>
      <c r="M70" s="114"/>
      <c r="N70" s="114"/>
      <c r="O70" s="114"/>
      <c r="P70" s="192"/>
      <c r="Q70" s="360"/>
      <c r="R70" s="114"/>
      <c r="S70" s="114"/>
      <c r="T70" s="114"/>
      <c r="U70" s="114"/>
      <c r="V70" s="114"/>
    </row>
    <row r="71" spans="1:22" ht="9" customHeight="1">
      <c r="A71" s="165"/>
      <c r="C71" s="135"/>
      <c r="D71" s="135"/>
      <c r="E71" s="135"/>
      <c r="F71" s="135"/>
      <c r="G71" s="135"/>
      <c r="H71" s="135"/>
      <c r="I71" s="135"/>
      <c r="J71" s="114"/>
      <c r="K71" s="114"/>
      <c r="L71" s="114"/>
      <c r="M71" s="114"/>
      <c r="N71" s="114"/>
      <c r="O71" s="114"/>
      <c r="P71" s="192"/>
      <c r="Q71" s="360"/>
      <c r="R71" s="114"/>
      <c r="S71" s="114"/>
      <c r="T71" s="114"/>
      <c r="U71" s="114"/>
      <c r="V71" s="114"/>
    </row>
    <row r="72" spans="1:22" ht="9" customHeight="1">
      <c r="A72" s="164"/>
      <c r="C72" s="135"/>
      <c r="D72" s="135"/>
      <c r="E72" s="135"/>
      <c r="F72" s="135"/>
      <c r="G72" s="135"/>
      <c r="H72" s="135"/>
      <c r="I72" s="135"/>
      <c r="J72" s="114"/>
      <c r="K72" s="114"/>
      <c r="L72" s="114"/>
      <c r="M72" s="114"/>
      <c r="N72" s="114"/>
      <c r="O72" s="114"/>
      <c r="P72" s="192"/>
      <c r="Q72" s="360"/>
      <c r="R72" s="114"/>
      <c r="S72" s="114"/>
      <c r="T72" s="114"/>
      <c r="U72" s="114"/>
      <c r="V72" s="114"/>
    </row>
    <row r="73" spans="1:22" ht="9" customHeight="1">
      <c r="A73" s="164"/>
      <c r="C73" s="135"/>
      <c r="D73" s="135"/>
      <c r="E73" s="135"/>
      <c r="F73" s="135"/>
      <c r="G73" s="135"/>
      <c r="H73" s="135"/>
      <c r="I73" s="135"/>
      <c r="J73" s="114"/>
      <c r="K73" s="114"/>
      <c r="L73" s="114"/>
      <c r="M73" s="114"/>
      <c r="N73" s="114"/>
      <c r="O73" s="114"/>
      <c r="P73" s="192"/>
      <c r="Q73" s="360"/>
      <c r="R73" s="114"/>
      <c r="S73" s="114"/>
      <c r="T73" s="114"/>
      <c r="U73" s="114"/>
      <c r="V73" s="114"/>
    </row>
    <row r="74" spans="1:22" ht="9" customHeight="1">
      <c r="A74" s="164"/>
      <c r="C74" s="135"/>
      <c r="D74" s="135"/>
      <c r="E74" s="135"/>
      <c r="F74" s="135"/>
      <c r="G74" s="135"/>
      <c r="H74" s="135"/>
      <c r="I74" s="135"/>
      <c r="J74" s="114"/>
      <c r="K74" s="114"/>
      <c r="L74" s="114"/>
      <c r="M74" s="114"/>
      <c r="N74" s="114"/>
      <c r="O74" s="114"/>
      <c r="P74" s="192"/>
      <c r="Q74" s="360"/>
      <c r="R74" s="114"/>
      <c r="S74" s="114"/>
      <c r="T74" s="114"/>
      <c r="U74" s="114"/>
      <c r="V74" s="114"/>
    </row>
    <row r="75" spans="1:22" ht="9" customHeight="1">
      <c r="A75" s="164"/>
      <c r="C75" s="135"/>
      <c r="D75" s="135"/>
      <c r="E75" s="135"/>
      <c r="F75" s="135"/>
      <c r="G75" s="135"/>
      <c r="H75" s="135"/>
      <c r="I75" s="135"/>
      <c r="J75" s="114"/>
      <c r="K75" s="114"/>
      <c r="L75" s="114"/>
      <c r="M75" s="114"/>
      <c r="N75" s="114"/>
      <c r="O75" s="114"/>
      <c r="P75" s="192"/>
      <c r="Q75" s="360"/>
      <c r="R75" s="114"/>
      <c r="S75" s="114"/>
      <c r="T75" s="114"/>
      <c r="U75" s="114"/>
      <c r="V75" s="114"/>
    </row>
    <row r="76" spans="1:22" ht="9" customHeight="1">
      <c r="A76" s="165"/>
      <c r="C76" s="135"/>
      <c r="D76" s="135"/>
      <c r="E76" s="135"/>
      <c r="F76" s="135"/>
      <c r="G76" s="135"/>
      <c r="H76" s="135"/>
      <c r="I76" s="135"/>
      <c r="J76" s="114"/>
      <c r="K76" s="114"/>
      <c r="L76" s="114"/>
      <c r="M76" s="114"/>
      <c r="N76" s="114"/>
      <c r="O76" s="114"/>
      <c r="P76" s="192"/>
      <c r="Q76" s="360"/>
      <c r="R76" s="114"/>
      <c r="S76" s="114"/>
      <c r="T76" s="114"/>
      <c r="U76" s="114"/>
      <c r="V76" s="114"/>
    </row>
    <row r="77" spans="1:22" ht="9" customHeight="1">
      <c r="A77" s="166"/>
      <c r="C77" s="135"/>
      <c r="D77" s="135"/>
      <c r="E77" s="135"/>
      <c r="F77" s="135"/>
      <c r="G77" s="135"/>
      <c r="H77" s="135"/>
      <c r="I77" s="135"/>
      <c r="J77" s="114"/>
      <c r="K77" s="114"/>
      <c r="L77" s="114"/>
      <c r="M77" s="114"/>
      <c r="N77" s="114"/>
      <c r="O77" s="114"/>
      <c r="P77" s="192"/>
      <c r="Q77" s="360"/>
      <c r="R77" s="114"/>
      <c r="S77" s="114"/>
      <c r="T77" s="114"/>
      <c r="U77" s="114"/>
      <c r="V77" s="114"/>
    </row>
    <row r="78" spans="1:22" ht="9" customHeight="1">
      <c r="A78" s="166"/>
      <c r="C78" s="135"/>
      <c r="D78" s="135"/>
      <c r="E78" s="135"/>
      <c r="F78" s="135"/>
      <c r="G78" s="135"/>
      <c r="H78" s="135"/>
      <c r="I78" s="135"/>
      <c r="J78" s="114"/>
      <c r="K78" s="114"/>
      <c r="L78" s="114"/>
      <c r="M78" s="114"/>
      <c r="N78" s="114"/>
      <c r="O78" s="114"/>
      <c r="P78" s="192"/>
      <c r="Q78" s="360"/>
      <c r="R78" s="114"/>
      <c r="S78" s="114"/>
      <c r="T78" s="114"/>
      <c r="U78" s="114"/>
      <c r="V78" s="114"/>
    </row>
    <row r="79" spans="1:22" ht="9" customHeight="1">
      <c r="A79" s="166"/>
      <c r="C79" s="135"/>
      <c r="D79" s="135"/>
      <c r="E79" s="135"/>
      <c r="F79" s="135"/>
      <c r="G79" s="135"/>
      <c r="H79" s="135"/>
      <c r="I79" s="135"/>
      <c r="J79" s="114"/>
      <c r="K79" s="114"/>
      <c r="L79" s="114"/>
      <c r="M79" s="114"/>
      <c r="N79" s="114"/>
      <c r="O79" s="114"/>
      <c r="P79" s="192"/>
      <c r="Q79" s="360"/>
      <c r="R79" s="114"/>
      <c r="S79" s="114"/>
      <c r="T79" s="114"/>
      <c r="U79" s="114"/>
      <c r="V79" s="114"/>
    </row>
    <row r="80" spans="1:22" ht="9" customHeight="1">
      <c r="A80" s="166"/>
      <c r="C80" s="135"/>
      <c r="D80" s="135"/>
      <c r="E80" s="135"/>
      <c r="F80" s="135"/>
      <c r="G80" s="135"/>
      <c r="H80" s="135"/>
      <c r="I80" s="135"/>
      <c r="J80" s="114"/>
      <c r="K80" s="114"/>
      <c r="L80" s="114"/>
      <c r="M80" s="114"/>
      <c r="N80" s="114"/>
      <c r="O80" s="114"/>
      <c r="P80" s="192"/>
      <c r="Q80" s="360"/>
      <c r="R80" s="114"/>
      <c r="S80" s="114"/>
      <c r="T80" s="114"/>
      <c r="U80" s="114"/>
      <c r="V80" s="114"/>
    </row>
    <row r="81" spans="1:22" ht="9" customHeight="1">
      <c r="A81" s="167"/>
      <c r="C81" s="135"/>
      <c r="D81" s="135"/>
      <c r="E81" s="135"/>
      <c r="F81" s="135"/>
      <c r="G81" s="135"/>
      <c r="H81" s="135"/>
      <c r="I81" s="135"/>
      <c r="J81" s="114"/>
      <c r="K81" s="114"/>
      <c r="L81" s="114"/>
      <c r="M81" s="114"/>
      <c r="N81" s="114"/>
      <c r="O81" s="114"/>
      <c r="P81" s="192"/>
      <c r="Q81" s="360"/>
      <c r="R81" s="114"/>
      <c r="S81" s="114"/>
      <c r="T81" s="114"/>
      <c r="U81" s="114"/>
      <c r="V81" s="114"/>
    </row>
    <row r="82" spans="1:22" ht="9" customHeight="1">
      <c r="A82" s="167"/>
      <c r="C82" s="135"/>
      <c r="D82" s="135"/>
      <c r="E82" s="135"/>
      <c r="F82" s="135"/>
      <c r="G82" s="135"/>
      <c r="H82" s="135"/>
      <c r="I82" s="135"/>
      <c r="J82" s="114"/>
      <c r="K82" s="114"/>
      <c r="L82" s="114"/>
      <c r="M82" s="114"/>
      <c r="N82" s="114"/>
      <c r="O82" s="114"/>
      <c r="P82" s="192"/>
      <c r="Q82" s="360"/>
      <c r="R82" s="114"/>
      <c r="S82" s="114"/>
      <c r="T82" s="114"/>
      <c r="U82" s="114"/>
      <c r="V82" s="114"/>
    </row>
    <row r="83" spans="1:22" ht="9" customHeight="1">
      <c r="A83" s="168"/>
      <c r="C83" s="135"/>
      <c r="D83" s="135"/>
      <c r="E83" s="135"/>
      <c r="F83" s="135"/>
      <c r="G83" s="135"/>
      <c r="H83" s="135"/>
      <c r="I83" s="135"/>
      <c r="J83" s="114"/>
      <c r="K83" s="114"/>
      <c r="L83" s="114"/>
      <c r="M83" s="114"/>
      <c r="N83" s="114"/>
      <c r="O83" s="114"/>
      <c r="P83" s="192"/>
      <c r="Q83" s="360"/>
      <c r="R83" s="114"/>
      <c r="S83" s="114"/>
      <c r="T83" s="114"/>
      <c r="U83" s="114"/>
      <c r="V83" s="114"/>
    </row>
    <row r="84" spans="1:22" ht="9" customHeight="1">
      <c r="A84" s="164"/>
      <c r="C84" s="135"/>
      <c r="D84" s="135"/>
      <c r="E84" s="135"/>
      <c r="F84" s="135"/>
      <c r="G84" s="135"/>
      <c r="H84" s="135"/>
      <c r="I84" s="135"/>
      <c r="J84" s="114"/>
      <c r="K84" s="114"/>
      <c r="L84" s="114"/>
      <c r="M84" s="114"/>
      <c r="N84" s="114"/>
      <c r="O84" s="114"/>
      <c r="P84" s="192"/>
      <c r="Q84" s="360"/>
      <c r="R84" s="114"/>
      <c r="S84" s="114"/>
      <c r="T84" s="114"/>
      <c r="U84" s="114"/>
      <c r="V84" s="114"/>
    </row>
    <row r="85" spans="1:22" ht="9" customHeight="1">
      <c r="A85" s="164"/>
      <c r="C85" s="135"/>
      <c r="D85" s="135"/>
      <c r="E85" s="135"/>
      <c r="F85" s="135"/>
      <c r="G85" s="135"/>
      <c r="H85" s="135"/>
      <c r="I85" s="135"/>
      <c r="J85" s="114"/>
      <c r="K85" s="114"/>
      <c r="L85" s="114"/>
      <c r="M85" s="114"/>
      <c r="N85" s="114"/>
      <c r="O85" s="114"/>
      <c r="P85" s="192"/>
      <c r="Q85" s="360"/>
      <c r="R85" s="114"/>
      <c r="S85" s="114"/>
      <c r="T85" s="114"/>
      <c r="U85" s="114"/>
      <c r="V85" s="114"/>
    </row>
    <row r="86" spans="1:22" ht="9" customHeight="1">
      <c r="A86" s="164"/>
      <c r="C86" s="135"/>
      <c r="D86" s="135"/>
      <c r="E86" s="135"/>
      <c r="F86" s="135"/>
      <c r="G86" s="135"/>
      <c r="H86" s="135"/>
      <c r="I86" s="135"/>
      <c r="J86" s="114"/>
      <c r="K86" s="114"/>
      <c r="L86" s="114"/>
      <c r="M86" s="114"/>
      <c r="N86" s="114"/>
      <c r="O86" s="114"/>
      <c r="P86" s="192"/>
      <c r="Q86" s="360"/>
      <c r="R86" s="114"/>
      <c r="S86" s="114"/>
      <c r="T86" s="114"/>
      <c r="U86" s="114"/>
      <c r="V86" s="114"/>
    </row>
    <row r="87" spans="1:22" ht="9" customHeight="1">
      <c r="A87" s="164"/>
      <c r="C87" s="135"/>
      <c r="D87" s="135"/>
      <c r="E87" s="135"/>
      <c r="F87" s="135"/>
      <c r="G87" s="135"/>
      <c r="H87" s="135"/>
      <c r="I87" s="135"/>
      <c r="J87" s="114"/>
      <c r="K87" s="114"/>
      <c r="L87" s="114"/>
      <c r="M87" s="114"/>
      <c r="N87" s="114"/>
      <c r="O87" s="114"/>
      <c r="P87" s="192"/>
      <c r="Q87" s="360"/>
      <c r="R87" s="114"/>
      <c r="S87" s="114"/>
      <c r="T87" s="114"/>
      <c r="U87" s="114"/>
      <c r="V87" s="114"/>
    </row>
    <row r="88" spans="1:22" ht="9" customHeight="1">
      <c r="A88" s="166"/>
      <c r="C88" s="135"/>
      <c r="D88" s="135"/>
      <c r="E88" s="135"/>
      <c r="F88" s="135"/>
      <c r="G88" s="135"/>
      <c r="H88" s="135"/>
      <c r="I88" s="135"/>
      <c r="J88" s="114"/>
      <c r="K88" s="114"/>
      <c r="L88" s="114"/>
      <c r="M88" s="114"/>
      <c r="N88" s="114"/>
      <c r="O88" s="114"/>
      <c r="P88" s="192"/>
      <c r="Q88" s="360"/>
      <c r="R88" s="114"/>
      <c r="S88" s="114"/>
      <c r="T88" s="114"/>
      <c r="U88" s="114"/>
      <c r="V88" s="114"/>
    </row>
    <row r="89" spans="1:22" ht="9" customHeight="1">
      <c r="A89" s="168"/>
      <c r="C89" s="135"/>
      <c r="D89" s="135"/>
      <c r="E89" s="135"/>
      <c r="F89" s="135"/>
      <c r="G89" s="135"/>
      <c r="H89" s="135"/>
      <c r="I89" s="135"/>
      <c r="J89" s="114"/>
      <c r="K89" s="114"/>
      <c r="L89" s="114"/>
      <c r="M89" s="114"/>
      <c r="N89" s="114"/>
      <c r="O89" s="114"/>
      <c r="P89" s="192"/>
      <c r="Q89" s="360"/>
      <c r="R89" s="114"/>
      <c r="S89" s="114"/>
      <c r="T89" s="114"/>
      <c r="U89" s="114"/>
      <c r="V89" s="114"/>
    </row>
    <row r="90" spans="1:22" ht="9" customHeight="1">
      <c r="A90" s="164"/>
      <c r="C90" s="135"/>
      <c r="D90" s="135"/>
      <c r="E90" s="135"/>
      <c r="F90" s="135"/>
      <c r="G90" s="135"/>
      <c r="H90" s="135"/>
      <c r="I90" s="135"/>
      <c r="J90" s="114"/>
      <c r="K90" s="114"/>
      <c r="L90" s="114"/>
      <c r="M90" s="114"/>
      <c r="N90" s="114"/>
      <c r="O90" s="114"/>
      <c r="P90" s="192"/>
      <c r="Q90" s="360"/>
      <c r="R90" s="114"/>
      <c r="S90" s="114"/>
      <c r="T90" s="114"/>
      <c r="U90" s="114"/>
      <c r="V90" s="114"/>
    </row>
    <row r="91" spans="1:22" ht="9" customHeight="1">
      <c r="A91" s="164"/>
      <c r="C91" s="135"/>
      <c r="D91" s="135"/>
      <c r="E91" s="135"/>
      <c r="F91" s="135"/>
      <c r="G91" s="135"/>
      <c r="H91" s="135"/>
      <c r="I91" s="135"/>
      <c r="J91" s="114"/>
      <c r="K91" s="114"/>
      <c r="L91" s="114"/>
      <c r="M91" s="114"/>
      <c r="N91" s="114"/>
      <c r="O91" s="114"/>
      <c r="P91" s="192"/>
      <c r="Q91" s="360"/>
      <c r="R91" s="114"/>
      <c r="S91" s="114"/>
      <c r="T91" s="114"/>
      <c r="U91" s="114"/>
      <c r="V91" s="114"/>
    </row>
    <row r="92" spans="1:22" ht="9" customHeight="1">
      <c r="A92" s="164"/>
      <c r="C92" s="135"/>
      <c r="D92" s="135"/>
      <c r="E92" s="135"/>
      <c r="F92" s="135"/>
      <c r="G92" s="135"/>
      <c r="H92" s="135"/>
      <c r="I92" s="135"/>
      <c r="J92" s="114"/>
      <c r="K92" s="114"/>
      <c r="L92" s="114"/>
      <c r="M92" s="114"/>
      <c r="N92" s="114"/>
      <c r="O92" s="114"/>
      <c r="P92" s="192"/>
      <c r="Q92" s="360"/>
      <c r="R92" s="114"/>
      <c r="S92" s="114"/>
      <c r="T92" s="114"/>
      <c r="U92" s="114"/>
      <c r="V92" s="114"/>
    </row>
    <row r="93" spans="1:22" ht="9" customHeight="1">
      <c r="A93" s="164"/>
      <c r="C93" s="135"/>
      <c r="D93" s="135"/>
      <c r="E93" s="135"/>
      <c r="F93" s="135"/>
      <c r="G93" s="135"/>
      <c r="H93" s="135"/>
      <c r="I93" s="135"/>
      <c r="J93" s="114"/>
      <c r="K93" s="114"/>
      <c r="L93" s="114"/>
      <c r="M93" s="114"/>
      <c r="N93" s="114"/>
      <c r="O93" s="114"/>
      <c r="P93" s="192"/>
      <c r="Q93" s="360"/>
      <c r="R93" s="114"/>
      <c r="S93" s="114"/>
      <c r="T93" s="114"/>
      <c r="U93" s="114"/>
      <c r="V93" s="114"/>
    </row>
    <row r="94" spans="1:22" ht="9" customHeight="1">
      <c r="A94" s="166"/>
      <c r="C94" s="135"/>
      <c r="D94" s="135"/>
      <c r="E94" s="135"/>
      <c r="F94" s="135"/>
      <c r="G94" s="135"/>
      <c r="H94" s="135"/>
      <c r="I94" s="135"/>
      <c r="J94" s="114"/>
      <c r="K94" s="114"/>
      <c r="L94" s="114"/>
      <c r="M94" s="114"/>
      <c r="N94" s="114"/>
      <c r="O94" s="114"/>
      <c r="P94" s="192"/>
      <c r="Q94" s="360"/>
      <c r="R94" s="114"/>
      <c r="S94" s="114"/>
      <c r="T94" s="114"/>
      <c r="U94" s="114"/>
      <c r="V94" s="114"/>
    </row>
    <row r="95" spans="1:22" ht="9" customHeight="1">
      <c r="A95" s="168"/>
      <c r="C95" s="135"/>
      <c r="D95" s="135"/>
      <c r="E95" s="135"/>
      <c r="F95" s="135"/>
      <c r="G95" s="135"/>
      <c r="H95" s="135"/>
      <c r="I95" s="135"/>
      <c r="J95" s="114"/>
      <c r="K95" s="114"/>
      <c r="L95" s="114"/>
      <c r="M95" s="114"/>
      <c r="N95" s="114"/>
      <c r="O95" s="114"/>
      <c r="P95" s="192"/>
      <c r="Q95" s="360"/>
      <c r="R95" s="114"/>
      <c r="S95" s="114"/>
      <c r="T95" s="114"/>
      <c r="U95" s="114"/>
      <c r="V95" s="114"/>
    </row>
    <row r="96" spans="1:22" ht="9" customHeight="1">
      <c r="A96" s="164"/>
      <c r="C96" s="135"/>
      <c r="D96" s="135"/>
      <c r="E96" s="135"/>
      <c r="F96" s="135"/>
      <c r="G96" s="135"/>
      <c r="H96" s="135"/>
      <c r="I96" s="135"/>
      <c r="J96" s="114"/>
      <c r="K96" s="114"/>
      <c r="L96" s="114"/>
      <c r="M96" s="114"/>
      <c r="N96" s="114"/>
      <c r="O96" s="114"/>
      <c r="P96" s="192"/>
      <c r="Q96" s="360"/>
      <c r="R96" s="114"/>
      <c r="S96" s="114"/>
      <c r="T96" s="114"/>
      <c r="U96" s="114"/>
      <c r="V96" s="114"/>
    </row>
    <row r="97" spans="1:22" ht="9" customHeight="1">
      <c r="A97" s="164"/>
      <c r="C97" s="135"/>
      <c r="D97" s="135"/>
      <c r="E97" s="135"/>
      <c r="F97" s="135"/>
      <c r="G97" s="135"/>
      <c r="H97" s="135"/>
      <c r="I97" s="135"/>
      <c r="J97" s="114"/>
      <c r="K97" s="114"/>
      <c r="L97" s="114"/>
      <c r="M97" s="114"/>
      <c r="N97" s="114"/>
      <c r="O97" s="114"/>
      <c r="P97" s="192"/>
      <c r="Q97" s="360"/>
      <c r="R97" s="114"/>
      <c r="S97" s="114"/>
      <c r="T97" s="114"/>
      <c r="U97" s="114"/>
      <c r="V97" s="114"/>
    </row>
    <row r="98" spans="1:22" ht="9" customHeight="1">
      <c r="A98" s="164"/>
      <c r="C98" s="67"/>
      <c r="D98" s="67"/>
      <c r="E98" s="67"/>
      <c r="F98" s="67"/>
      <c r="G98" s="67"/>
      <c r="H98" s="67"/>
      <c r="I98" s="67"/>
      <c r="P98" s="70"/>
    </row>
    <row r="99" spans="1:22" ht="9" customHeight="1">
      <c r="A99" s="164"/>
      <c r="C99" s="67"/>
      <c r="D99" s="67"/>
      <c r="E99" s="67"/>
      <c r="F99" s="67"/>
      <c r="G99" s="67"/>
      <c r="H99" s="67"/>
      <c r="I99" s="67"/>
      <c r="P99" s="70"/>
    </row>
    <row r="100" spans="1:22" ht="9" customHeight="1">
      <c r="A100" s="164"/>
      <c r="C100" s="67"/>
      <c r="D100" s="67"/>
      <c r="E100" s="67"/>
      <c r="F100" s="67"/>
      <c r="G100" s="67"/>
      <c r="H100" s="67"/>
      <c r="I100" s="67"/>
      <c r="P100" s="70"/>
    </row>
    <row r="101" spans="1:22" ht="9" customHeight="1">
      <c r="A101" s="164"/>
      <c r="C101" s="67"/>
      <c r="D101" s="67"/>
      <c r="E101" s="67"/>
      <c r="F101" s="67"/>
      <c r="G101" s="67"/>
      <c r="H101" s="67"/>
      <c r="I101" s="67"/>
      <c r="P101" s="70"/>
    </row>
    <row r="102" spans="1:22" ht="9" customHeight="1">
      <c r="A102" s="164"/>
      <c r="C102" s="67"/>
      <c r="D102" s="67"/>
      <c r="E102" s="67"/>
      <c r="F102" s="67"/>
      <c r="G102" s="67"/>
      <c r="H102" s="67"/>
      <c r="I102" s="67"/>
      <c r="P102" s="70"/>
    </row>
    <row r="103" spans="1:22" ht="9" customHeight="1">
      <c r="A103" s="164"/>
      <c r="C103" s="67"/>
      <c r="D103" s="67"/>
      <c r="E103" s="67"/>
      <c r="F103" s="67"/>
      <c r="G103" s="67"/>
      <c r="H103" s="67"/>
      <c r="I103" s="67"/>
      <c r="P103" s="70"/>
    </row>
    <row r="104" spans="1:22" ht="9" customHeight="1">
      <c r="A104" s="166"/>
      <c r="C104" s="67"/>
      <c r="D104" s="67"/>
      <c r="E104" s="67"/>
      <c r="F104" s="67"/>
      <c r="G104" s="67"/>
      <c r="H104" s="67"/>
      <c r="I104" s="67"/>
      <c r="P104" s="70"/>
    </row>
    <row r="105" spans="1:22" ht="9" customHeight="1">
      <c r="A105" s="168"/>
      <c r="C105" s="67"/>
      <c r="D105" s="67"/>
      <c r="E105" s="67"/>
      <c r="F105" s="67"/>
      <c r="G105" s="67"/>
      <c r="H105" s="67"/>
      <c r="I105" s="67"/>
      <c r="P105" s="70"/>
    </row>
    <row r="106" spans="1:22" ht="9" customHeight="1">
      <c r="A106" s="164"/>
      <c r="C106" s="67"/>
      <c r="D106" s="67"/>
      <c r="E106" s="67"/>
      <c r="F106" s="67"/>
      <c r="G106" s="67"/>
      <c r="H106" s="67"/>
      <c r="I106" s="67"/>
      <c r="P106" s="70"/>
    </row>
    <row r="107" spans="1:22" ht="9" customHeight="1">
      <c r="A107" s="164"/>
      <c r="C107" s="67"/>
      <c r="D107" s="67"/>
      <c r="E107" s="67"/>
      <c r="F107" s="67"/>
      <c r="G107" s="67"/>
      <c r="H107" s="67"/>
      <c r="I107" s="67"/>
      <c r="P107" s="70"/>
    </row>
    <row r="108" spans="1:22" ht="9" customHeight="1">
      <c r="A108" s="164"/>
      <c r="C108" s="67"/>
      <c r="D108" s="67"/>
      <c r="E108" s="67"/>
      <c r="F108" s="67"/>
      <c r="G108" s="67"/>
      <c r="H108" s="67"/>
      <c r="I108" s="67"/>
      <c r="P108" s="70"/>
    </row>
    <row r="109" spans="1:22" ht="9" customHeight="1">
      <c r="A109" s="164"/>
      <c r="C109" s="67"/>
      <c r="D109" s="67"/>
      <c r="E109" s="67"/>
      <c r="F109" s="67"/>
      <c r="G109" s="67"/>
      <c r="H109" s="67"/>
      <c r="I109" s="67"/>
      <c r="P109" s="70"/>
    </row>
    <row r="110" spans="1:22" ht="9" customHeight="1">
      <c r="A110" s="164"/>
      <c r="C110" s="67"/>
      <c r="D110" s="67"/>
      <c r="E110" s="67"/>
      <c r="F110" s="67"/>
      <c r="G110" s="67"/>
      <c r="H110" s="67"/>
      <c r="I110" s="67"/>
      <c r="P110" s="70"/>
    </row>
    <row r="111" spans="1:22" ht="9" customHeight="1">
      <c r="A111" s="164"/>
      <c r="C111" s="67"/>
      <c r="D111" s="67"/>
      <c r="E111" s="67"/>
      <c r="F111" s="67"/>
      <c r="G111" s="67"/>
      <c r="H111" s="67"/>
      <c r="I111" s="67"/>
      <c r="P111" s="70"/>
    </row>
    <row r="112" spans="1:22" ht="9" customHeight="1">
      <c r="A112" s="164"/>
      <c r="C112" s="67"/>
      <c r="D112" s="67"/>
      <c r="E112" s="67"/>
      <c r="F112" s="67"/>
      <c r="G112" s="67"/>
      <c r="H112" s="67"/>
      <c r="I112" s="67"/>
      <c r="P112" s="70"/>
    </row>
    <row r="113" spans="1:16" ht="9" customHeight="1">
      <c r="A113" s="164"/>
      <c r="C113" s="67"/>
      <c r="D113" s="67"/>
      <c r="E113" s="67"/>
      <c r="F113" s="67"/>
      <c r="G113" s="67"/>
      <c r="H113" s="67"/>
      <c r="I113" s="67"/>
      <c r="P113" s="70"/>
    </row>
    <row r="114" spans="1:16" ht="9" customHeight="1">
      <c r="A114" s="164"/>
      <c r="C114" s="67"/>
      <c r="D114" s="67"/>
      <c r="E114" s="67"/>
      <c r="F114" s="67"/>
      <c r="G114" s="67"/>
      <c r="H114" s="67"/>
      <c r="I114" s="67"/>
      <c r="P114" s="70"/>
    </row>
    <row r="115" spans="1:16" ht="9" customHeight="1">
      <c r="A115" s="168"/>
      <c r="C115" s="67"/>
      <c r="D115" s="67"/>
      <c r="E115" s="67"/>
      <c r="F115" s="67"/>
      <c r="G115" s="67"/>
      <c r="H115" s="67"/>
      <c r="I115" s="67"/>
      <c r="P115" s="70"/>
    </row>
    <row r="116" spans="1:16" ht="9" customHeight="1">
      <c r="A116" s="164"/>
      <c r="C116" s="67"/>
      <c r="D116" s="67"/>
      <c r="E116" s="67"/>
      <c r="F116" s="67"/>
      <c r="G116" s="67"/>
      <c r="H116" s="67"/>
      <c r="I116" s="67"/>
      <c r="P116" s="70"/>
    </row>
    <row r="117" spans="1:16" ht="9" customHeight="1">
      <c r="A117" s="164"/>
      <c r="C117" s="67"/>
      <c r="D117" s="67"/>
      <c r="E117" s="67"/>
      <c r="F117" s="67"/>
      <c r="G117" s="67"/>
      <c r="H117" s="67"/>
      <c r="I117" s="67"/>
      <c r="P117" s="70"/>
    </row>
    <row r="118" spans="1:16" ht="9" customHeight="1">
      <c r="A118" s="164"/>
      <c r="C118" s="67"/>
      <c r="D118" s="67"/>
      <c r="E118" s="67"/>
      <c r="F118" s="67"/>
      <c r="G118" s="67"/>
      <c r="H118" s="67"/>
      <c r="I118" s="67"/>
      <c r="P118" s="70"/>
    </row>
    <row r="119" spans="1:16">
      <c r="A119" s="169"/>
      <c r="C119" s="67"/>
      <c r="D119" s="67"/>
      <c r="E119" s="67"/>
      <c r="F119" s="67"/>
      <c r="G119" s="67"/>
      <c r="H119" s="67"/>
      <c r="I119" s="67"/>
      <c r="P119" s="70"/>
    </row>
    <row r="120" spans="1:16">
      <c r="A120" s="169"/>
      <c r="C120" s="67"/>
      <c r="D120" s="67"/>
      <c r="E120" s="67"/>
      <c r="F120" s="67"/>
      <c r="G120" s="67"/>
      <c r="H120" s="67"/>
      <c r="I120" s="67"/>
      <c r="P120" s="70"/>
    </row>
    <row r="121" spans="1:16">
      <c r="A121" s="169"/>
      <c r="C121" s="67"/>
      <c r="D121" s="67"/>
      <c r="E121" s="67"/>
      <c r="F121" s="67"/>
      <c r="G121" s="67"/>
      <c r="H121" s="67"/>
      <c r="I121" s="67"/>
      <c r="P121" s="70"/>
    </row>
    <row r="122" spans="1:16">
      <c r="A122" s="169"/>
      <c r="C122" s="67"/>
      <c r="D122" s="67"/>
      <c r="E122" s="67"/>
      <c r="F122" s="67"/>
      <c r="G122" s="67"/>
      <c r="H122" s="67"/>
      <c r="I122" s="67"/>
      <c r="P122" s="70"/>
    </row>
    <row r="123" spans="1:16">
      <c r="A123" s="169"/>
      <c r="C123" s="67"/>
      <c r="D123" s="67"/>
      <c r="E123" s="67"/>
      <c r="F123" s="67"/>
      <c r="G123" s="67"/>
      <c r="H123" s="67"/>
      <c r="I123" s="67"/>
      <c r="P123" s="70"/>
    </row>
    <row r="124" spans="1:16">
      <c r="A124" s="169"/>
      <c r="C124" s="67"/>
      <c r="D124" s="67"/>
      <c r="E124" s="67"/>
      <c r="F124" s="67"/>
      <c r="G124" s="67"/>
      <c r="H124" s="67"/>
      <c r="I124" s="67"/>
      <c r="P124" s="70"/>
    </row>
    <row r="125" spans="1:16">
      <c r="A125" s="169"/>
      <c r="C125" s="67"/>
      <c r="D125" s="67"/>
      <c r="E125" s="67"/>
      <c r="F125" s="67"/>
      <c r="G125" s="67"/>
      <c r="H125" s="67"/>
      <c r="I125" s="67"/>
      <c r="P125" s="70"/>
    </row>
    <row r="126" spans="1:16" ht="15.75">
      <c r="A126" s="170"/>
      <c r="C126" s="67"/>
      <c r="D126" s="67"/>
      <c r="E126" s="67"/>
      <c r="F126" s="67"/>
      <c r="G126" s="67"/>
      <c r="H126" s="67"/>
      <c r="I126" s="67"/>
      <c r="P126" s="70"/>
    </row>
    <row r="127" spans="1:16" ht="15.75">
      <c r="A127" s="170"/>
      <c r="C127" s="67"/>
      <c r="D127" s="67"/>
      <c r="E127" s="67"/>
      <c r="F127" s="67"/>
      <c r="G127" s="67"/>
      <c r="H127" s="67"/>
      <c r="I127" s="67"/>
      <c r="P127" s="70"/>
    </row>
    <row r="128" spans="1:16" ht="15.75">
      <c r="A128" s="170"/>
      <c r="C128" s="67"/>
      <c r="D128" s="67"/>
      <c r="E128" s="67"/>
      <c r="F128" s="67"/>
      <c r="G128" s="67"/>
      <c r="H128" s="67"/>
      <c r="I128" s="67"/>
      <c r="P128" s="70"/>
    </row>
    <row r="129" spans="1:16" ht="15.75">
      <c r="A129" s="170"/>
      <c r="C129" s="67"/>
      <c r="D129" s="67"/>
      <c r="E129" s="67"/>
      <c r="F129" s="67"/>
      <c r="G129" s="67"/>
      <c r="H129" s="67"/>
      <c r="I129" s="67"/>
      <c r="P129" s="70"/>
    </row>
    <row r="130" spans="1:16" ht="15.75">
      <c r="A130" s="170"/>
      <c r="C130" s="67"/>
      <c r="D130" s="67"/>
      <c r="E130" s="67"/>
      <c r="F130" s="67"/>
      <c r="G130" s="67"/>
      <c r="H130" s="67"/>
      <c r="I130" s="67"/>
      <c r="P130" s="70"/>
    </row>
    <row r="131" spans="1:16" ht="15.75">
      <c r="A131" s="170"/>
      <c r="C131" s="67"/>
      <c r="D131" s="67"/>
      <c r="E131" s="67"/>
      <c r="F131" s="67"/>
      <c r="G131" s="67"/>
      <c r="H131" s="67"/>
      <c r="I131" s="67"/>
      <c r="P131" s="70"/>
    </row>
    <row r="132" spans="1:16" ht="15.75">
      <c r="A132" s="170"/>
      <c r="C132" s="67"/>
      <c r="D132" s="67"/>
      <c r="E132" s="67"/>
      <c r="F132" s="67"/>
      <c r="G132" s="67"/>
      <c r="H132" s="67"/>
      <c r="I132" s="67"/>
      <c r="P132" s="70"/>
    </row>
    <row r="133" spans="1:16" ht="15.75">
      <c r="A133" s="170"/>
      <c r="C133" s="67"/>
      <c r="D133" s="67"/>
      <c r="E133" s="67"/>
      <c r="F133" s="67"/>
      <c r="G133" s="67"/>
      <c r="H133" s="67"/>
      <c r="I133" s="67"/>
      <c r="P133" s="70"/>
    </row>
    <row r="134" spans="1:16" ht="15.75">
      <c r="A134" s="170"/>
      <c r="C134" s="67"/>
      <c r="D134" s="67"/>
      <c r="E134" s="67"/>
      <c r="F134" s="67"/>
      <c r="G134" s="67"/>
      <c r="H134" s="67"/>
      <c r="I134" s="67"/>
      <c r="P134" s="70"/>
    </row>
    <row r="135" spans="1:16" ht="15.75">
      <c r="A135" s="170"/>
      <c r="C135" s="67"/>
      <c r="D135" s="67"/>
      <c r="E135" s="67"/>
      <c r="F135" s="67"/>
      <c r="G135" s="67"/>
      <c r="H135" s="67"/>
      <c r="I135" s="67"/>
      <c r="P135" s="70"/>
    </row>
    <row r="136" spans="1:16" ht="15.75">
      <c r="A136" s="170"/>
      <c r="C136" s="67"/>
      <c r="D136" s="67"/>
      <c r="E136" s="67"/>
      <c r="F136" s="67"/>
      <c r="G136" s="67"/>
      <c r="H136" s="67"/>
      <c r="I136" s="67"/>
      <c r="P136" s="70"/>
    </row>
    <row r="137" spans="1:16" ht="15.75">
      <c r="A137" s="170"/>
      <c r="C137" s="67"/>
      <c r="D137" s="67"/>
      <c r="E137" s="67"/>
      <c r="F137" s="67"/>
      <c r="G137" s="67"/>
      <c r="H137" s="67"/>
      <c r="I137" s="67"/>
      <c r="P137" s="70"/>
    </row>
    <row r="138" spans="1:16" ht="15.75">
      <c r="A138" s="170"/>
      <c r="C138" s="67"/>
      <c r="D138" s="67"/>
      <c r="E138" s="67"/>
      <c r="F138" s="67"/>
      <c r="G138" s="67"/>
      <c r="H138" s="67"/>
      <c r="I138" s="67"/>
      <c r="P138" s="70"/>
    </row>
    <row r="139" spans="1:16" ht="15.75">
      <c r="A139" s="170"/>
      <c r="C139" s="67"/>
      <c r="D139" s="67"/>
      <c r="E139" s="67"/>
      <c r="F139" s="67"/>
      <c r="G139" s="67"/>
      <c r="H139" s="67"/>
      <c r="I139" s="67"/>
      <c r="P139" s="70"/>
    </row>
    <row r="140" spans="1:16" ht="15.75">
      <c r="A140" s="170"/>
      <c r="C140" s="67"/>
      <c r="D140" s="67"/>
      <c r="E140" s="67"/>
      <c r="F140" s="67"/>
      <c r="G140" s="67"/>
      <c r="H140" s="67"/>
      <c r="I140" s="67"/>
      <c r="P140" s="70"/>
    </row>
    <row r="141" spans="1:16" ht="15.75">
      <c r="A141" s="170"/>
      <c r="C141" s="67"/>
      <c r="D141" s="67"/>
      <c r="E141" s="67"/>
      <c r="F141" s="67"/>
      <c r="G141" s="67"/>
      <c r="H141" s="67"/>
      <c r="I141" s="67"/>
      <c r="P141" s="70"/>
    </row>
    <row r="142" spans="1:16" ht="15.75">
      <c r="A142" s="170"/>
      <c r="C142" s="67"/>
      <c r="D142" s="67"/>
      <c r="E142" s="67"/>
      <c r="F142" s="67"/>
      <c r="G142" s="67"/>
      <c r="H142" s="67"/>
      <c r="I142" s="67"/>
      <c r="P142" s="70"/>
    </row>
    <row r="143" spans="1:16" ht="15.75">
      <c r="A143" s="170"/>
      <c r="C143" s="67"/>
      <c r="D143" s="67"/>
      <c r="E143" s="67"/>
      <c r="F143" s="67"/>
      <c r="G143" s="67"/>
      <c r="H143" s="67"/>
      <c r="I143" s="67"/>
      <c r="P143" s="70"/>
    </row>
    <row r="144" spans="1:16" ht="15.75">
      <c r="A144" s="170"/>
      <c r="C144" s="67"/>
      <c r="D144" s="67"/>
      <c r="E144" s="67"/>
      <c r="F144" s="67"/>
      <c r="G144" s="67"/>
      <c r="H144" s="67"/>
      <c r="I144" s="67"/>
      <c r="P144" s="70"/>
    </row>
    <row r="145" spans="1:16" ht="15.75">
      <c r="A145" s="170"/>
      <c r="C145" s="67"/>
      <c r="D145" s="67"/>
      <c r="E145" s="67"/>
      <c r="F145" s="67"/>
      <c r="G145" s="67"/>
      <c r="H145" s="67"/>
      <c r="I145" s="67"/>
      <c r="P145" s="70"/>
    </row>
    <row r="146" spans="1:16" ht="15.75">
      <c r="A146" s="170"/>
      <c r="C146" s="67"/>
      <c r="D146" s="67"/>
      <c r="E146" s="67"/>
      <c r="F146" s="67"/>
      <c r="G146" s="67"/>
      <c r="H146" s="67"/>
      <c r="I146" s="67"/>
      <c r="P146" s="70"/>
    </row>
    <row r="147" spans="1:16" ht="15.75">
      <c r="A147" s="170"/>
      <c r="C147" s="67"/>
      <c r="D147" s="67"/>
      <c r="E147" s="67"/>
      <c r="F147" s="67"/>
      <c r="G147" s="67"/>
      <c r="H147" s="67"/>
      <c r="I147" s="67"/>
      <c r="P147" s="70"/>
    </row>
    <row r="148" spans="1:16" ht="15.75">
      <c r="A148" s="170"/>
      <c r="C148" s="67"/>
      <c r="D148" s="67"/>
      <c r="E148" s="67"/>
      <c r="F148" s="67"/>
      <c r="G148" s="67"/>
      <c r="H148" s="67"/>
      <c r="I148" s="67"/>
      <c r="P148" s="70"/>
    </row>
    <row r="149" spans="1:16" ht="15.75">
      <c r="A149" s="170"/>
      <c r="C149" s="67"/>
      <c r="D149" s="67"/>
      <c r="E149" s="67"/>
      <c r="F149" s="67"/>
      <c r="G149" s="67"/>
      <c r="H149" s="67"/>
      <c r="I149" s="67"/>
      <c r="P149" s="70"/>
    </row>
    <row r="150" spans="1:16" ht="15.75">
      <c r="A150" s="170"/>
      <c r="C150" s="67"/>
      <c r="D150" s="67"/>
      <c r="E150" s="67"/>
      <c r="F150" s="67"/>
      <c r="G150" s="67"/>
      <c r="H150" s="67"/>
      <c r="I150" s="67"/>
      <c r="P150" s="70"/>
    </row>
    <row r="151" spans="1:16" ht="15.75">
      <c r="A151" s="170"/>
      <c r="C151" s="67"/>
      <c r="D151" s="67"/>
      <c r="E151" s="67"/>
      <c r="F151" s="67"/>
      <c r="G151" s="67"/>
      <c r="H151" s="67"/>
      <c r="I151" s="67"/>
      <c r="P151" s="70"/>
    </row>
    <row r="152" spans="1:16" ht="15.75">
      <c r="A152" s="170"/>
      <c r="C152" s="67"/>
      <c r="D152" s="67"/>
      <c r="E152" s="67"/>
      <c r="F152" s="67"/>
      <c r="G152" s="67"/>
      <c r="H152" s="67"/>
      <c r="I152" s="67"/>
      <c r="P152" s="70"/>
    </row>
    <row r="153" spans="1:16" ht="15.75">
      <c r="A153" s="170"/>
      <c r="C153" s="67"/>
      <c r="D153" s="67"/>
      <c r="E153" s="67"/>
      <c r="F153" s="67"/>
      <c r="G153" s="67"/>
      <c r="H153" s="67"/>
      <c r="I153" s="67"/>
      <c r="P153" s="70"/>
    </row>
    <row r="154" spans="1:16" ht="15.75">
      <c r="A154" s="170"/>
      <c r="C154" s="67"/>
      <c r="D154" s="67"/>
      <c r="E154" s="67"/>
      <c r="F154" s="67"/>
      <c r="G154" s="67"/>
      <c r="H154" s="67"/>
      <c r="I154" s="67"/>
      <c r="P154" s="70"/>
    </row>
    <row r="155" spans="1:16" ht="15.75">
      <c r="A155" s="170"/>
      <c r="C155" s="67"/>
      <c r="D155" s="67"/>
      <c r="E155" s="67"/>
      <c r="F155" s="67"/>
      <c r="G155" s="67"/>
      <c r="H155" s="67"/>
      <c r="I155" s="67"/>
      <c r="P155" s="70"/>
    </row>
    <row r="156" spans="1:16" ht="15.75">
      <c r="A156" s="170"/>
      <c r="C156" s="67"/>
      <c r="D156" s="67"/>
      <c r="E156" s="67"/>
      <c r="F156" s="67"/>
      <c r="G156" s="67"/>
      <c r="H156" s="67"/>
      <c r="I156" s="67"/>
      <c r="P156" s="70"/>
    </row>
    <row r="157" spans="1:16" ht="15.75">
      <c r="A157" s="170"/>
      <c r="C157" s="67"/>
      <c r="D157" s="67"/>
      <c r="E157" s="67"/>
      <c r="F157" s="67"/>
      <c r="G157" s="67"/>
      <c r="H157" s="67"/>
      <c r="I157" s="67"/>
      <c r="P157" s="70"/>
    </row>
    <row r="158" spans="1:16" ht="15.75">
      <c r="A158" s="170"/>
      <c r="C158" s="67"/>
      <c r="D158" s="67"/>
      <c r="E158" s="67"/>
      <c r="F158" s="67"/>
      <c r="G158" s="67"/>
      <c r="H158" s="67"/>
      <c r="I158" s="67"/>
      <c r="P158" s="70"/>
    </row>
    <row r="159" spans="1:16" ht="15.75">
      <c r="A159" s="170"/>
      <c r="C159" s="67"/>
      <c r="D159" s="67"/>
      <c r="E159" s="67"/>
      <c r="F159" s="67"/>
      <c r="G159" s="67"/>
      <c r="H159" s="67"/>
      <c r="I159" s="67"/>
      <c r="P159" s="70"/>
    </row>
    <row r="160" spans="1:16" ht="15.75">
      <c r="A160" s="170"/>
      <c r="C160" s="67"/>
      <c r="D160" s="67"/>
      <c r="E160" s="67"/>
      <c r="F160" s="67"/>
      <c r="G160" s="67"/>
      <c r="H160" s="67"/>
      <c r="I160" s="67"/>
      <c r="P160" s="70"/>
    </row>
    <row r="161" spans="1:16" ht="15.75">
      <c r="A161" s="170"/>
      <c r="C161" s="67"/>
      <c r="D161" s="67"/>
      <c r="E161" s="67"/>
      <c r="F161" s="67"/>
      <c r="G161" s="67"/>
      <c r="H161" s="67"/>
      <c r="I161" s="67"/>
      <c r="P161" s="70"/>
    </row>
    <row r="162" spans="1:16" ht="15.75">
      <c r="A162" s="170"/>
      <c r="C162" s="67"/>
      <c r="D162" s="67"/>
      <c r="E162" s="67"/>
      <c r="F162" s="67"/>
      <c r="G162" s="67"/>
      <c r="H162" s="67"/>
      <c r="I162" s="67"/>
      <c r="P162" s="70"/>
    </row>
    <row r="163" spans="1:16" ht="15.75">
      <c r="A163" s="170"/>
      <c r="C163" s="67"/>
      <c r="D163" s="67"/>
      <c r="E163" s="67"/>
      <c r="F163" s="67"/>
      <c r="G163" s="67"/>
      <c r="H163" s="67"/>
      <c r="I163" s="67"/>
      <c r="P163" s="70"/>
    </row>
    <row r="164" spans="1:16" ht="15.75">
      <c r="A164" s="170"/>
      <c r="C164" s="67"/>
      <c r="D164" s="67"/>
      <c r="E164" s="67"/>
      <c r="F164" s="67"/>
      <c r="G164" s="67"/>
      <c r="H164" s="67"/>
      <c r="I164" s="67"/>
      <c r="P164" s="70"/>
    </row>
    <row r="165" spans="1:16" ht="15.75">
      <c r="A165" s="170"/>
      <c r="C165" s="67"/>
      <c r="D165" s="67"/>
      <c r="E165" s="67"/>
      <c r="F165" s="67"/>
      <c r="G165" s="67"/>
      <c r="H165" s="67"/>
      <c r="I165" s="67"/>
      <c r="P165" s="70"/>
    </row>
    <row r="166" spans="1:16" ht="15.75">
      <c r="A166" s="170"/>
      <c r="C166" s="67"/>
      <c r="D166" s="67"/>
      <c r="E166" s="67"/>
      <c r="F166" s="67"/>
      <c r="G166" s="67"/>
      <c r="H166" s="67"/>
      <c r="I166" s="67"/>
      <c r="P166" s="70"/>
    </row>
    <row r="167" spans="1:16" ht="15.75">
      <c r="A167" s="170"/>
      <c r="C167" s="67"/>
      <c r="D167" s="67"/>
      <c r="E167" s="67"/>
      <c r="F167" s="67"/>
      <c r="G167" s="67"/>
      <c r="H167" s="67"/>
      <c r="I167" s="67"/>
      <c r="P167" s="70"/>
    </row>
    <row r="168" spans="1:16" ht="15.75">
      <c r="A168" s="170"/>
      <c r="C168" s="67"/>
      <c r="D168" s="67"/>
      <c r="E168" s="67"/>
      <c r="F168" s="67"/>
      <c r="G168" s="67"/>
      <c r="H168" s="67"/>
      <c r="I168" s="67"/>
      <c r="P168" s="70"/>
    </row>
    <row r="169" spans="1:16" ht="15.75">
      <c r="A169" s="170"/>
      <c r="C169" s="67"/>
      <c r="D169" s="67"/>
      <c r="E169" s="67"/>
      <c r="F169" s="67"/>
      <c r="G169" s="67"/>
      <c r="H169" s="67"/>
      <c r="I169" s="67"/>
      <c r="P169" s="70"/>
    </row>
    <row r="170" spans="1:16" ht="15.75">
      <c r="A170" s="170"/>
      <c r="C170" s="67"/>
      <c r="D170" s="67"/>
      <c r="E170" s="67"/>
      <c r="F170" s="67"/>
      <c r="G170" s="67"/>
      <c r="H170" s="67"/>
      <c r="I170" s="67"/>
      <c r="P170" s="70"/>
    </row>
    <row r="171" spans="1:16" ht="15.75">
      <c r="A171" s="170"/>
      <c r="C171" s="67"/>
      <c r="D171" s="67"/>
      <c r="E171" s="67"/>
      <c r="F171" s="67"/>
      <c r="G171" s="67"/>
      <c r="H171" s="67"/>
      <c r="I171" s="67"/>
      <c r="P171" s="70"/>
    </row>
    <row r="172" spans="1:16" ht="15.75">
      <c r="A172" s="170"/>
      <c r="C172" s="67"/>
      <c r="D172" s="67"/>
      <c r="E172" s="67"/>
      <c r="F172" s="67"/>
      <c r="G172" s="67"/>
      <c r="H172" s="67"/>
      <c r="I172" s="67"/>
      <c r="P172" s="70"/>
    </row>
    <row r="173" spans="1:16" ht="15.75">
      <c r="A173" s="170"/>
      <c r="C173" s="67"/>
      <c r="D173" s="67"/>
      <c r="E173" s="67"/>
      <c r="F173" s="67"/>
      <c r="G173" s="67"/>
      <c r="H173" s="67"/>
      <c r="I173" s="67"/>
      <c r="P173" s="70"/>
    </row>
    <row r="174" spans="1:16" ht="15.75">
      <c r="A174" s="170"/>
      <c r="C174" s="67"/>
      <c r="D174" s="67"/>
      <c r="E174" s="67"/>
      <c r="F174" s="67"/>
      <c r="G174" s="67"/>
      <c r="H174" s="67"/>
      <c r="I174" s="67"/>
      <c r="P174" s="70"/>
    </row>
    <row r="175" spans="1:16" ht="15.75">
      <c r="A175" s="170"/>
      <c r="C175" s="67"/>
      <c r="D175" s="67"/>
      <c r="E175" s="67"/>
      <c r="F175" s="67"/>
      <c r="G175" s="67"/>
      <c r="H175" s="67"/>
      <c r="I175" s="67"/>
      <c r="P175" s="70"/>
    </row>
    <row r="176" spans="1:16" ht="15.75">
      <c r="A176" s="170"/>
      <c r="C176" s="67"/>
      <c r="D176" s="67"/>
      <c r="E176" s="67"/>
      <c r="F176" s="67"/>
      <c r="G176" s="67"/>
      <c r="H176" s="67"/>
      <c r="I176" s="67"/>
      <c r="P176" s="70"/>
    </row>
    <row r="177" spans="1:16" ht="15.75">
      <c r="A177" s="170"/>
      <c r="C177" s="67"/>
      <c r="D177" s="67"/>
      <c r="E177" s="67"/>
      <c r="F177" s="67"/>
      <c r="G177" s="67"/>
      <c r="H177" s="67"/>
      <c r="I177" s="67"/>
      <c r="P177" s="70"/>
    </row>
    <row r="178" spans="1:16" ht="15.75">
      <c r="A178" s="170"/>
      <c r="C178" s="67"/>
      <c r="D178" s="67"/>
      <c r="E178" s="67"/>
      <c r="F178" s="67"/>
      <c r="G178" s="67"/>
      <c r="H178" s="67"/>
      <c r="I178" s="67"/>
      <c r="P178" s="70"/>
    </row>
    <row r="179" spans="1:16" ht="15.75">
      <c r="A179" s="170"/>
      <c r="C179" s="67"/>
      <c r="D179" s="67"/>
      <c r="E179" s="67"/>
      <c r="F179" s="67"/>
      <c r="G179" s="67"/>
      <c r="H179" s="67"/>
      <c r="I179" s="67"/>
      <c r="P179" s="70"/>
    </row>
    <row r="180" spans="1:16" ht="15.75">
      <c r="A180" s="170"/>
      <c r="C180" s="67"/>
      <c r="D180" s="67"/>
      <c r="E180" s="67"/>
      <c r="F180" s="67"/>
      <c r="G180" s="67"/>
      <c r="H180" s="67"/>
      <c r="I180" s="67"/>
      <c r="P180" s="70"/>
    </row>
    <row r="181" spans="1:16" ht="15.75">
      <c r="A181" s="170"/>
      <c r="C181" s="67"/>
      <c r="D181" s="67"/>
      <c r="E181" s="67"/>
      <c r="F181" s="67"/>
      <c r="G181" s="67"/>
      <c r="H181" s="67"/>
      <c r="I181" s="67"/>
      <c r="P181" s="70"/>
    </row>
    <row r="182" spans="1:16" ht="15.75">
      <c r="A182" s="170"/>
      <c r="C182" s="67"/>
      <c r="D182" s="67"/>
      <c r="E182" s="67"/>
      <c r="F182" s="67"/>
      <c r="G182" s="67"/>
      <c r="H182" s="67"/>
      <c r="I182" s="67"/>
      <c r="P182" s="70"/>
    </row>
    <row r="183" spans="1:16" ht="15.75">
      <c r="A183" s="170"/>
      <c r="C183" s="67"/>
      <c r="D183" s="67"/>
      <c r="E183" s="67"/>
      <c r="F183" s="67"/>
      <c r="G183" s="67"/>
      <c r="H183" s="67"/>
      <c r="I183" s="67"/>
      <c r="P183" s="70"/>
    </row>
    <row r="184" spans="1:16" ht="15.75">
      <c r="A184" s="170"/>
      <c r="C184" s="67"/>
      <c r="D184" s="67"/>
      <c r="E184" s="67"/>
      <c r="F184" s="67"/>
      <c r="G184" s="67"/>
      <c r="H184" s="67"/>
      <c r="I184" s="67"/>
      <c r="P184" s="70"/>
    </row>
    <row r="185" spans="1:16" ht="15.75">
      <c r="A185" s="170"/>
      <c r="C185" s="67"/>
      <c r="D185" s="67"/>
      <c r="E185" s="67"/>
      <c r="F185" s="67"/>
      <c r="G185" s="67"/>
      <c r="H185" s="67"/>
      <c r="I185" s="67"/>
      <c r="P185" s="70"/>
    </row>
    <row r="186" spans="1:16" ht="15.75">
      <c r="A186" s="170"/>
      <c r="C186" s="67"/>
      <c r="D186" s="67"/>
      <c r="E186" s="67"/>
      <c r="F186" s="67"/>
      <c r="G186" s="67"/>
      <c r="H186" s="67"/>
      <c r="I186" s="67"/>
      <c r="P186" s="70"/>
    </row>
    <row r="187" spans="1:16" ht="15.75">
      <c r="A187" s="170"/>
      <c r="C187" s="67"/>
      <c r="D187" s="67"/>
      <c r="E187" s="67"/>
      <c r="F187" s="67"/>
      <c r="G187" s="67"/>
      <c r="H187" s="67"/>
      <c r="I187" s="67"/>
      <c r="P187" s="70"/>
    </row>
    <row r="188" spans="1:16" ht="15.75">
      <c r="A188" s="170"/>
      <c r="C188" s="67"/>
      <c r="D188" s="67"/>
      <c r="E188" s="67"/>
      <c r="F188" s="67"/>
      <c r="G188" s="67"/>
      <c r="H188" s="67"/>
      <c r="I188" s="67"/>
      <c r="P188" s="70"/>
    </row>
    <row r="189" spans="1:16" ht="15.75">
      <c r="A189" s="170"/>
      <c r="C189" s="67"/>
      <c r="D189" s="67"/>
      <c r="E189" s="67"/>
      <c r="F189" s="67"/>
      <c r="G189" s="67"/>
      <c r="H189" s="67"/>
      <c r="I189" s="67"/>
      <c r="P189" s="70"/>
    </row>
    <row r="190" spans="1:16" ht="15.75">
      <c r="A190" s="170"/>
      <c r="C190" s="67"/>
      <c r="D190" s="67"/>
      <c r="E190" s="67"/>
      <c r="F190" s="67"/>
      <c r="G190" s="67"/>
      <c r="H190" s="67"/>
      <c r="I190" s="67"/>
      <c r="P190" s="70"/>
    </row>
    <row r="191" spans="1:16" ht="15.75">
      <c r="A191" s="170"/>
      <c r="C191" s="67"/>
      <c r="D191" s="67"/>
      <c r="E191" s="67"/>
      <c r="F191" s="67"/>
      <c r="G191" s="67"/>
      <c r="H191" s="67"/>
      <c r="I191" s="67"/>
      <c r="P191" s="70"/>
    </row>
    <row r="192" spans="1:16" ht="15.75">
      <c r="A192" s="170"/>
      <c r="C192" s="67"/>
      <c r="D192" s="67"/>
      <c r="E192" s="67"/>
      <c r="F192" s="67"/>
      <c r="G192" s="67"/>
      <c r="H192" s="67"/>
      <c r="I192" s="67"/>
      <c r="P192" s="70"/>
    </row>
    <row r="193" spans="1:16" ht="15.75">
      <c r="A193" s="170"/>
      <c r="C193" s="67"/>
      <c r="D193" s="67"/>
      <c r="E193" s="67"/>
      <c r="F193" s="67"/>
      <c r="G193" s="67"/>
      <c r="H193" s="67"/>
      <c r="I193" s="67"/>
      <c r="P193" s="70"/>
    </row>
    <row r="194" spans="1:16" ht="15.75">
      <c r="A194" s="170"/>
      <c r="C194" s="67"/>
      <c r="D194" s="67"/>
      <c r="E194" s="67"/>
      <c r="F194" s="67"/>
      <c r="G194" s="67"/>
      <c r="H194" s="67"/>
      <c r="I194" s="67"/>
      <c r="P194" s="70"/>
    </row>
    <row r="195" spans="1:16" ht="15.75">
      <c r="A195" s="170"/>
      <c r="C195" s="67"/>
      <c r="D195" s="67"/>
      <c r="E195" s="67"/>
      <c r="F195" s="67"/>
      <c r="G195" s="67"/>
      <c r="H195" s="67"/>
      <c r="I195" s="67"/>
      <c r="P195" s="70"/>
    </row>
    <row r="196" spans="1:16" ht="15.75">
      <c r="A196" s="170"/>
      <c r="C196" s="67"/>
      <c r="D196" s="67"/>
      <c r="E196" s="67"/>
      <c r="F196" s="67"/>
      <c r="G196" s="67"/>
      <c r="H196" s="67"/>
      <c r="I196" s="67"/>
      <c r="P196" s="70"/>
    </row>
    <row r="197" spans="1:16" ht="15.75">
      <c r="A197" s="170"/>
      <c r="C197" s="67"/>
      <c r="D197" s="67"/>
      <c r="E197" s="67"/>
      <c r="F197" s="67"/>
      <c r="G197" s="67"/>
      <c r="H197" s="67"/>
      <c r="I197" s="67"/>
      <c r="P197" s="70"/>
    </row>
    <row r="198" spans="1:16" ht="15.75">
      <c r="A198" s="170"/>
      <c r="C198" s="67"/>
      <c r="D198" s="67"/>
      <c r="E198" s="67"/>
      <c r="F198" s="67"/>
      <c r="G198" s="67"/>
      <c r="H198" s="67"/>
      <c r="I198" s="67"/>
      <c r="P198" s="70"/>
    </row>
    <row r="199" spans="1:16" ht="15.75">
      <c r="A199" s="170"/>
      <c r="C199" s="67"/>
      <c r="D199" s="67"/>
      <c r="E199" s="67"/>
      <c r="F199" s="67"/>
      <c r="G199" s="67"/>
      <c r="H199" s="67"/>
      <c r="I199" s="67"/>
      <c r="P199" s="70"/>
    </row>
    <row r="200" spans="1:16" ht="15.75">
      <c r="A200" s="170"/>
      <c r="C200" s="67"/>
      <c r="D200" s="67"/>
      <c r="E200" s="67"/>
      <c r="F200" s="67"/>
      <c r="G200" s="67"/>
      <c r="H200" s="67"/>
      <c r="I200" s="67"/>
      <c r="P200" s="70"/>
    </row>
    <row r="201" spans="1:16" ht="15.75">
      <c r="A201" s="170"/>
      <c r="C201" s="67"/>
      <c r="D201" s="67"/>
      <c r="E201" s="67"/>
      <c r="F201" s="67"/>
      <c r="G201" s="67"/>
      <c r="H201" s="67"/>
      <c r="I201" s="67"/>
      <c r="P201" s="70"/>
    </row>
    <row r="202" spans="1:16" ht="15.75">
      <c r="A202" s="170"/>
      <c r="C202" s="67"/>
      <c r="D202" s="67"/>
      <c r="E202" s="67"/>
      <c r="F202" s="67"/>
      <c r="G202" s="67"/>
      <c r="H202" s="67"/>
      <c r="I202" s="67"/>
      <c r="P202" s="70"/>
    </row>
    <row r="203" spans="1:16" ht="15.75">
      <c r="A203" s="170"/>
      <c r="C203" s="67"/>
      <c r="D203" s="67"/>
      <c r="E203" s="67"/>
      <c r="F203" s="67"/>
      <c r="G203" s="67"/>
      <c r="H203" s="67"/>
      <c r="I203" s="67"/>
      <c r="P203" s="70"/>
    </row>
    <row r="204" spans="1:16" ht="15.75">
      <c r="A204" s="170"/>
      <c r="C204" s="67"/>
      <c r="D204" s="67"/>
      <c r="E204" s="67"/>
      <c r="F204" s="67"/>
      <c r="G204" s="67"/>
      <c r="H204" s="67"/>
      <c r="I204" s="67"/>
      <c r="P204" s="70"/>
    </row>
    <row r="205" spans="1:16" ht="15.75">
      <c r="A205" s="170"/>
      <c r="C205" s="67"/>
      <c r="D205" s="67"/>
      <c r="E205" s="67"/>
      <c r="F205" s="67"/>
      <c r="G205" s="67"/>
      <c r="H205" s="67"/>
      <c r="I205" s="67"/>
      <c r="P205" s="70"/>
    </row>
    <row r="206" spans="1:16" ht="15.75">
      <c r="A206" s="170"/>
      <c r="C206" s="67"/>
      <c r="D206" s="67"/>
      <c r="E206" s="67"/>
      <c r="F206" s="67"/>
      <c r="G206" s="67"/>
      <c r="H206" s="67"/>
      <c r="I206" s="67"/>
      <c r="P206" s="70"/>
    </row>
    <row r="207" spans="1:16" ht="15.75">
      <c r="A207" s="170"/>
      <c r="C207" s="67"/>
      <c r="D207" s="67"/>
      <c r="E207" s="67"/>
      <c r="F207" s="67"/>
      <c r="G207" s="67"/>
      <c r="H207" s="67"/>
      <c r="I207" s="67"/>
      <c r="P207" s="70"/>
    </row>
    <row r="208" spans="1:16" ht="15.75">
      <c r="A208" s="170"/>
      <c r="C208" s="67"/>
      <c r="D208" s="67"/>
      <c r="E208" s="67"/>
      <c r="F208" s="67"/>
      <c r="G208" s="67"/>
      <c r="H208" s="67"/>
      <c r="I208" s="67"/>
      <c r="P208" s="70"/>
    </row>
    <row r="209" spans="1:16" ht="15.75">
      <c r="A209" s="170"/>
      <c r="C209" s="67"/>
      <c r="D209" s="67"/>
      <c r="E209" s="67"/>
      <c r="F209" s="67"/>
      <c r="G209" s="67"/>
      <c r="H209" s="67"/>
      <c r="I209" s="67"/>
      <c r="P209" s="70"/>
    </row>
    <row r="210" spans="1:16" ht="15.75">
      <c r="A210" s="170"/>
      <c r="C210" s="67"/>
      <c r="D210" s="67"/>
      <c r="E210" s="67"/>
      <c r="F210" s="67"/>
      <c r="G210" s="67"/>
      <c r="H210" s="67"/>
      <c r="I210" s="67"/>
      <c r="P210" s="70"/>
    </row>
    <row r="211" spans="1:16" ht="15.75">
      <c r="A211" s="170"/>
      <c r="C211" s="67"/>
      <c r="D211" s="67"/>
      <c r="E211" s="67"/>
      <c r="F211" s="67"/>
      <c r="G211" s="67"/>
      <c r="H211" s="67"/>
      <c r="I211" s="67"/>
      <c r="P211" s="70"/>
    </row>
    <row r="212" spans="1:16" ht="15.75">
      <c r="A212" s="170"/>
      <c r="C212" s="67"/>
      <c r="D212" s="67"/>
      <c r="E212" s="67"/>
      <c r="F212" s="67"/>
      <c r="G212" s="67"/>
      <c r="H212" s="67"/>
      <c r="I212" s="67"/>
      <c r="P212" s="70"/>
    </row>
    <row r="213" spans="1:16" ht="15.75">
      <c r="A213" s="170"/>
      <c r="C213" s="67"/>
      <c r="D213" s="67"/>
      <c r="E213" s="67"/>
      <c r="F213" s="67"/>
      <c r="G213" s="67"/>
      <c r="H213" s="67"/>
      <c r="I213" s="67"/>
      <c r="P213" s="70"/>
    </row>
    <row r="214" spans="1:16" ht="15.75">
      <c r="A214" s="170"/>
      <c r="C214" s="67"/>
      <c r="D214" s="67"/>
      <c r="E214" s="67"/>
      <c r="F214" s="67"/>
      <c r="G214" s="67"/>
      <c r="H214" s="67"/>
      <c r="I214" s="67"/>
      <c r="P214" s="70"/>
    </row>
    <row r="215" spans="1:16" ht="15.75">
      <c r="A215" s="170"/>
      <c r="C215" s="67"/>
      <c r="D215" s="67"/>
      <c r="E215" s="67"/>
      <c r="F215" s="67"/>
      <c r="G215" s="67"/>
      <c r="H215" s="67"/>
      <c r="I215" s="67"/>
      <c r="P215" s="70"/>
    </row>
    <row r="216" spans="1:16" ht="15.75">
      <c r="A216" s="170"/>
      <c r="C216" s="67"/>
      <c r="D216" s="67"/>
      <c r="E216" s="67"/>
      <c r="F216" s="67"/>
      <c r="G216" s="67"/>
      <c r="H216" s="67"/>
      <c r="I216" s="67"/>
      <c r="P216" s="70"/>
    </row>
    <row r="217" spans="1:16" ht="15.75">
      <c r="A217" s="66"/>
      <c r="C217" s="67"/>
      <c r="D217" s="67"/>
      <c r="E217" s="67"/>
      <c r="F217" s="67"/>
      <c r="G217" s="67"/>
      <c r="H217" s="67"/>
      <c r="I217" s="67"/>
      <c r="P217" s="70"/>
    </row>
    <row r="218" spans="1:16" ht="15.75">
      <c r="A218" s="66"/>
      <c r="C218" s="67"/>
      <c r="D218" s="67"/>
      <c r="E218" s="67"/>
      <c r="F218" s="67"/>
      <c r="G218" s="67"/>
      <c r="H218" s="67"/>
      <c r="I218" s="67"/>
      <c r="P218" s="70"/>
    </row>
    <row r="219" spans="1:16" ht="15.75">
      <c r="A219" s="66"/>
      <c r="C219" s="67"/>
      <c r="D219" s="67"/>
      <c r="E219" s="67"/>
      <c r="F219" s="67"/>
      <c r="G219" s="67"/>
      <c r="H219" s="67"/>
      <c r="I219" s="67"/>
      <c r="P219" s="70"/>
    </row>
    <row r="220" spans="1:16" ht="15.75">
      <c r="A220" s="66"/>
      <c r="C220" s="67"/>
      <c r="D220" s="67"/>
      <c r="E220" s="67"/>
      <c r="F220" s="67"/>
      <c r="G220" s="67"/>
      <c r="H220" s="67"/>
      <c r="I220" s="67"/>
    </row>
    <row r="221" spans="1:16" ht="15.75">
      <c r="A221" s="66"/>
      <c r="C221" s="67"/>
      <c r="D221" s="67"/>
      <c r="E221" s="67"/>
      <c r="F221" s="67"/>
      <c r="G221" s="67"/>
      <c r="H221" s="67"/>
      <c r="I221" s="67"/>
    </row>
    <row r="222" spans="1:16" ht="15.75">
      <c r="A222" s="66"/>
      <c r="C222" s="67"/>
      <c r="D222" s="67"/>
      <c r="E222" s="67"/>
      <c r="F222" s="67"/>
      <c r="G222" s="67"/>
      <c r="H222" s="67"/>
      <c r="I222" s="67"/>
    </row>
    <row r="223" spans="1:16" ht="15.75">
      <c r="A223" s="66"/>
      <c r="C223" s="67"/>
      <c r="D223" s="67"/>
      <c r="E223" s="67"/>
      <c r="F223" s="67"/>
      <c r="G223" s="67"/>
      <c r="H223" s="67"/>
      <c r="I223" s="67"/>
    </row>
    <row r="224" spans="1:16" ht="15.75">
      <c r="A224" s="66"/>
      <c r="C224" s="67"/>
      <c r="D224" s="67"/>
      <c r="E224" s="67"/>
      <c r="F224" s="67"/>
      <c r="G224" s="67"/>
      <c r="H224" s="67"/>
      <c r="I224" s="67"/>
    </row>
    <row r="225" spans="1:9" ht="15.75">
      <c r="A225" s="66"/>
      <c r="C225" s="67"/>
      <c r="D225" s="67"/>
      <c r="E225" s="67"/>
      <c r="F225" s="67"/>
      <c r="G225" s="67"/>
      <c r="H225" s="67"/>
      <c r="I225" s="67"/>
    </row>
    <row r="226" spans="1:9" ht="15.75">
      <c r="A226" s="66"/>
      <c r="C226" s="67"/>
      <c r="D226" s="67"/>
      <c r="E226" s="67"/>
      <c r="F226" s="67"/>
      <c r="G226" s="67"/>
      <c r="H226" s="67"/>
      <c r="I226" s="67"/>
    </row>
    <row r="227" spans="1:9" ht="15.75">
      <c r="A227" s="66"/>
      <c r="C227" s="67"/>
      <c r="D227" s="67"/>
      <c r="E227" s="67"/>
      <c r="F227" s="67"/>
      <c r="G227" s="67"/>
      <c r="H227" s="67"/>
      <c r="I227" s="67"/>
    </row>
    <row r="228" spans="1:9" ht="15.75">
      <c r="A228" s="66"/>
      <c r="C228" s="67"/>
      <c r="D228" s="67"/>
      <c r="E228" s="67"/>
      <c r="F228" s="67"/>
      <c r="G228" s="67"/>
      <c r="H228" s="67"/>
      <c r="I228" s="67"/>
    </row>
    <row r="229" spans="1:9" ht="15.75">
      <c r="A229" s="66"/>
      <c r="C229" s="67"/>
      <c r="D229" s="67"/>
      <c r="E229" s="67"/>
      <c r="F229" s="67"/>
      <c r="G229" s="67"/>
      <c r="H229" s="67"/>
      <c r="I229" s="67"/>
    </row>
    <row r="230" spans="1:9" ht="15.75">
      <c r="A230" s="66"/>
      <c r="C230" s="67"/>
      <c r="D230" s="67"/>
      <c r="E230" s="67"/>
      <c r="F230" s="67"/>
      <c r="G230" s="67"/>
      <c r="H230" s="67"/>
      <c r="I230" s="67"/>
    </row>
    <row r="231" spans="1:9" ht="15.75">
      <c r="A231" s="66"/>
      <c r="C231" s="67"/>
      <c r="D231" s="67"/>
      <c r="E231" s="67"/>
      <c r="F231" s="67"/>
      <c r="G231" s="67"/>
      <c r="H231" s="67"/>
      <c r="I231" s="67"/>
    </row>
    <row r="232" spans="1:9" ht="15.75">
      <c r="A232" s="66"/>
      <c r="C232" s="67"/>
      <c r="D232" s="67"/>
      <c r="E232" s="67"/>
      <c r="F232" s="67"/>
      <c r="G232" s="67"/>
      <c r="H232" s="67"/>
      <c r="I232" s="67"/>
    </row>
    <row r="233" spans="1:9" ht="15.75">
      <c r="A233" s="66"/>
      <c r="C233" s="67"/>
      <c r="D233" s="67"/>
      <c r="E233" s="67"/>
      <c r="F233" s="67"/>
      <c r="G233" s="67"/>
      <c r="H233" s="67"/>
      <c r="I233" s="67"/>
    </row>
    <row r="234" spans="1:9" ht="15.75">
      <c r="A234" s="66"/>
      <c r="C234" s="67"/>
      <c r="D234" s="67"/>
      <c r="E234" s="67"/>
      <c r="F234" s="67"/>
      <c r="G234" s="67"/>
      <c r="H234" s="67"/>
      <c r="I234" s="67"/>
    </row>
    <row r="235" spans="1:9" ht="15.75">
      <c r="A235" s="66"/>
      <c r="C235" s="67"/>
      <c r="D235" s="67"/>
      <c r="E235" s="67"/>
      <c r="F235" s="67"/>
      <c r="G235" s="67"/>
      <c r="H235" s="67"/>
      <c r="I235" s="67"/>
    </row>
    <row r="236" spans="1:9" ht="15.75">
      <c r="A236" s="66"/>
      <c r="C236" s="67"/>
      <c r="D236" s="67"/>
      <c r="E236" s="67"/>
      <c r="F236" s="67"/>
      <c r="G236" s="67"/>
      <c r="H236" s="67"/>
      <c r="I236" s="67"/>
    </row>
    <row r="237" spans="1:9" ht="15.75">
      <c r="A237" s="66"/>
      <c r="C237" s="67"/>
      <c r="D237" s="67"/>
      <c r="E237" s="67"/>
      <c r="F237" s="67"/>
      <c r="G237" s="67"/>
      <c r="H237" s="67"/>
      <c r="I237" s="67"/>
    </row>
    <row r="238" spans="1:9" ht="15.75">
      <c r="A238" s="66"/>
      <c r="C238" s="67"/>
      <c r="D238" s="67"/>
      <c r="E238" s="67"/>
      <c r="F238" s="67"/>
      <c r="G238" s="67"/>
      <c r="H238" s="67"/>
      <c r="I238" s="67"/>
    </row>
    <row r="239" spans="1:9" ht="15.75">
      <c r="A239" s="66"/>
      <c r="C239" s="67"/>
      <c r="D239" s="67"/>
      <c r="E239" s="67"/>
      <c r="F239" s="67"/>
      <c r="G239" s="67"/>
      <c r="H239" s="67"/>
      <c r="I239" s="67"/>
    </row>
    <row r="240" spans="1:9" ht="15.75">
      <c r="A240" s="66"/>
      <c r="C240" s="67"/>
      <c r="D240" s="67"/>
      <c r="E240" s="67"/>
      <c r="F240" s="67"/>
      <c r="G240" s="67"/>
      <c r="H240" s="67"/>
      <c r="I240" s="67"/>
    </row>
    <row r="241" spans="1:9" ht="15.75">
      <c r="A241" s="66"/>
      <c r="C241" s="67"/>
      <c r="D241" s="67"/>
      <c r="E241" s="67"/>
      <c r="F241" s="67"/>
      <c r="G241" s="67"/>
      <c r="H241" s="67"/>
      <c r="I241" s="67"/>
    </row>
    <row r="242" spans="1:9" ht="15.75">
      <c r="A242" s="66"/>
      <c r="C242" s="67"/>
      <c r="D242" s="67"/>
      <c r="E242" s="67"/>
      <c r="F242" s="67"/>
      <c r="G242" s="67"/>
      <c r="H242" s="67"/>
      <c r="I242" s="67"/>
    </row>
    <row r="243" spans="1:9" ht="15.75">
      <c r="A243" s="66"/>
      <c r="C243" s="67"/>
      <c r="D243" s="67"/>
      <c r="E243" s="67"/>
      <c r="F243" s="67"/>
      <c r="G243" s="67"/>
      <c r="H243" s="67"/>
      <c r="I243" s="67"/>
    </row>
    <row r="244" spans="1:9" ht="15.75">
      <c r="A244" s="66"/>
      <c r="C244" s="67"/>
      <c r="D244" s="67"/>
      <c r="E244" s="67"/>
      <c r="F244" s="67"/>
      <c r="G244" s="67"/>
      <c r="H244" s="67"/>
      <c r="I244" s="67"/>
    </row>
    <row r="245" spans="1:9" ht="15.75">
      <c r="A245" s="66"/>
      <c r="C245" s="67"/>
      <c r="D245" s="67"/>
      <c r="E245" s="67"/>
      <c r="F245" s="67"/>
      <c r="G245" s="67"/>
      <c r="H245" s="67"/>
      <c r="I245" s="67"/>
    </row>
    <row r="246" spans="1:9" ht="15.75">
      <c r="A246" s="66"/>
      <c r="C246" s="67"/>
      <c r="D246" s="67"/>
      <c r="E246" s="67"/>
      <c r="F246" s="67"/>
      <c r="G246" s="67"/>
      <c r="H246" s="67"/>
      <c r="I246" s="67"/>
    </row>
    <row r="247" spans="1:9" ht="15.75">
      <c r="A247" s="66"/>
      <c r="C247" s="67"/>
      <c r="D247" s="67"/>
      <c r="E247" s="67"/>
      <c r="F247" s="67"/>
      <c r="G247" s="67"/>
      <c r="H247" s="67"/>
      <c r="I247" s="67"/>
    </row>
    <row r="248" spans="1:9" ht="15.75">
      <c r="A248" s="66"/>
      <c r="C248" s="67"/>
      <c r="D248" s="67"/>
      <c r="E248" s="67"/>
      <c r="F248" s="67"/>
      <c r="G248" s="67"/>
      <c r="H248" s="67"/>
      <c r="I248" s="67"/>
    </row>
    <row r="249" spans="1:9" ht="15.75">
      <c r="A249" s="66"/>
      <c r="C249" s="67"/>
      <c r="D249" s="67"/>
      <c r="E249" s="67"/>
      <c r="F249" s="67"/>
      <c r="G249" s="67"/>
      <c r="H249" s="67"/>
      <c r="I249" s="67"/>
    </row>
    <row r="250" spans="1:9" ht="15.75">
      <c r="A250" s="66"/>
      <c r="C250" s="67"/>
      <c r="D250" s="67"/>
      <c r="E250" s="67"/>
      <c r="F250" s="67"/>
      <c r="G250" s="67"/>
      <c r="H250" s="67"/>
      <c r="I250" s="67"/>
    </row>
    <row r="251" spans="1:9" ht="15.75">
      <c r="A251" s="66"/>
      <c r="C251" s="67"/>
      <c r="D251" s="67"/>
      <c r="E251" s="67"/>
      <c r="F251" s="67"/>
      <c r="G251" s="67"/>
      <c r="H251" s="67"/>
      <c r="I251" s="67"/>
    </row>
    <row r="252" spans="1:9" ht="15.75">
      <c r="A252" s="66"/>
      <c r="C252" s="67"/>
      <c r="D252" s="67"/>
      <c r="E252" s="67"/>
      <c r="F252" s="67"/>
      <c r="G252" s="67"/>
      <c r="H252" s="67"/>
      <c r="I252" s="67"/>
    </row>
    <row r="253" spans="1:9" ht="15.75">
      <c r="A253" s="66"/>
      <c r="C253" s="67"/>
      <c r="D253" s="67"/>
      <c r="E253" s="67"/>
      <c r="F253" s="67"/>
      <c r="G253" s="67"/>
      <c r="H253" s="67"/>
      <c r="I253" s="67"/>
    </row>
    <row r="254" spans="1:9" ht="15.75">
      <c r="A254" s="66"/>
      <c r="C254" s="67"/>
      <c r="D254" s="67"/>
      <c r="E254" s="67"/>
      <c r="F254" s="67"/>
      <c r="G254" s="67"/>
      <c r="H254" s="67"/>
      <c r="I254" s="67"/>
    </row>
    <row r="255" spans="1:9" ht="15.75">
      <c r="A255" s="66"/>
      <c r="C255" s="67"/>
      <c r="D255" s="67"/>
      <c r="E255" s="67"/>
      <c r="F255" s="67"/>
      <c r="G255" s="67"/>
      <c r="H255" s="67"/>
      <c r="I255" s="67"/>
    </row>
    <row r="256" spans="1:9" ht="15.75">
      <c r="A256" s="66"/>
      <c r="C256" s="67"/>
      <c r="D256" s="67"/>
      <c r="E256" s="67"/>
      <c r="F256" s="67"/>
      <c r="G256" s="67"/>
      <c r="H256" s="67"/>
      <c r="I256" s="67"/>
    </row>
    <row r="257" spans="1:9" ht="15.75">
      <c r="A257" s="66"/>
      <c r="C257" s="67"/>
      <c r="D257" s="67"/>
      <c r="E257" s="67"/>
      <c r="F257" s="67"/>
      <c r="G257" s="67"/>
      <c r="H257" s="67"/>
      <c r="I257" s="67"/>
    </row>
    <row r="258" spans="1:9" ht="15.75">
      <c r="A258" s="66"/>
      <c r="C258" s="67"/>
      <c r="D258" s="67"/>
      <c r="E258" s="67"/>
      <c r="F258" s="67"/>
      <c r="G258" s="67"/>
      <c r="H258" s="67"/>
      <c r="I258" s="67"/>
    </row>
    <row r="259" spans="1:9" ht="15.75">
      <c r="A259" s="66"/>
      <c r="C259" s="67"/>
      <c r="D259" s="67"/>
      <c r="E259" s="67"/>
      <c r="F259" s="67"/>
      <c r="G259" s="67"/>
      <c r="H259" s="67"/>
      <c r="I259" s="67"/>
    </row>
    <row r="260" spans="1:9" ht="15.75">
      <c r="A260" s="66"/>
      <c r="C260" s="67"/>
      <c r="D260" s="67"/>
      <c r="E260" s="67"/>
      <c r="F260" s="67"/>
      <c r="G260" s="67"/>
      <c r="H260" s="67"/>
      <c r="I260" s="67"/>
    </row>
    <row r="261" spans="1:9" ht="15.75">
      <c r="A261" s="66"/>
      <c r="C261" s="67"/>
      <c r="D261" s="67"/>
      <c r="E261" s="67"/>
      <c r="F261" s="67"/>
      <c r="G261" s="67"/>
      <c r="H261" s="67"/>
      <c r="I261" s="67"/>
    </row>
    <row r="262" spans="1:9" ht="15.75">
      <c r="A262" s="66"/>
      <c r="C262" s="67"/>
      <c r="D262" s="67"/>
      <c r="E262" s="67"/>
      <c r="F262" s="67"/>
      <c r="G262" s="67"/>
      <c r="H262" s="67"/>
      <c r="I262" s="67"/>
    </row>
    <row r="263" spans="1:9" ht="15.75">
      <c r="A263" s="66"/>
      <c r="C263" s="67"/>
      <c r="D263" s="67"/>
      <c r="E263" s="67"/>
      <c r="F263" s="67"/>
      <c r="G263" s="67"/>
      <c r="H263" s="67"/>
      <c r="I263" s="67"/>
    </row>
    <row r="264" spans="1:9" ht="15.75">
      <c r="A264" s="66"/>
      <c r="C264" s="67"/>
      <c r="D264" s="67"/>
      <c r="E264" s="67"/>
      <c r="F264" s="67"/>
      <c r="G264" s="67"/>
      <c r="H264" s="67"/>
      <c r="I264" s="67"/>
    </row>
    <row r="265" spans="1:9" ht="15.75">
      <c r="A265" s="66"/>
      <c r="C265" s="67"/>
      <c r="D265" s="67"/>
      <c r="E265" s="67"/>
      <c r="F265" s="67"/>
      <c r="G265" s="67"/>
      <c r="H265" s="67"/>
      <c r="I265" s="67"/>
    </row>
    <row r="266" spans="1:9" ht="15.75">
      <c r="A266" s="66"/>
      <c r="C266" s="67"/>
      <c r="D266" s="67"/>
      <c r="E266" s="67"/>
      <c r="F266" s="67"/>
      <c r="G266" s="67"/>
      <c r="H266" s="67"/>
      <c r="I266" s="67"/>
    </row>
    <row r="267" spans="1:9" ht="15.75">
      <c r="A267" s="66"/>
      <c r="C267" s="67"/>
      <c r="D267" s="67"/>
      <c r="E267" s="67"/>
      <c r="F267" s="67"/>
      <c r="G267" s="67"/>
      <c r="H267" s="67"/>
      <c r="I267" s="67"/>
    </row>
    <row r="268" spans="1:9" ht="15.75">
      <c r="A268" s="66"/>
      <c r="C268" s="67"/>
      <c r="D268" s="67"/>
      <c r="E268" s="67"/>
      <c r="F268" s="67"/>
      <c r="G268" s="67"/>
      <c r="H268" s="67"/>
      <c r="I268" s="67"/>
    </row>
    <row r="269" spans="1:9" ht="15.75">
      <c r="A269" s="66"/>
      <c r="C269" s="67"/>
      <c r="D269" s="67"/>
      <c r="E269" s="67"/>
      <c r="F269" s="67"/>
      <c r="G269" s="67"/>
      <c r="H269" s="67"/>
      <c r="I269" s="67"/>
    </row>
    <row r="270" spans="1:9" ht="15.75">
      <c r="A270" s="66"/>
      <c r="C270" s="67"/>
      <c r="D270" s="67"/>
      <c r="E270" s="67"/>
      <c r="F270" s="67"/>
      <c r="G270" s="67"/>
      <c r="H270" s="67"/>
      <c r="I270" s="67"/>
    </row>
    <row r="271" spans="1:9" ht="15.75">
      <c r="A271" s="66"/>
      <c r="C271" s="67"/>
      <c r="D271" s="67"/>
      <c r="E271" s="67"/>
      <c r="F271" s="67"/>
      <c r="G271" s="67"/>
      <c r="H271" s="67"/>
      <c r="I271" s="67"/>
    </row>
    <row r="272" spans="1:9" ht="15.75">
      <c r="A272" s="66"/>
      <c r="C272" s="67"/>
      <c r="D272" s="67"/>
      <c r="E272" s="67"/>
      <c r="F272" s="67"/>
      <c r="G272" s="67"/>
      <c r="H272" s="67"/>
      <c r="I272" s="67"/>
    </row>
    <row r="273" spans="1:9" ht="15.75">
      <c r="A273" s="66"/>
      <c r="C273" s="67"/>
      <c r="D273" s="67"/>
      <c r="E273" s="67"/>
      <c r="F273" s="67"/>
      <c r="G273" s="67"/>
      <c r="H273" s="67"/>
      <c r="I273" s="67"/>
    </row>
    <row r="274" spans="1:9" ht="15.75">
      <c r="A274" s="66"/>
      <c r="C274" s="67"/>
      <c r="D274" s="67"/>
      <c r="E274" s="67"/>
      <c r="F274" s="67"/>
      <c r="G274" s="67"/>
      <c r="H274" s="67"/>
      <c r="I274" s="67"/>
    </row>
    <row r="275" spans="1:9" ht="15.75">
      <c r="A275" s="66"/>
      <c r="C275" s="67"/>
      <c r="D275" s="67"/>
      <c r="E275" s="67"/>
      <c r="F275" s="67"/>
      <c r="G275" s="67"/>
      <c r="H275" s="67"/>
      <c r="I275" s="67"/>
    </row>
    <row r="276" spans="1:9" ht="15.75">
      <c r="A276" s="66"/>
      <c r="C276" s="67"/>
      <c r="D276" s="67"/>
      <c r="E276" s="67"/>
      <c r="F276" s="67"/>
      <c r="G276" s="67"/>
      <c r="H276" s="67"/>
      <c r="I276" s="67"/>
    </row>
    <row r="277" spans="1:9" ht="15.75">
      <c r="A277" s="66"/>
      <c r="C277" s="67"/>
      <c r="D277" s="67"/>
      <c r="E277" s="67"/>
      <c r="F277" s="67"/>
      <c r="G277" s="67"/>
      <c r="H277" s="67"/>
      <c r="I277" s="67"/>
    </row>
    <row r="278" spans="1:9" ht="15.75">
      <c r="A278" s="66"/>
      <c r="C278" s="67"/>
      <c r="D278" s="67"/>
      <c r="E278" s="67"/>
      <c r="F278" s="67"/>
      <c r="G278" s="67"/>
      <c r="H278" s="67"/>
      <c r="I278" s="67"/>
    </row>
    <row r="279" spans="1:9" ht="15.75">
      <c r="A279" s="66"/>
      <c r="C279" s="67"/>
      <c r="D279" s="67"/>
      <c r="E279" s="67"/>
      <c r="F279" s="67"/>
      <c r="G279" s="67"/>
      <c r="H279" s="67"/>
      <c r="I279" s="67"/>
    </row>
    <row r="280" spans="1:9" ht="15.75">
      <c r="A280" s="66"/>
      <c r="C280" s="67"/>
      <c r="D280" s="67"/>
      <c r="E280" s="67"/>
      <c r="F280" s="67"/>
      <c r="G280" s="67"/>
      <c r="H280" s="67"/>
      <c r="I280" s="67"/>
    </row>
    <row r="281" spans="1:9" ht="15.75">
      <c r="A281" s="66"/>
      <c r="C281" s="67"/>
      <c r="D281" s="67"/>
      <c r="E281" s="67"/>
      <c r="F281" s="67"/>
      <c r="G281" s="67"/>
      <c r="H281" s="67"/>
      <c r="I281" s="67"/>
    </row>
    <row r="282" spans="1:9" ht="15.75">
      <c r="A282" s="66"/>
      <c r="C282" s="67"/>
      <c r="D282" s="67"/>
      <c r="E282" s="67"/>
      <c r="F282" s="67"/>
      <c r="G282" s="67"/>
      <c r="H282" s="67"/>
      <c r="I282" s="67"/>
    </row>
    <row r="283" spans="1:9" ht="15.75">
      <c r="A283" s="66"/>
      <c r="C283" s="67"/>
      <c r="D283" s="67"/>
      <c r="E283" s="67"/>
      <c r="F283" s="67"/>
      <c r="G283" s="67"/>
      <c r="H283" s="67"/>
      <c r="I283" s="67"/>
    </row>
    <row r="284" spans="1:9" ht="15.75">
      <c r="A284" s="66"/>
      <c r="C284" s="67"/>
      <c r="D284" s="67"/>
      <c r="E284" s="67"/>
      <c r="F284" s="67"/>
      <c r="G284" s="67"/>
      <c r="H284" s="67"/>
      <c r="I284" s="67"/>
    </row>
    <row r="285" spans="1:9" ht="15.75">
      <c r="A285" s="66"/>
      <c r="C285" s="67"/>
      <c r="D285" s="67"/>
      <c r="E285" s="67"/>
      <c r="F285" s="67"/>
      <c r="G285" s="67"/>
      <c r="H285" s="67"/>
      <c r="I285" s="67"/>
    </row>
    <row r="286" spans="1:9" ht="15.75">
      <c r="A286" s="66"/>
      <c r="C286" s="67"/>
      <c r="D286" s="67"/>
      <c r="E286" s="67"/>
      <c r="F286" s="67"/>
      <c r="G286" s="67"/>
      <c r="H286" s="67"/>
      <c r="I286" s="67"/>
    </row>
    <row r="287" spans="1:9" ht="15.75">
      <c r="A287" s="66"/>
      <c r="C287" s="67"/>
      <c r="D287" s="67"/>
      <c r="E287" s="67"/>
      <c r="F287" s="67"/>
      <c r="G287" s="67"/>
      <c r="H287" s="67"/>
      <c r="I287" s="67"/>
    </row>
    <row r="288" spans="1:9" ht="15.75">
      <c r="A288" s="66"/>
      <c r="C288" s="67"/>
      <c r="D288" s="67"/>
      <c r="E288" s="67"/>
      <c r="F288" s="67"/>
      <c r="G288" s="67"/>
      <c r="H288" s="67"/>
      <c r="I288" s="67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  <row r="666" spans="1:1" ht="15.75">
      <c r="A666" s="66"/>
    </row>
    <row r="667" spans="1:1" ht="15.75">
      <c r="A667" s="66"/>
    </row>
    <row r="668" spans="1:1" ht="15.75">
      <c r="A668" s="66"/>
    </row>
    <row r="669" spans="1:1" ht="15.75">
      <c r="A669" s="66"/>
    </row>
    <row r="670" spans="1:1" ht="15.75">
      <c r="A670" s="66"/>
    </row>
    <row r="671" spans="1:1" ht="15.75">
      <c r="A671" s="66"/>
    </row>
    <row r="672" spans="1:1" ht="15.75">
      <c r="A672" s="66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O665"/>
  <sheetViews>
    <sheetView zoomScale="45" workbookViewId="0">
      <selection activeCell="A3" sqref="A3:N3"/>
    </sheetView>
  </sheetViews>
  <sheetFormatPr defaultRowHeight="12.75"/>
  <cols>
    <col min="1" max="1" width="53.7109375" style="69" customWidth="1"/>
    <col min="2" max="14" width="18.140625" style="42" customWidth="1"/>
    <col min="15" max="15" width="2.5703125" style="171" customWidth="1"/>
    <col min="16" max="256" width="9.140625" style="42"/>
    <col min="257" max="257" width="53.7109375" style="42" customWidth="1"/>
    <col min="258" max="270" width="18.140625" style="42" customWidth="1"/>
    <col min="271" max="271" width="2.5703125" style="42" customWidth="1"/>
    <col min="272" max="512" width="9.140625" style="42"/>
    <col min="513" max="513" width="53.7109375" style="42" customWidth="1"/>
    <col min="514" max="526" width="18.140625" style="42" customWidth="1"/>
    <col min="527" max="527" width="2.5703125" style="42" customWidth="1"/>
    <col min="528" max="768" width="9.140625" style="42"/>
    <col min="769" max="769" width="53.7109375" style="42" customWidth="1"/>
    <col min="770" max="782" width="18.140625" style="42" customWidth="1"/>
    <col min="783" max="783" width="2.5703125" style="42" customWidth="1"/>
    <col min="784" max="1024" width="9.140625" style="42"/>
    <col min="1025" max="1025" width="53.7109375" style="42" customWidth="1"/>
    <col min="1026" max="1038" width="18.140625" style="42" customWidth="1"/>
    <col min="1039" max="1039" width="2.5703125" style="42" customWidth="1"/>
    <col min="1040" max="1280" width="9.140625" style="42"/>
    <col min="1281" max="1281" width="53.7109375" style="42" customWidth="1"/>
    <col min="1282" max="1294" width="18.140625" style="42" customWidth="1"/>
    <col min="1295" max="1295" width="2.5703125" style="42" customWidth="1"/>
    <col min="1296" max="1536" width="9.140625" style="42"/>
    <col min="1537" max="1537" width="53.7109375" style="42" customWidth="1"/>
    <col min="1538" max="1550" width="18.140625" style="42" customWidth="1"/>
    <col min="1551" max="1551" width="2.5703125" style="42" customWidth="1"/>
    <col min="1552" max="1792" width="9.140625" style="42"/>
    <col min="1793" max="1793" width="53.7109375" style="42" customWidth="1"/>
    <col min="1794" max="1806" width="18.140625" style="42" customWidth="1"/>
    <col min="1807" max="1807" width="2.5703125" style="42" customWidth="1"/>
    <col min="1808" max="2048" width="9.140625" style="42"/>
    <col min="2049" max="2049" width="53.7109375" style="42" customWidth="1"/>
    <col min="2050" max="2062" width="18.140625" style="42" customWidth="1"/>
    <col min="2063" max="2063" width="2.5703125" style="42" customWidth="1"/>
    <col min="2064" max="2304" width="9.140625" style="42"/>
    <col min="2305" max="2305" width="53.7109375" style="42" customWidth="1"/>
    <col min="2306" max="2318" width="18.140625" style="42" customWidth="1"/>
    <col min="2319" max="2319" width="2.5703125" style="42" customWidth="1"/>
    <col min="2320" max="2560" width="9.140625" style="42"/>
    <col min="2561" max="2561" width="53.7109375" style="42" customWidth="1"/>
    <col min="2562" max="2574" width="18.140625" style="42" customWidth="1"/>
    <col min="2575" max="2575" width="2.5703125" style="42" customWidth="1"/>
    <col min="2576" max="2816" width="9.140625" style="42"/>
    <col min="2817" max="2817" width="53.7109375" style="42" customWidth="1"/>
    <col min="2818" max="2830" width="18.140625" style="42" customWidth="1"/>
    <col min="2831" max="2831" width="2.5703125" style="42" customWidth="1"/>
    <col min="2832" max="3072" width="9.140625" style="42"/>
    <col min="3073" max="3073" width="53.7109375" style="42" customWidth="1"/>
    <col min="3074" max="3086" width="18.140625" style="42" customWidth="1"/>
    <col min="3087" max="3087" width="2.5703125" style="42" customWidth="1"/>
    <col min="3088" max="3328" width="9.140625" style="42"/>
    <col min="3329" max="3329" width="53.7109375" style="42" customWidth="1"/>
    <col min="3330" max="3342" width="18.140625" style="42" customWidth="1"/>
    <col min="3343" max="3343" width="2.5703125" style="42" customWidth="1"/>
    <col min="3344" max="3584" width="9.140625" style="42"/>
    <col min="3585" max="3585" width="53.7109375" style="42" customWidth="1"/>
    <col min="3586" max="3598" width="18.140625" style="42" customWidth="1"/>
    <col min="3599" max="3599" width="2.5703125" style="42" customWidth="1"/>
    <col min="3600" max="3840" width="9.140625" style="42"/>
    <col min="3841" max="3841" width="53.7109375" style="42" customWidth="1"/>
    <col min="3842" max="3854" width="18.140625" style="42" customWidth="1"/>
    <col min="3855" max="3855" width="2.5703125" style="42" customWidth="1"/>
    <col min="3856" max="4096" width="9.140625" style="42"/>
    <col min="4097" max="4097" width="53.7109375" style="42" customWidth="1"/>
    <col min="4098" max="4110" width="18.140625" style="42" customWidth="1"/>
    <col min="4111" max="4111" width="2.5703125" style="42" customWidth="1"/>
    <col min="4112" max="4352" width="9.140625" style="42"/>
    <col min="4353" max="4353" width="53.7109375" style="42" customWidth="1"/>
    <col min="4354" max="4366" width="18.140625" style="42" customWidth="1"/>
    <col min="4367" max="4367" width="2.5703125" style="42" customWidth="1"/>
    <col min="4368" max="4608" width="9.140625" style="42"/>
    <col min="4609" max="4609" width="53.7109375" style="42" customWidth="1"/>
    <col min="4610" max="4622" width="18.140625" style="42" customWidth="1"/>
    <col min="4623" max="4623" width="2.5703125" style="42" customWidth="1"/>
    <col min="4624" max="4864" width="9.140625" style="42"/>
    <col min="4865" max="4865" width="53.7109375" style="42" customWidth="1"/>
    <col min="4866" max="4878" width="18.140625" style="42" customWidth="1"/>
    <col min="4879" max="4879" width="2.5703125" style="42" customWidth="1"/>
    <col min="4880" max="5120" width="9.140625" style="42"/>
    <col min="5121" max="5121" width="53.7109375" style="42" customWidth="1"/>
    <col min="5122" max="5134" width="18.140625" style="42" customWidth="1"/>
    <col min="5135" max="5135" width="2.5703125" style="42" customWidth="1"/>
    <col min="5136" max="5376" width="9.140625" style="42"/>
    <col min="5377" max="5377" width="53.7109375" style="42" customWidth="1"/>
    <col min="5378" max="5390" width="18.140625" style="42" customWidth="1"/>
    <col min="5391" max="5391" width="2.5703125" style="42" customWidth="1"/>
    <col min="5392" max="5632" width="9.140625" style="42"/>
    <col min="5633" max="5633" width="53.7109375" style="42" customWidth="1"/>
    <col min="5634" max="5646" width="18.140625" style="42" customWidth="1"/>
    <col min="5647" max="5647" width="2.5703125" style="42" customWidth="1"/>
    <col min="5648" max="5888" width="9.140625" style="42"/>
    <col min="5889" max="5889" width="53.7109375" style="42" customWidth="1"/>
    <col min="5890" max="5902" width="18.140625" style="42" customWidth="1"/>
    <col min="5903" max="5903" width="2.5703125" style="42" customWidth="1"/>
    <col min="5904" max="6144" width="9.140625" style="42"/>
    <col min="6145" max="6145" width="53.7109375" style="42" customWidth="1"/>
    <col min="6146" max="6158" width="18.140625" style="42" customWidth="1"/>
    <col min="6159" max="6159" width="2.5703125" style="42" customWidth="1"/>
    <col min="6160" max="6400" width="9.140625" style="42"/>
    <col min="6401" max="6401" width="53.7109375" style="42" customWidth="1"/>
    <col min="6402" max="6414" width="18.140625" style="42" customWidth="1"/>
    <col min="6415" max="6415" width="2.5703125" style="42" customWidth="1"/>
    <col min="6416" max="6656" width="9.140625" style="42"/>
    <col min="6657" max="6657" width="53.7109375" style="42" customWidth="1"/>
    <col min="6658" max="6670" width="18.140625" style="42" customWidth="1"/>
    <col min="6671" max="6671" width="2.5703125" style="42" customWidth="1"/>
    <col min="6672" max="6912" width="9.140625" style="42"/>
    <col min="6913" max="6913" width="53.7109375" style="42" customWidth="1"/>
    <col min="6914" max="6926" width="18.140625" style="42" customWidth="1"/>
    <col min="6927" max="6927" width="2.5703125" style="42" customWidth="1"/>
    <col min="6928" max="7168" width="9.140625" style="42"/>
    <col min="7169" max="7169" width="53.7109375" style="42" customWidth="1"/>
    <col min="7170" max="7182" width="18.140625" style="42" customWidth="1"/>
    <col min="7183" max="7183" width="2.5703125" style="42" customWidth="1"/>
    <col min="7184" max="7424" width="9.140625" style="42"/>
    <col min="7425" max="7425" width="53.7109375" style="42" customWidth="1"/>
    <col min="7426" max="7438" width="18.140625" style="42" customWidth="1"/>
    <col min="7439" max="7439" width="2.5703125" style="42" customWidth="1"/>
    <col min="7440" max="7680" width="9.140625" style="42"/>
    <col min="7681" max="7681" width="53.7109375" style="42" customWidth="1"/>
    <col min="7682" max="7694" width="18.140625" style="42" customWidth="1"/>
    <col min="7695" max="7695" width="2.5703125" style="42" customWidth="1"/>
    <col min="7696" max="7936" width="9.140625" style="42"/>
    <col min="7937" max="7937" width="53.7109375" style="42" customWidth="1"/>
    <col min="7938" max="7950" width="18.140625" style="42" customWidth="1"/>
    <col min="7951" max="7951" width="2.5703125" style="42" customWidth="1"/>
    <col min="7952" max="8192" width="9.140625" style="42"/>
    <col min="8193" max="8193" width="53.7109375" style="42" customWidth="1"/>
    <col min="8194" max="8206" width="18.140625" style="42" customWidth="1"/>
    <col min="8207" max="8207" width="2.5703125" style="42" customWidth="1"/>
    <col min="8208" max="8448" width="9.140625" style="42"/>
    <col min="8449" max="8449" width="53.7109375" style="42" customWidth="1"/>
    <col min="8450" max="8462" width="18.140625" style="42" customWidth="1"/>
    <col min="8463" max="8463" width="2.5703125" style="42" customWidth="1"/>
    <col min="8464" max="8704" width="9.140625" style="42"/>
    <col min="8705" max="8705" width="53.7109375" style="42" customWidth="1"/>
    <col min="8706" max="8718" width="18.140625" style="42" customWidth="1"/>
    <col min="8719" max="8719" width="2.5703125" style="42" customWidth="1"/>
    <col min="8720" max="8960" width="9.140625" style="42"/>
    <col min="8961" max="8961" width="53.7109375" style="42" customWidth="1"/>
    <col min="8962" max="8974" width="18.140625" style="42" customWidth="1"/>
    <col min="8975" max="8975" width="2.5703125" style="42" customWidth="1"/>
    <col min="8976" max="9216" width="9.140625" style="42"/>
    <col min="9217" max="9217" width="53.7109375" style="42" customWidth="1"/>
    <col min="9218" max="9230" width="18.140625" style="42" customWidth="1"/>
    <col min="9231" max="9231" width="2.5703125" style="42" customWidth="1"/>
    <col min="9232" max="9472" width="9.140625" style="42"/>
    <col min="9473" max="9473" width="53.7109375" style="42" customWidth="1"/>
    <col min="9474" max="9486" width="18.140625" style="42" customWidth="1"/>
    <col min="9487" max="9487" width="2.5703125" style="42" customWidth="1"/>
    <col min="9488" max="9728" width="9.140625" style="42"/>
    <col min="9729" max="9729" width="53.7109375" style="42" customWidth="1"/>
    <col min="9730" max="9742" width="18.140625" style="42" customWidth="1"/>
    <col min="9743" max="9743" width="2.5703125" style="42" customWidth="1"/>
    <col min="9744" max="9984" width="9.140625" style="42"/>
    <col min="9985" max="9985" width="53.7109375" style="42" customWidth="1"/>
    <col min="9986" max="9998" width="18.140625" style="42" customWidth="1"/>
    <col min="9999" max="9999" width="2.5703125" style="42" customWidth="1"/>
    <col min="10000" max="10240" width="9.140625" style="42"/>
    <col min="10241" max="10241" width="53.7109375" style="42" customWidth="1"/>
    <col min="10242" max="10254" width="18.140625" style="42" customWidth="1"/>
    <col min="10255" max="10255" width="2.5703125" style="42" customWidth="1"/>
    <col min="10256" max="10496" width="9.140625" style="42"/>
    <col min="10497" max="10497" width="53.7109375" style="42" customWidth="1"/>
    <col min="10498" max="10510" width="18.140625" style="42" customWidth="1"/>
    <col min="10511" max="10511" width="2.5703125" style="42" customWidth="1"/>
    <col min="10512" max="10752" width="9.140625" style="42"/>
    <col min="10753" max="10753" width="53.7109375" style="42" customWidth="1"/>
    <col min="10754" max="10766" width="18.140625" style="42" customWidth="1"/>
    <col min="10767" max="10767" width="2.5703125" style="42" customWidth="1"/>
    <col min="10768" max="11008" width="9.140625" style="42"/>
    <col min="11009" max="11009" width="53.7109375" style="42" customWidth="1"/>
    <col min="11010" max="11022" width="18.140625" style="42" customWidth="1"/>
    <col min="11023" max="11023" width="2.5703125" style="42" customWidth="1"/>
    <col min="11024" max="11264" width="9.140625" style="42"/>
    <col min="11265" max="11265" width="53.7109375" style="42" customWidth="1"/>
    <col min="11266" max="11278" width="18.140625" style="42" customWidth="1"/>
    <col min="11279" max="11279" width="2.5703125" style="42" customWidth="1"/>
    <col min="11280" max="11520" width="9.140625" style="42"/>
    <col min="11521" max="11521" width="53.7109375" style="42" customWidth="1"/>
    <col min="11522" max="11534" width="18.140625" style="42" customWidth="1"/>
    <col min="11535" max="11535" width="2.5703125" style="42" customWidth="1"/>
    <col min="11536" max="11776" width="9.140625" style="42"/>
    <col min="11777" max="11777" width="53.7109375" style="42" customWidth="1"/>
    <col min="11778" max="11790" width="18.140625" style="42" customWidth="1"/>
    <col min="11791" max="11791" width="2.5703125" style="42" customWidth="1"/>
    <col min="11792" max="12032" width="9.140625" style="42"/>
    <col min="12033" max="12033" width="53.7109375" style="42" customWidth="1"/>
    <col min="12034" max="12046" width="18.140625" style="42" customWidth="1"/>
    <col min="12047" max="12047" width="2.5703125" style="42" customWidth="1"/>
    <col min="12048" max="12288" width="9.140625" style="42"/>
    <col min="12289" max="12289" width="53.7109375" style="42" customWidth="1"/>
    <col min="12290" max="12302" width="18.140625" style="42" customWidth="1"/>
    <col min="12303" max="12303" width="2.5703125" style="42" customWidth="1"/>
    <col min="12304" max="12544" width="9.140625" style="42"/>
    <col min="12545" max="12545" width="53.7109375" style="42" customWidth="1"/>
    <col min="12546" max="12558" width="18.140625" style="42" customWidth="1"/>
    <col min="12559" max="12559" width="2.5703125" style="42" customWidth="1"/>
    <col min="12560" max="12800" width="9.140625" style="42"/>
    <col min="12801" max="12801" width="53.7109375" style="42" customWidth="1"/>
    <col min="12802" max="12814" width="18.140625" style="42" customWidth="1"/>
    <col min="12815" max="12815" width="2.5703125" style="42" customWidth="1"/>
    <col min="12816" max="13056" width="9.140625" style="42"/>
    <col min="13057" max="13057" width="53.7109375" style="42" customWidth="1"/>
    <col min="13058" max="13070" width="18.140625" style="42" customWidth="1"/>
    <col min="13071" max="13071" width="2.5703125" style="42" customWidth="1"/>
    <col min="13072" max="13312" width="9.140625" style="42"/>
    <col min="13313" max="13313" width="53.7109375" style="42" customWidth="1"/>
    <col min="13314" max="13326" width="18.140625" style="42" customWidth="1"/>
    <col min="13327" max="13327" width="2.5703125" style="42" customWidth="1"/>
    <col min="13328" max="13568" width="9.140625" style="42"/>
    <col min="13569" max="13569" width="53.7109375" style="42" customWidth="1"/>
    <col min="13570" max="13582" width="18.140625" style="42" customWidth="1"/>
    <col min="13583" max="13583" width="2.5703125" style="42" customWidth="1"/>
    <col min="13584" max="13824" width="9.140625" style="42"/>
    <col min="13825" max="13825" width="53.7109375" style="42" customWidth="1"/>
    <col min="13826" max="13838" width="18.140625" style="42" customWidth="1"/>
    <col min="13839" max="13839" width="2.5703125" style="42" customWidth="1"/>
    <col min="13840" max="14080" width="9.140625" style="42"/>
    <col min="14081" max="14081" width="53.7109375" style="42" customWidth="1"/>
    <col min="14082" max="14094" width="18.140625" style="42" customWidth="1"/>
    <col min="14095" max="14095" width="2.5703125" style="42" customWidth="1"/>
    <col min="14096" max="14336" width="9.140625" style="42"/>
    <col min="14337" max="14337" width="53.7109375" style="42" customWidth="1"/>
    <col min="14338" max="14350" width="18.140625" style="42" customWidth="1"/>
    <col min="14351" max="14351" width="2.5703125" style="42" customWidth="1"/>
    <col min="14352" max="14592" width="9.140625" style="42"/>
    <col min="14593" max="14593" width="53.7109375" style="42" customWidth="1"/>
    <col min="14594" max="14606" width="18.140625" style="42" customWidth="1"/>
    <col min="14607" max="14607" width="2.5703125" style="42" customWidth="1"/>
    <col min="14608" max="14848" width="9.140625" style="42"/>
    <col min="14849" max="14849" width="53.7109375" style="42" customWidth="1"/>
    <col min="14850" max="14862" width="18.140625" style="42" customWidth="1"/>
    <col min="14863" max="14863" width="2.5703125" style="42" customWidth="1"/>
    <col min="14864" max="15104" width="9.140625" style="42"/>
    <col min="15105" max="15105" width="53.7109375" style="42" customWidth="1"/>
    <col min="15106" max="15118" width="18.140625" style="42" customWidth="1"/>
    <col min="15119" max="15119" width="2.5703125" style="42" customWidth="1"/>
    <col min="15120" max="15360" width="9.140625" style="42"/>
    <col min="15361" max="15361" width="53.7109375" style="42" customWidth="1"/>
    <col min="15362" max="15374" width="18.140625" style="42" customWidth="1"/>
    <col min="15375" max="15375" width="2.5703125" style="42" customWidth="1"/>
    <col min="15376" max="15616" width="9.140625" style="42"/>
    <col min="15617" max="15617" width="53.7109375" style="42" customWidth="1"/>
    <col min="15618" max="15630" width="18.140625" style="42" customWidth="1"/>
    <col min="15631" max="15631" width="2.5703125" style="42" customWidth="1"/>
    <col min="15632" max="15872" width="9.140625" style="42"/>
    <col min="15873" max="15873" width="53.7109375" style="42" customWidth="1"/>
    <col min="15874" max="15886" width="18.140625" style="42" customWidth="1"/>
    <col min="15887" max="15887" width="2.5703125" style="42" customWidth="1"/>
    <col min="15888" max="16128" width="9.140625" style="42"/>
    <col min="16129" max="16129" width="53.7109375" style="42" customWidth="1"/>
    <col min="16130" max="16142" width="18.140625" style="42" customWidth="1"/>
    <col min="16143" max="16143" width="2.5703125" style="42" customWidth="1"/>
    <col min="16144" max="16384" width="9.140625" style="42"/>
  </cols>
  <sheetData>
    <row r="1" spans="1:15" s="44" customFormat="1" ht="3.75" customHeight="1">
      <c r="A1" s="468"/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</row>
    <row r="2" spans="1:15" s="44" customFormat="1" ht="48.75" customHeight="1">
      <c r="A2" s="703" t="s">
        <v>365</v>
      </c>
      <c r="B2" s="703"/>
      <c r="C2" s="703"/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</row>
    <row r="3" spans="1:15" s="44" customFormat="1" ht="36" customHeight="1">
      <c r="A3" s="703" t="s">
        <v>329</v>
      </c>
      <c r="B3" s="703"/>
      <c r="C3" s="703"/>
      <c r="D3" s="703"/>
      <c r="E3" s="703"/>
      <c r="F3" s="703"/>
      <c r="G3" s="703"/>
      <c r="H3" s="703"/>
      <c r="I3" s="703"/>
      <c r="J3" s="703"/>
      <c r="K3" s="703"/>
      <c r="L3" s="703"/>
      <c r="M3" s="703"/>
      <c r="N3" s="703"/>
    </row>
    <row r="4" spans="1:15" s="44" customFormat="1" ht="31.5" customHeight="1">
      <c r="A4" s="703" t="s">
        <v>2</v>
      </c>
      <c r="B4" s="703"/>
      <c r="C4" s="703"/>
      <c r="D4" s="703"/>
      <c r="E4" s="703"/>
      <c r="F4" s="703"/>
      <c r="G4" s="703"/>
      <c r="H4" s="703"/>
      <c r="I4" s="703"/>
      <c r="J4" s="703"/>
      <c r="K4" s="703"/>
      <c r="L4" s="703"/>
      <c r="M4" s="703"/>
      <c r="N4" s="703"/>
    </row>
    <row r="5" spans="1:15" s="47" customFormat="1" ht="39" customHeight="1">
      <c r="A5" s="704"/>
      <c r="B5" s="704"/>
      <c r="C5" s="704"/>
      <c r="D5" s="704"/>
      <c r="E5" s="704"/>
      <c r="F5" s="704"/>
      <c r="G5" s="704"/>
      <c r="H5" s="704"/>
      <c r="I5" s="704"/>
      <c r="J5" s="704"/>
      <c r="K5" s="704"/>
      <c r="L5" s="704"/>
      <c r="M5" s="704"/>
      <c r="N5" s="704"/>
    </row>
    <row r="6" spans="1:15" ht="3.75" customHeight="1">
      <c r="A6" s="139"/>
      <c r="O6" s="42"/>
    </row>
    <row r="7" spans="1:15" ht="30.7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2"/>
      <c r="M7" s="142"/>
      <c r="N7" s="142"/>
      <c r="O7" s="42"/>
    </row>
    <row r="8" spans="1:15" s="180" customFormat="1" ht="25.5" customHeight="1">
      <c r="A8" s="470" t="s">
        <v>362</v>
      </c>
      <c r="B8" s="471" t="s">
        <v>85</v>
      </c>
      <c r="C8" s="471" t="s">
        <v>86</v>
      </c>
      <c r="D8" s="471" t="s">
        <v>87</v>
      </c>
      <c r="E8" s="471" t="s">
        <v>89</v>
      </c>
      <c r="F8" s="471" t="s">
        <v>90</v>
      </c>
      <c r="G8" s="471" t="s">
        <v>92</v>
      </c>
      <c r="H8" s="471" t="s">
        <v>93</v>
      </c>
      <c r="I8" s="471" t="s">
        <v>94</v>
      </c>
      <c r="J8" s="471" t="s">
        <v>95</v>
      </c>
      <c r="K8" s="471" t="s">
        <v>96</v>
      </c>
      <c r="L8" s="471" t="s">
        <v>102</v>
      </c>
      <c r="M8" s="471" t="s">
        <v>104</v>
      </c>
      <c r="N8" s="472" t="s">
        <v>101</v>
      </c>
    </row>
    <row r="9" spans="1:15" s="180" customFormat="1" ht="35.25" customHeight="1">
      <c r="A9" s="473" t="s">
        <v>332</v>
      </c>
      <c r="B9" s="473">
        <v>0</v>
      </c>
      <c r="C9" s="474">
        <v>0</v>
      </c>
      <c r="D9" s="474">
        <v>0</v>
      </c>
      <c r="E9" s="474">
        <v>0</v>
      </c>
      <c r="F9" s="474">
        <v>0</v>
      </c>
      <c r="G9" s="474">
        <v>0</v>
      </c>
      <c r="H9" s="473">
        <v>0</v>
      </c>
      <c r="I9" s="473">
        <v>0</v>
      </c>
      <c r="J9" s="473">
        <v>0</v>
      </c>
      <c r="K9" s="473">
        <v>0</v>
      </c>
      <c r="L9" s="473">
        <v>0</v>
      </c>
      <c r="M9" s="473">
        <v>0</v>
      </c>
      <c r="N9" s="473">
        <v>0</v>
      </c>
    </row>
    <row r="10" spans="1:15" s="46" customFormat="1" ht="27" customHeight="1">
      <c r="A10" s="475" t="s">
        <v>333</v>
      </c>
      <c r="B10" s="475">
        <v>0</v>
      </c>
      <c r="C10" s="476">
        <v>0</v>
      </c>
      <c r="D10" s="476">
        <v>0</v>
      </c>
      <c r="E10" s="476">
        <v>0</v>
      </c>
      <c r="F10" s="476">
        <v>0</v>
      </c>
      <c r="G10" s="476">
        <v>0</v>
      </c>
      <c r="H10" s="475">
        <v>0</v>
      </c>
      <c r="I10" s="475">
        <v>0</v>
      </c>
      <c r="J10" s="475">
        <v>0</v>
      </c>
      <c r="K10" s="475">
        <v>0</v>
      </c>
      <c r="L10" s="475">
        <v>0</v>
      </c>
      <c r="M10" s="475">
        <v>0</v>
      </c>
      <c r="N10" s="475">
        <v>0</v>
      </c>
    </row>
    <row r="11" spans="1:15" s="46" customFormat="1" ht="27" customHeight="1">
      <c r="A11" s="475" t="s">
        <v>334</v>
      </c>
      <c r="B11" s="475">
        <v>0</v>
      </c>
      <c r="C11" s="476">
        <v>0</v>
      </c>
      <c r="D11" s="476">
        <v>0</v>
      </c>
      <c r="E11" s="476">
        <v>1213.6481200000001</v>
      </c>
      <c r="F11" s="476">
        <v>0</v>
      </c>
      <c r="G11" s="476">
        <v>0</v>
      </c>
      <c r="H11" s="475">
        <v>6927.34249</v>
      </c>
      <c r="I11" s="475">
        <v>0</v>
      </c>
      <c r="J11" s="475">
        <v>0</v>
      </c>
      <c r="K11" s="475">
        <v>0</v>
      </c>
      <c r="L11" s="475">
        <v>0</v>
      </c>
      <c r="M11" s="475">
        <v>0</v>
      </c>
      <c r="N11" s="475">
        <v>0</v>
      </c>
    </row>
    <row r="12" spans="1:15" s="46" customFormat="1" ht="27" customHeight="1">
      <c r="A12" s="475" t="s">
        <v>335</v>
      </c>
      <c r="B12" s="475">
        <v>75444.271359999999</v>
      </c>
      <c r="C12" s="476">
        <v>20491.383000000002</v>
      </c>
      <c r="D12" s="476">
        <v>6378.49413</v>
      </c>
      <c r="E12" s="476">
        <v>11858.41841</v>
      </c>
      <c r="F12" s="476">
        <v>0</v>
      </c>
      <c r="G12" s="476">
        <v>0</v>
      </c>
      <c r="H12" s="475">
        <v>29457.601579999999</v>
      </c>
      <c r="I12" s="475">
        <v>0</v>
      </c>
      <c r="J12" s="475">
        <v>0</v>
      </c>
      <c r="K12" s="475">
        <v>0</v>
      </c>
      <c r="L12" s="475">
        <v>0</v>
      </c>
      <c r="M12" s="475">
        <v>0</v>
      </c>
      <c r="N12" s="475">
        <v>0</v>
      </c>
    </row>
    <row r="13" spans="1:15" s="46" customFormat="1" ht="27" customHeight="1">
      <c r="A13" s="475" t="s">
        <v>336</v>
      </c>
      <c r="B13" s="475">
        <v>94346.147870000001</v>
      </c>
      <c r="C13" s="476">
        <v>48291.627670000002</v>
      </c>
      <c r="D13" s="476">
        <v>35244.267820000001</v>
      </c>
      <c r="E13" s="476">
        <v>8699.2689800000007</v>
      </c>
      <c r="F13" s="476">
        <v>6107.9281900000005</v>
      </c>
      <c r="G13" s="476">
        <v>3573.40398</v>
      </c>
      <c r="H13" s="475">
        <v>21342.82187</v>
      </c>
      <c r="I13" s="475">
        <v>0</v>
      </c>
      <c r="J13" s="475">
        <v>830.11756000000003</v>
      </c>
      <c r="K13" s="475">
        <v>0</v>
      </c>
      <c r="L13" s="475">
        <v>2185.1659500000001</v>
      </c>
      <c r="M13" s="475">
        <v>0</v>
      </c>
      <c r="N13" s="475">
        <v>968.97334999999998</v>
      </c>
    </row>
    <row r="14" spans="1:15" s="46" customFormat="1" ht="27" customHeight="1">
      <c r="A14" s="475" t="s">
        <v>337</v>
      </c>
      <c r="B14" s="475">
        <v>129687.56331999999</v>
      </c>
      <c r="C14" s="476">
        <v>85353.071489999988</v>
      </c>
      <c r="D14" s="476">
        <v>60936.787369999998</v>
      </c>
      <c r="E14" s="476">
        <v>22843.94875</v>
      </c>
      <c r="F14" s="476">
        <v>20906.598420000002</v>
      </c>
      <c r="G14" s="476">
        <v>25351.881719999998</v>
      </c>
      <c r="H14" s="475">
        <v>35167.398179999997</v>
      </c>
      <c r="I14" s="475">
        <v>8824.42274</v>
      </c>
      <c r="J14" s="475">
        <v>14675.13234</v>
      </c>
      <c r="K14" s="475">
        <v>0</v>
      </c>
      <c r="L14" s="475">
        <v>7266.3426300000001</v>
      </c>
      <c r="M14" s="475">
        <v>0</v>
      </c>
      <c r="N14" s="475">
        <v>7719.2520400000003</v>
      </c>
    </row>
    <row r="15" spans="1:15" s="46" customFormat="1" ht="27" customHeight="1">
      <c r="A15" s="475" t="s">
        <v>338</v>
      </c>
      <c r="B15" s="475">
        <v>111620.53289</v>
      </c>
      <c r="C15" s="476">
        <v>100969.45756</v>
      </c>
      <c r="D15" s="476">
        <v>65335.740669999999</v>
      </c>
      <c r="E15" s="476">
        <v>17116.480879999999</v>
      </c>
      <c r="F15" s="476">
        <v>22235.520850000001</v>
      </c>
      <c r="G15" s="476">
        <v>26114.155930000001</v>
      </c>
      <c r="H15" s="475">
        <v>15690.26302</v>
      </c>
      <c r="I15" s="475">
        <v>18652.053250000001</v>
      </c>
      <c r="J15" s="475">
        <v>20169.7012</v>
      </c>
      <c r="K15" s="475">
        <v>1551.8957</v>
      </c>
      <c r="L15" s="475">
        <v>5056.1365900000001</v>
      </c>
      <c r="M15" s="475">
        <v>8619.5091199999988</v>
      </c>
      <c r="N15" s="475">
        <v>18154.342420000001</v>
      </c>
    </row>
    <row r="16" spans="1:15" s="46" customFormat="1" ht="27" customHeight="1">
      <c r="A16" s="475" t="s">
        <v>339</v>
      </c>
      <c r="B16" s="475">
        <v>88115.815700000006</v>
      </c>
      <c r="C16" s="476">
        <v>76215.106069999994</v>
      </c>
      <c r="D16" s="476">
        <v>47409.329109999999</v>
      </c>
      <c r="E16" s="476">
        <v>6962.2163799999998</v>
      </c>
      <c r="F16" s="476">
        <v>16212.747499999999</v>
      </c>
      <c r="G16" s="476">
        <v>22730.294030000001</v>
      </c>
      <c r="H16" s="475">
        <v>9441.376330000001</v>
      </c>
      <c r="I16" s="475">
        <v>19315.561440000001</v>
      </c>
      <c r="J16" s="475">
        <v>14446.162970000001</v>
      </c>
      <c r="K16" s="475">
        <v>344.37383</v>
      </c>
      <c r="L16" s="475">
        <v>6881.4442900000004</v>
      </c>
      <c r="M16" s="475">
        <v>7094.3531700000003</v>
      </c>
      <c r="N16" s="475">
        <v>17282.688040000001</v>
      </c>
    </row>
    <row r="17" spans="1:15" s="46" customFormat="1" ht="27" customHeight="1">
      <c r="A17" s="475" t="s">
        <v>340</v>
      </c>
      <c r="B17" s="475">
        <v>60937.852020000006</v>
      </c>
      <c r="C17" s="476">
        <v>46523.675600000002</v>
      </c>
      <c r="D17" s="476">
        <v>25827.562010000001</v>
      </c>
      <c r="E17" s="476">
        <v>4412.7384099999999</v>
      </c>
      <c r="F17" s="476">
        <v>11687.98026</v>
      </c>
      <c r="G17" s="476">
        <v>13655.175810000001</v>
      </c>
      <c r="H17" s="475">
        <v>3121.70505</v>
      </c>
      <c r="I17" s="475">
        <v>11573.69918</v>
      </c>
      <c r="J17" s="475">
        <v>7419.4867199999999</v>
      </c>
      <c r="K17" s="475">
        <v>13675.200199999999</v>
      </c>
      <c r="L17" s="475">
        <v>4293.9598599999999</v>
      </c>
      <c r="M17" s="475">
        <v>5708.4319699999996</v>
      </c>
      <c r="N17" s="475">
        <v>9119.9488000000001</v>
      </c>
    </row>
    <row r="18" spans="1:15" s="46" customFormat="1" ht="27" customHeight="1">
      <c r="A18" s="475" t="s">
        <v>341</v>
      </c>
      <c r="B18" s="475">
        <v>62962.621570000003</v>
      </c>
      <c r="C18" s="476">
        <v>69038.011280000006</v>
      </c>
      <c r="D18" s="476">
        <v>28251.814260000003</v>
      </c>
      <c r="E18" s="476">
        <v>4719.66194</v>
      </c>
      <c r="F18" s="476">
        <v>9177.7729099999997</v>
      </c>
      <c r="G18" s="476">
        <v>16316.09497</v>
      </c>
      <c r="H18" s="475">
        <v>2292.5330800000002</v>
      </c>
      <c r="I18" s="475">
        <v>17767.935699999998</v>
      </c>
      <c r="J18" s="475">
        <v>13388.62743</v>
      </c>
      <c r="K18" s="475">
        <v>14053.14277</v>
      </c>
      <c r="L18" s="475">
        <v>5391.0460400000002</v>
      </c>
      <c r="M18" s="475">
        <v>4094.27315</v>
      </c>
      <c r="N18" s="475">
        <v>12861.32502</v>
      </c>
    </row>
    <row r="19" spans="1:15" s="46" customFormat="1" ht="27" customHeight="1">
      <c r="A19" s="475" t="s">
        <v>342</v>
      </c>
      <c r="B19" s="475">
        <v>177280.41963999998</v>
      </c>
      <c r="C19" s="476">
        <v>85729.149439999994</v>
      </c>
      <c r="D19" s="476">
        <v>50930.441700000003</v>
      </c>
      <c r="E19" s="476">
        <v>11710.427619999999</v>
      </c>
      <c r="F19" s="476">
        <v>11238.36989</v>
      </c>
      <c r="G19" s="476">
        <v>52159.09317</v>
      </c>
      <c r="H19" s="475">
        <v>1604.67221</v>
      </c>
      <c r="I19" s="475">
        <v>29030.056489999999</v>
      </c>
      <c r="J19" s="475">
        <v>30032.947190000003</v>
      </c>
      <c r="K19" s="475">
        <v>22185.6309134</v>
      </c>
      <c r="L19" s="475">
        <v>15250.02476</v>
      </c>
      <c r="M19" s="475">
        <v>11251.836210000001</v>
      </c>
      <c r="N19" s="475">
        <v>24639.049510000001</v>
      </c>
    </row>
    <row r="20" spans="1:15" s="46" customFormat="1" ht="27" customHeight="1">
      <c r="A20" s="475" t="s">
        <v>343</v>
      </c>
      <c r="B20" s="475">
        <v>215586.41206</v>
      </c>
      <c r="C20" s="476">
        <v>81571.120890000006</v>
      </c>
      <c r="D20" s="476">
        <v>30095.545859999998</v>
      </c>
      <c r="E20" s="476">
        <v>7356.8355700000002</v>
      </c>
      <c r="F20" s="476">
        <v>9928.1488000000008</v>
      </c>
      <c r="G20" s="476">
        <v>37300.841840000001</v>
      </c>
      <c r="H20" s="475">
        <v>414.82736</v>
      </c>
      <c r="I20" s="475">
        <v>21610.191030000002</v>
      </c>
      <c r="J20" s="475">
        <v>31104.743719999999</v>
      </c>
      <c r="K20" s="475">
        <v>25971.983736000002</v>
      </c>
      <c r="L20" s="475">
        <v>20226.684000000001</v>
      </c>
      <c r="M20" s="475">
        <v>9033.5267899999999</v>
      </c>
      <c r="N20" s="475">
        <v>40650.611170000004</v>
      </c>
    </row>
    <row r="21" spans="1:15" s="46" customFormat="1" ht="27" customHeight="1">
      <c r="A21" s="475" t="s">
        <v>344</v>
      </c>
      <c r="B21" s="475">
        <v>8551.8769600000014</v>
      </c>
      <c r="C21" s="476">
        <v>9685.305339999999</v>
      </c>
      <c r="D21" s="476">
        <v>806.10713999999996</v>
      </c>
      <c r="E21" s="476">
        <v>265.97116</v>
      </c>
      <c r="F21" s="476">
        <v>317.53376000000003</v>
      </c>
      <c r="G21" s="476">
        <v>1045.34971</v>
      </c>
      <c r="H21" s="475">
        <v>10.60975</v>
      </c>
      <c r="I21" s="475">
        <v>1001.40291</v>
      </c>
      <c r="J21" s="475">
        <v>2976.3723</v>
      </c>
      <c r="K21" s="475">
        <v>1366.1233419999999</v>
      </c>
      <c r="L21" s="475">
        <v>699.81604000000004</v>
      </c>
      <c r="M21" s="475">
        <v>813.54057</v>
      </c>
      <c r="N21" s="475">
        <v>2393.25441</v>
      </c>
    </row>
    <row r="22" spans="1:15" s="46" customFormat="1" ht="35.25" customHeight="1">
      <c r="A22" s="475" t="s">
        <v>345</v>
      </c>
      <c r="B22" s="475">
        <v>2629.8472000000002</v>
      </c>
      <c r="C22" s="476">
        <v>2229.0264500000003</v>
      </c>
      <c r="D22" s="476">
        <v>345.52496000000002</v>
      </c>
      <c r="E22" s="476">
        <v>64.327849999999998</v>
      </c>
      <c r="F22" s="476">
        <v>104.34355000000001</v>
      </c>
      <c r="G22" s="476">
        <v>290.89555000000001</v>
      </c>
      <c r="H22" s="475">
        <v>1.6276400000000002</v>
      </c>
      <c r="I22" s="475">
        <v>260.55782999999997</v>
      </c>
      <c r="J22" s="475">
        <v>723.06670999999994</v>
      </c>
      <c r="K22" s="475">
        <v>394.89333519999997</v>
      </c>
      <c r="L22" s="475">
        <v>207.31599</v>
      </c>
      <c r="M22" s="475">
        <v>475.16321000000005</v>
      </c>
      <c r="N22" s="475">
        <v>862.84633999999994</v>
      </c>
    </row>
    <row r="23" spans="1:15" s="46" customFormat="1" ht="32.25" customHeight="1">
      <c r="A23" s="475" t="s">
        <v>42</v>
      </c>
      <c r="B23" s="475">
        <v>1027163.3605899999</v>
      </c>
      <c r="C23" s="475">
        <v>626096.93478999997</v>
      </c>
      <c r="D23" s="475">
        <v>351561.61502999999</v>
      </c>
      <c r="E23" s="475">
        <v>97223.944070000012</v>
      </c>
      <c r="F23" s="475">
        <v>107916.94413</v>
      </c>
      <c r="G23" s="475">
        <v>198537.18671000001</v>
      </c>
      <c r="H23" s="475">
        <v>125472.77856000001</v>
      </c>
      <c r="I23" s="475">
        <v>128035.88057000001</v>
      </c>
      <c r="J23" s="475">
        <v>135766.35814</v>
      </c>
      <c r="K23" s="475">
        <v>79543.24382660001</v>
      </c>
      <c r="L23" s="475">
        <v>67457.936150000009</v>
      </c>
      <c r="M23" s="475">
        <v>47090.634189999997</v>
      </c>
      <c r="N23" s="475">
        <v>134652.29109999997</v>
      </c>
    </row>
    <row r="24" spans="1:15" s="46" customFormat="1" ht="90.75" customHeight="1">
      <c r="A24" s="475" t="s">
        <v>307</v>
      </c>
      <c r="B24" s="477">
        <v>0.23865276029388913</v>
      </c>
      <c r="C24" s="477">
        <v>0.14546835238880626</v>
      </c>
      <c r="D24" s="477">
        <v>8.1682381848291893E-2</v>
      </c>
      <c r="E24" s="477">
        <v>2.2589164985048329E-2</v>
      </c>
      <c r="F24" s="477">
        <v>2.5073593536584577E-2</v>
      </c>
      <c r="G24" s="477">
        <v>4.6128444069606381E-2</v>
      </c>
      <c r="H24" s="477">
        <v>2.915254388346554E-2</v>
      </c>
      <c r="I24" s="477">
        <v>2.9748059059600679E-2</v>
      </c>
      <c r="J24" s="477">
        <v>3.1544170448747959E-2</v>
      </c>
      <c r="K24" s="477">
        <v>1.8481203117529463E-2</v>
      </c>
      <c r="L24" s="477">
        <v>1.5673283611556389E-2</v>
      </c>
      <c r="M24" s="477">
        <v>1.0941112450679738E-2</v>
      </c>
      <c r="N24" s="477">
        <v>3.1285326350088009E-2</v>
      </c>
    </row>
    <row r="25" spans="1:15" s="180" customFormat="1" ht="25.5" customHeight="1">
      <c r="A25" s="478" t="s">
        <v>346</v>
      </c>
      <c r="B25" s="471" t="s">
        <v>85</v>
      </c>
      <c r="C25" s="471" t="s">
        <v>86</v>
      </c>
      <c r="D25" s="471" t="s">
        <v>87</v>
      </c>
      <c r="E25" s="471" t="s">
        <v>89</v>
      </c>
      <c r="F25" s="471" t="s">
        <v>90</v>
      </c>
      <c r="G25" s="471" t="s">
        <v>92</v>
      </c>
      <c r="H25" s="471" t="s">
        <v>93</v>
      </c>
      <c r="I25" s="471" t="s">
        <v>94</v>
      </c>
      <c r="J25" s="471" t="s">
        <v>95</v>
      </c>
      <c r="K25" s="471" t="s">
        <v>96</v>
      </c>
      <c r="L25" s="471" t="s">
        <v>102</v>
      </c>
      <c r="M25" s="471" t="s">
        <v>104</v>
      </c>
      <c r="N25" s="471" t="s">
        <v>101</v>
      </c>
    </row>
    <row r="26" spans="1:15" ht="27" customHeight="1">
      <c r="A26" s="479" t="s">
        <v>332</v>
      </c>
      <c r="B26" s="479">
        <v>0</v>
      </c>
      <c r="C26" s="480">
        <v>0</v>
      </c>
      <c r="D26" s="480">
        <v>0</v>
      </c>
      <c r="E26" s="480">
        <v>0</v>
      </c>
      <c r="F26" s="480">
        <v>0</v>
      </c>
      <c r="G26" s="480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2"/>
    </row>
    <row r="27" spans="1:15" ht="27" customHeight="1">
      <c r="A27" s="479" t="s">
        <v>333</v>
      </c>
      <c r="B27" s="479">
        <v>0</v>
      </c>
      <c r="C27" s="479">
        <v>0</v>
      </c>
      <c r="D27" s="479">
        <v>0</v>
      </c>
      <c r="E27" s="479">
        <v>0</v>
      </c>
      <c r="F27" s="479">
        <v>0</v>
      </c>
      <c r="G27" s="479">
        <v>0</v>
      </c>
      <c r="H27" s="479">
        <v>0</v>
      </c>
      <c r="I27" s="479">
        <v>0</v>
      </c>
      <c r="J27" s="479">
        <v>0</v>
      </c>
      <c r="K27" s="479">
        <v>0</v>
      </c>
      <c r="L27" s="479">
        <v>0</v>
      </c>
      <c r="M27" s="479">
        <v>0</v>
      </c>
      <c r="N27" s="479">
        <v>0</v>
      </c>
      <c r="O27" s="42"/>
    </row>
    <row r="28" spans="1:15" ht="27" customHeight="1">
      <c r="A28" s="479" t="s">
        <v>334</v>
      </c>
      <c r="B28" s="479">
        <v>0</v>
      </c>
      <c r="C28" s="479">
        <v>0</v>
      </c>
      <c r="D28" s="479">
        <v>0</v>
      </c>
      <c r="E28" s="479">
        <v>2</v>
      </c>
      <c r="F28" s="479">
        <v>0</v>
      </c>
      <c r="G28" s="479">
        <v>0</v>
      </c>
      <c r="H28" s="479">
        <v>2</v>
      </c>
      <c r="I28" s="479">
        <v>0</v>
      </c>
      <c r="J28" s="479">
        <v>0</v>
      </c>
      <c r="K28" s="479">
        <v>0</v>
      </c>
      <c r="L28" s="479">
        <v>0</v>
      </c>
      <c r="M28" s="479">
        <v>0</v>
      </c>
      <c r="N28" s="479">
        <v>0</v>
      </c>
      <c r="O28" s="42"/>
    </row>
    <row r="29" spans="1:15" ht="27" customHeight="1">
      <c r="A29" s="479" t="s">
        <v>335</v>
      </c>
      <c r="B29" s="479">
        <v>40</v>
      </c>
      <c r="C29" s="480">
        <v>13</v>
      </c>
      <c r="D29" s="480">
        <v>3</v>
      </c>
      <c r="E29" s="480">
        <v>41</v>
      </c>
      <c r="F29" s="480">
        <v>0</v>
      </c>
      <c r="G29" s="480">
        <v>0</v>
      </c>
      <c r="H29" s="479">
        <v>15</v>
      </c>
      <c r="I29" s="479">
        <v>0</v>
      </c>
      <c r="J29" s="479">
        <v>0</v>
      </c>
      <c r="K29" s="479">
        <v>0</v>
      </c>
      <c r="L29" s="479">
        <v>0</v>
      </c>
      <c r="M29" s="479">
        <v>0</v>
      </c>
      <c r="N29" s="479">
        <v>0</v>
      </c>
      <c r="O29" s="42"/>
    </row>
    <row r="30" spans="1:15" ht="27" customHeight="1">
      <c r="A30" s="479" t="s">
        <v>336</v>
      </c>
      <c r="B30" s="479">
        <v>97</v>
      </c>
      <c r="C30" s="480">
        <v>51</v>
      </c>
      <c r="D30" s="480">
        <v>27</v>
      </c>
      <c r="E30" s="480">
        <v>63</v>
      </c>
      <c r="F30" s="480">
        <v>7</v>
      </c>
      <c r="G30" s="480">
        <v>4</v>
      </c>
      <c r="H30" s="479">
        <v>45</v>
      </c>
      <c r="I30" s="479">
        <v>0</v>
      </c>
      <c r="J30" s="479">
        <v>1</v>
      </c>
      <c r="K30" s="479">
        <v>0</v>
      </c>
      <c r="L30" s="479">
        <v>3</v>
      </c>
      <c r="M30" s="479">
        <v>0</v>
      </c>
      <c r="N30" s="479">
        <v>1</v>
      </c>
      <c r="O30" s="42"/>
    </row>
    <row r="31" spans="1:15" ht="27" customHeight="1">
      <c r="A31" s="479" t="s">
        <v>337</v>
      </c>
      <c r="B31" s="479">
        <v>276</v>
      </c>
      <c r="C31" s="480">
        <v>182</v>
      </c>
      <c r="D31" s="480">
        <v>111</v>
      </c>
      <c r="E31" s="480">
        <v>295</v>
      </c>
      <c r="F31" s="480">
        <v>46</v>
      </c>
      <c r="G31" s="480">
        <v>54</v>
      </c>
      <c r="H31" s="479">
        <v>193</v>
      </c>
      <c r="I31" s="479">
        <v>22</v>
      </c>
      <c r="J31" s="479">
        <v>32</v>
      </c>
      <c r="K31" s="479">
        <v>0</v>
      </c>
      <c r="L31" s="479">
        <v>17</v>
      </c>
      <c r="M31" s="479">
        <v>0</v>
      </c>
      <c r="N31" s="479">
        <v>17</v>
      </c>
      <c r="O31" s="42"/>
    </row>
    <row r="32" spans="1:15" ht="27" customHeight="1">
      <c r="A32" s="479" t="s">
        <v>338</v>
      </c>
      <c r="B32" s="479">
        <v>421</v>
      </c>
      <c r="C32" s="480">
        <v>389</v>
      </c>
      <c r="D32" s="480">
        <v>242</v>
      </c>
      <c r="E32" s="480">
        <v>331</v>
      </c>
      <c r="F32" s="480">
        <v>83</v>
      </c>
      <c r="G32" s="480">
        <v>98</v>
      </c>
      <c r="H32" s="479">
        <v>329</v>
      </c>
      <c r="I32" s="479">
        <v>72</v>
      </c>
      <c r="J32" s="479">
        <v>78</v>
      </c>
      <c r="K32" s="479">
        <v>6</v>
      </c>
      <c r="L32" s="479">
        <v>20</v>
      </c>
      <c r="M32" s="479">
        <v>37</v>
      </c>
      <c r="N32" s="479">
        <v>72</v>
      </c>
      <c r="O32" s="42"/>
    </row>
    <row r="33" spans="1:15" ht="27" customHeight="1">
      <c r="A33" s="479" t="s">
        <v>339</v>
      </c>
      <c r="B33" s="479">
        <v>522</v>
      </c>
      <c r="C33" s="480">
        <v>452</v>
      </c>
      <c r="D33" s="480">
        <v>314</v>
      </c>
      <c r="E33" s="480">
        <v>150</v>
      </c>
      <c r="F33" s="480">
        <v>97</v>
      </c>
      <c r="G33" s="480">
        <v>134</v>
      </c>
      <c r="H33" s="479">
        <v>381</v>
      </c>
      <c r="I33" s="479">
        <v>119</v>
      </c>
      <c r="J33" s="479">
        <v>87</v>
      </c>
      <c r="K33" s="479">
        <v>2</v>
      </c>
      <c r="L33" s="479">
        <v>41</v>
      </c>
      <c r="M33" s="479">
        <v>43</v>
      </c>
      <c r="N33" s="479">
        <v>103</v>
      </c>
      <c r="O33" s="42"/>
    </row>
    <row r="34" spans="1:15" ht="27" customHeight="1">
      <c r="A34" s="479" t="s">
        <v>340</v>
      </c>
      <c r="B34" s="479">
        <v>506</v>
      </c>
      <c r="C34" s="480">
        <v>391</v>
      </c>
      <c r="D34" s="480">
        <v>239</v>
      </c>
      <c r="E34" s="480">
        <v>82</v>
      </c>
      <c r="F34" s="480">
        <v>98</v>
      </c>
      <c r="G34" s="480">
        <v>114</v>
      </c>
      <c r="H34" s="479">
        <v>215</v>
      </c>
      <c r="I34" s="479">
        <v>97</v>
      </c>
      <c r="J34" s="479">
        <v>62</v>
      </c>
      <c r="K34" s="479">
        <v>114</v>
      </c>
      <c r="L34" s="479">
        <v>36</v>
      </c>
      <c r="M34" s="479">
        <v>47</v>
      </c>
      <c r="N34" s="479">
        <v>77</v>
      </c>
      <c r="O34" s="42"/>
    </row>
    <row r="35" spans="1:15" ht="27" customHeight="1">
      <c r="A35" s="479" t="s">
        <v>341</v>
      </c>
      <c r="B35" s="479">
        <v>731</v>
      </c>
      <c r="C35" s="480">
        <v>835</v>
      </c>
      <c r="D35" s="480">
        <v>388</v>
      </c>
      <c r="E35" s="480">
        <v>100</v>
      </c>
      <c r="F35" s="480">
        <v>108</v>
      </c>
      <c r="G35" s="480">
        <v>200</v>
      </c>
      <c r="H35" s="479">
        <v>245</v>
      </c>
      <c r="I35" s="479">
        <v>212</v>
      </c>
      <c r="J35" s="479">
        <v>158</v>
      </c>
      <c r="K35" s="479">
        <v>167</v>
      </c>
      <c r="L35" s="479">
        <v>67</v>
      </c>
      <c r="M35" s="479">
        <v>49</v>
      </c>
      <c r="N35" s="479">
        <v>150</v>
      </c>
      <c r="O35" s="42"/>
    </row>
    <row r="36" spans="1:15" ht="27" customHeight="1">
      <c r="A36" s="479" t="s">
        <v>342</v>
      </c>
      <c r="B36" s="479">
        <v>3559</v>
      </c>
      <c r="C36" s="480">
        <v>1696</v>
      </c>
      <c r="D36" s="480">
        <v>1216</v>
      </c>
      <c r="E36" s="480">
        <v>281</v>
      </c>
      <c r="F36" s="480">
        <v>225</v>
      </c>
      <c r="G36" s="480">
        <v>1075</v>
      </c>
      <c r="H36" s="479">
        <v>324</v>
      </c>
      <c r="I36" s="479">
        <v>605</v>
      </c>
      <c r="J36" s="479">
        <v>601</v>
      </c>
      <c r="K36" s="479">
        <v>470</v>
      </c>
      <c r="L36" s="479">
        <v>293</v>
      </c>
      <c r="M36" s="479">
        <v>228</v>
      </c>
      <c r="N36" s="479">
        <v>524</v>
      </c>
      <c r="O36" s="42"/>
    </row>
    <row r="37" spans="1:15" ht="27" customHeight="1">
      <c r="A37" s="479" t="s">
        <v>343</v>
      </c>
      <c r="B37" s="479">
        <v>11445</v>
      </c>
      <c r="C37" s="480">
        <v>5353</v>
      </c>
      <c r="D37" s="480">
        <v>1726</v>
      </c>
      <c r="E37" s="480">
        <v>396</v>
      </c>
      <c r="F37" s="480">
        <v>505</v>
      </c>
      <c r="G37" s="480">
        <v>1830</v>
      </c>
      <c r="H37" s="479">
        <v>365</v>
      </c>
      <c r="I37" s="479">
        <v>1146</v>
      </c>
      <c r="J37" s="479">
        <v>1878</v>
      </c>
      <c r="K37" s="479">
        <v>1437</v>
      </c>
      <c r="L37" s="479">
        <v>1076</v>
      </c>
      <c r="M37" s="479">
        <v>531</v>
      </c>
      <c r="N37" s="479">
        <v>2345</v>
      </c>
      <c r="O37" s="42"/>
    </row>
    <row r="38" spans="1:15" ht="27" customHeight="1">
      <c r="A38" s="479" t="s">
        <v>344</v>
      </c>
      <c r="B38" s="479">
        <v>1676</v>
      </c>
      <c r="C38" s="480">
        <v>1861</v>
      </c>
      <c r="D38" s="480">
        <v>186</v>
      </c>
      <c r="E38" s="480">
        <v>54</v>
      </c>
      <c r="F38" s="480">
        <v>63</v>
      </c>
      <c r="G38" s="480">
        <v>201</v>
      </c>
      <c r="H38" s="479">
        <v>88</v>
      </c>
      <c r="I38" s="479">
        <v>193</v>
      </c>
      <c r="J38" s="479">
        <v>567</v>
      </c>
      <c r="K38" s="479">
        <v>266</v>
      </c>
      <c r="L38" s="479">
        <v>134</v>
      </c>
      <c r="M38" s="479">
        <v>168</v>
      </c>
      <c r="N38" s="479">
        <v>466</v>
      </c>
      <c r="O38" s="42"/>
    </row>
    <row r="39" spans="1:15" ht="27" customHeight="1">
      <c r="A39" s="479" t="s">
        <v>345</v>
      </c>
      <c r="B39" s="479">
        <v>1436</v>
      </c>
      <c r="C39" s="480">
        <v>1144</v>
      </c>
      <c r="D39" s="480">
        <v>179</v>
      </c>
      <c r="E39" s="480">
        <v>40</v>
      </c>
      <c r="F39" s="480">
        <v>62</v>
      </c>
      <c r="G39" s="480">
        <v>151</v>
      </c>
      <c r="H39" s="479">
        <v>80</v>
      </c>
      <c r="I39" s="479">
        <v>146</v>
      </c>
      <c r="J39" s="479">
        <v>367</v>
      </c>
      <c r="K39" s="479">
        <v>209</v>
      </c>
      <c r="L39" s="479">
        <v>111</v>
      </c>
      <c r="M39" s="479">
        <v>241</v>
      </c>
      <c r="N39" s="479">
        <v>466</v>
      </c>
      <c r="O39" s="42"/>
    </row>
    <row r="40" spans="1:15" ht="35.25" customHeight="1">
      <c r="A40" s="479" t="s">
        <v>364</v>
      </c>
      <c r="B40" s="479">
        <v>20709</v>
      </c>
      <c r="C40" s="479">
        <v>12367</v>
      </c>
      <c r="D40" s="479">
        <v>4631</v>
      </c>
      <c r="E40" s="479">
        <v>1835</v>
      </c>
      <c r="F40" s="479">
        <v>1294</v>
      </c>
      <c r="G40" s="479">
        <v>3861</v>
      </c>
      <c r="H40" s="479">
        <v>2282</v>
      </c>
      <c r="I40" s="479">
        <v>2612</v>
      </c>
      <c r="J40" s="479">
        <v>3831</v>
      </c>
      <c r="K40" s="479">
        <v>2671</v>
      </c>
      <c r="L40" s="479">
        <v>1798</v>
      </c>
      <c r="M40" s="479">
        <v>1344</v>
      </c>
      <c r="N40" s="479">
        <v>4221</v>
      </c>
      <c r="O40" s="42"/>
    </row>
    <row r="41" spans="1:15" ht="33.75" customHeight="1">
      <c r="A41" s="479" t="s">
        <v>307</v>
      </c>
      <c r="B41" s="481">
        <v>0.22054547971756888</v>
      </c>
      <c r="C41" s="481">
        <v>0.13170534297489855</v>
      </c>
      <c r="D41" s="481">
        <v>4.9318949083589816E-2</v>
      </c>
      <c r="E41" s="481">
        <v>1.9542274145624552E-2</v>
      </c>
      <c r="F41" s="481">
        <v>1.3780764438385926E-2</v>
      </c>
      <c r="G41" s="481">
        <v>4.1118648760902675E-2</v>
      </c>
      <c r="H41" s="481">
        <v>2.4302708229054622E-2</v>
      </c>
      <c r="I41" s="481">
        <v>2.7817122653063398E-2</v>
      </c>
      <c r="J41" s="481">
        <v>4.0799156540538235E-2</v>
      </c>
      <c r="K41" s="481">
        <v>2.8445457353113452E-2</v>
      </c>
      <c r="L41" s="481">
        <v>1.9148233740508419E-2</v>
      </c>
      <c r="M41" s="481">
        <v>1.4313251472326649E-2</v>
      </c>
      <c r="N41" s="481">
        <v>4.4952555405275881E-2</v>
      </c>
      <c r="O41" s="42"/>
    </row>
    <row r="42" spans="1:15" ht="14.25" customHeight="1" thickBot="1">
      <c r="A42" s="482"/>
      <c r="B42" s="483"/>
      <c r="C42" s="484"/>
      <c r="D42" s="484"/>
      <c r="E42" s="484"/>
      <c r="F42" s="484"/>
      <c r="G42" s="484"/>
      <c r="H42" s="483"/>
      <c r="I42" s="483"/>
      <c r="J42" s="483"/>
      <c r="K42" s="483"/>
      <c r="L42" s="483"/>
      <c r="M42" s="483"/>
      <c r="N42" s="483"/>
      <c r="O42" s="42"/>
    </row>
    <row r="43" spans="1:15" ht="15" customHeight="1" thickTop="1">
      <c r="A43" s="190"/>
      <c r="B43" s="70"/>
      <c r="C43" s="191"/>
      <c r="D43" s="191"/>
      <c r="E43" s="191"/>
      <c r="F43" s="191"/>
      <c r="G43" s="191"/>
      <c r="H43" s="192"/>
      <c r="I43" s="192"/>
      <c r="J43" s="192"/>
      <c r="K43" s="192"/>
      <c r="L43" s="192"/>
      <c r="M43" s="192"/>
      <c r="N43" s="192"/>
      <c r="O43" s="42"/>
    </row>
    <row r="44" spans="1:15" ht="9" customHeight="1"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42"/>
    </row>
    <row r="45" spans="1:15" ht="9" customHeight="1">
      <c r="A45" s="164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42"/>
    </row>
    <row r="46" spans="1:15" ht="9" customHeight="1">
      <c r="A46" s="168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42"/>
    </row>
    <row r="47" spans="1:15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42"/>
    </row>
    <row r="48" spans="1:15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42"/>
    </row>
    <row r="49" spans="1:15" ht="9" customHeight="1">
      <c r="A49" s="164"/>
      <c r="B49" s="62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42"/>
    </row>
    <row r="50" spans="1:15" ht="9" customHeight="1">
      <c r="A50" s="164"/>
      <c r="B50" s="62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42"/>
    </row>
    <row r="51" spans="1:15" ht="9" customHeight="1">
      <c r="A51" s="164"/>
      <c r="B51" s="62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42"/>
    </row>
    <row r="52" spans="1:15" ht="9" customHeight="1">
      <c r="A52" s="165"/>
      <c r="B52" s="62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42"/>
    </row>
    <row r="53" spans="1:15" ht="9" customHeight="1">
      <c r="A53" s="164"/>
      <c r="B53" s="62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42"/>
    </row>
    <row r="54" spans="1:15" ht="9" customHeight="1">
      <c r="A54" s="164"/>
      <c r="B54" s="62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42"/>
    </row>
    <row r="55" spans="1:15" ht="9" customHeight="1">
      <c r="A55" s="164"/>
      <c r="B55" s="62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42"/>
    </row>
    <row r="56" spans="1:15" ht="9" customHeight="1">
      <c r="A56" s="164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42"/>
    </row>
    <row r="57" spans="1:15" ht="9" customHeight="1">
      <c r="A57" s="164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42"/>
    </row>
    <row r="58" spans="1:15" ht="9" customHeight="1">
      <c r="A58" s="165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42"/>
    </row>
    <row r="59" spans="1:15" ht="9" customHeight="1">
      <c r="A59" s="164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42"/>
    </row>
    <row r="60" spans="1:15" ht="9" customHeight="1">
      <c r="A60" s="164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42"/>
    </row>
    <row r="61" spans="1:15" ht="9" customHeight="1">
      <c r="A61" s="164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42"/>
    </row>
    <row r="62" spans="1:15" ht="9" customHeight="1">
      <c r="A62" s="164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42"/>
    </row>
    <row r="63" spans="1:15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42"/>
    </row>
    <row r="64" spans="1:15" ht="9" customHeight="1">
      <c r="A64" s="165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42"/>
    </row>
    <row r="65" spans="1:15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42"/>
    </row>
    <row r="66" spans="1:15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42"/>
    </row>
    <row r="67" spans="1:15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42"/>
    </row>
    <row r="68" spans="1:15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42"/>
    </row>
    <row r="69" spans="1:15" ht="9" customHeight="1">
      <c r="A69" s="165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42"/>
    </row>
    <row r="70" spans="1:15" ht="9" customHeight="1">
      <c r="A70" s="166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42"/>
    </row>
    <row r="71" spans="1:15" ht="9" customHeight="1">
      <c r="A71" s="166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42"/>
    </row>
    <row r="72" spans="1:15" ht="9" customHeight="1">
      <c r="A72" s="166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42"/>
    </row>
    <row r="73" spans="1:15" ht="9" customHeight="1">
      <c r="A73" s="166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42"/>
    </row>
    <row r="74" spans="1:15" ht="9" customHeight="1">
      <c r="A74" s="167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42"/>
    </row>
    <row r="75" spans="1:15" ht="9" customHeight="1">
      <c r="A75" s="167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42"/>
    </row>
    <row r="76" spans="1:15" ht="9" customHeight="1">
      <c r="A76" s="168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42"/>
    </row>
    <row r="77" spans="1:15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42"/>
    </row>
    <row r="78" spans="1:15" ht="9" customHeight="1">
      <c r="A78" s="164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42"/>
    </row>
    <row r="79" spans="1:15" ht="9" customHeight="1">
      <c r="A79" s="164"/>
      <c r="C79" s="135"/>
      <c r="D79" s="135"/>
      <c r="E79" s="135"/>
      <c r="F79" s="135"/>
      <c r="G79" s="135"/>
      <c r="H79" s="114"/>
      <c r="I79" s="114"/>
      <c r="J79" s="114"/>
      <c r="K79" s="114"/>
      <c r="L79" s="114"/>
      <c r="M79" s="114"/>
      <c r="N79" s="114"/>
      <c r="O79" s="42"/>
    </row>
    <row r="80" spans="1:15" ht="9" customHeight="1">
      <c r="A80" s="164"/>
      <c r="C80" s="135"/>
      <c r="D80" s="135"/>
      <c r="E80" s="135"/>
      <c r="F80" s="135"/>
      <c r="G80" s="135"/>
      <c r="H80" s="114"/>
      <c r="I80" s="114"/>
      <c r="J80" s="114"/>
      <c r="K80" s="114"/>
      <c r="L80" s="114"/>
      <c r="M80" s="114"/>
      <c r="N80" s="114"/>
      <c r="O80" s="42"/>
    </row>
    <row r="81" spans="1:15" ht="9" customHeight="1">
      <c r="A81" s="166"/>
      <c r="C81" s="135"/>
      <c r="D81" s="135"/>
      <c r="E81" s="135"/>
      <c r="F81" s="135"/>
      <c r="G81" s="135"/>
      <c r="H81" s="114"/>
      <c r="I81" s="114"/>
      <c r="J81" s="114"/>
      <c r="K81" s="114"/>
      <c r="L81" s="114"/>
      <c r="M81" s="114"/>
      <c r="N81" s="114"/>
      <c r="O81" s="42"/>
    </row>
    <row r="82" spans="1:15" ht="9" customHeight="1">
      <c r="A82" s="168"/>
      <c r="C82" s="135"/>
      <c r="D82" s="135"/>
      <c r="E82" s="135"/>
      <c r="F82" s="135"/>
      <c r="G82" s="135"/>
      <c r="H82" s="114"/>
      <c r="I82" s="114"/>
      <c r="J82" s="114"/>
      <c r="K82" s="114"/>
      <c r="L82" s="114"/>
      <c r="M82" s="114"/>
      <c r="N82" s="114"/>
      <c r="O82" s="42"/>
    </row>
    <row r="83" spans="1:15" ht="9" customHeight="1">
      <c r="A83" s="164"/>
      <c r="C83" s="135"/>
      <c r="D83" s="135"/>
      <c r="E83" s="135"/>
      <c r="F83" s="135"/>
      <c r="G83" s="135"/>
      <c r="H83" s="114"/>
      <c r="I83" s="114"/>
      <c r="J83" s="114"/>
      <c r="K83" s="114"/>
      <c r="L83" s="114"/>
      <c r="M83" s="114"/>
      <c r="N83" s="114"/>
      <c r="O83" s="42"/>
    </row>
    <row r="84" spans="1:15" ht="9" customHeight="1">
      <c r="A84" s="164"/>
      <c r="C84" s="135"/>
      <c r="D84" s="135"/>
      <c r="E84" s="135"/>
      <c r="F84" s="135"/>
      <c r="G84" s="135"/>
      <c r="H84" s="114"/>
      <c r="I84" s="114"/>
      <c r="J84" s="114"/>
      <c r="K84" s="114"/>
      <c r="L84" s="114"/>
      <c r="M84" s="114"/>
      <c r="N84" s="114"/>
      <c r="O84" s="42"/>
    </row>
    <row r="85" spans="1:15" ht="9" customHeight="1">
      <c r="A85" s="164"/>
      <c r="C85" s="135"/>
      <c r="D85" s="135"/>
      <c r="E85" s="135"/>
      <c r="F85" s="135"/>
      <c r="G85" s="135"/>
      <c r="H85" s="114"/>
      <c r="I85" s="114"/>
      <c r="J85" s="114"/>
      <c r="K85" s="114"/>
      <c r="L85" s="114"/>
      <c r="M85" s="114"/>
      <c r="N85" s="114"/>
      <c r="O85" s="42"/>
    </row>
    <row r="86" spans="1:15" ht="9" customHeight="1">
      <c r="A86" s="164"/>
      <c r="C86" s="135"/>
      <c r="D86" s="135"/>
      <c r="E86" s="135"/>
      <c r="F86" s="135"/>
      <c r="G86" s="135"/>
      <c r="H86" s="114"/>
      <c r="I86" s="114"/>
      <c r="J86" s="114"/>
      <c r="K86" s="114"/>
      <c r="L86" s="114"/>
      <c r="M86" s="114"/>
      <c r="N86" s="114"/>
      <c r="O86" s="42"/>
    </row>
    <row r="87" spans="1:15" ht="9" customHeight="1">
      <c r="A87" s="166"/>
      <c r="C87" s="135"/>
      <c r="D87" s="135"/>
      <c r="E87" s="135"/>
      <c r="F87" s="135"/>
      <c r="G87" s="135"/>
      <c r="H87" s="114"/>
      <c r="I87" s="114"/>
      <c r="J87" s="114"/>
      <c r="K87" s="114"/>
      <c r="L87" s="114"/>
      <c r="M87" s="114"/>
      <c r="N87" s="114"/>
      <c r="O87" s="42"/>
    </row>
    <row r="88" spans="1:15" ht="9" customHeight="1">
      <c r="A88" s="168"/>
      <c r="C88" s="135"/>
      <c r="D88" s="135"/>
      <c r="E88" s="135"/>
      <c r="F88" s="135"/>
      <c r="G88" s="135"/>
      <c r="H88" s="114"/>
      <c r="I88" s="114"/>
      <c r="J88" s="114"/>
      <c r="K88" s="114"/>
      <c r="L88" s="114"/>
      <c r="M88" s="114"/>
      <c r="N88" s="114"/>
      <c r="O88" s="42"/>
    </row>
    <row r="89" spans="1:15" ht="9" customHeight="1">
      <c r="A89" s="164"/>
      <c r="C89" s="135"/>
      <c r="D89" s="135"/>
      <c r="E89" s="135"/>
      <c r="F89" s="135"/>
      <c r="G89" s="135"/>
      <c r="H89" s="114"/>
      <c r="I89" s="114"/>
      <c r="J89" s="114"/>
      <c r="K89" s="114"/>
      <c r="L89" s="114"/>
      <c r="M89" s="114"/>
      <c r="N89" s="114"/>
      <c r="O89" s="42"/>
    </row>
    <row r="90" spans="1:15" ht="9" customHeight="1">
      <c r="A90" s="164"/>
      <c r="C90" s="135"/>
      <c r="D90" s="135"/>
      <c r="E90" s="135"/>
      <c r="F90" s="135"/>
      <c r="G90" s="135"/>
      <c r="H90" s="114"/>
      <c r="I90" s="114"/>
      <c r="J90" s="114"/>
      <c r="K90" s="114"/>
      <c r="L90" s="114"/>
      <c r="M90" s="114"/>
      <c r="N90" s="114"/>
      <c r="O90" s="42"/>
    </row>
    <row r="91" spans="1:15" ht="9" customHeight="1">
      <c r="A91" s="164"/>
      <c r="C91" s="67"/>
      <c r="D91" s="67"/>
      <c r="E91" s="67"/>
      <c r="F91" s="67"/>
      <c r="G91" s="67"/>
      <c r="O91" s="42"/>
    </row>
    <row r="92" spans="1:15" ht="9" customHeight="1">
      <c r="A92" s="164"/>
      <c r="C92" s="67"/>
      <c r="D92" s="67"/>
      <c r="E92" s="67"/>
      <c r="F92" s="67"/>
      <c r="G92" s="67"/>
      <c r="O92" s="42"/>
    </row>
    <row r="93" spans="1:15" ht="9" customHeight="1">
      <c r="A93" s="164"/>
      <c r="C93" s="67"/>
      <c r="D93" s="67"/>
      <c r="E93" s="67"/>
      <c r="F93" s="67"/>
      <c r="G93" s="67"/>
      <c r="O93" s="42"/>
    </row>
    <row r="94" spans="1:15" ht="9" customHeight="1">
      <c r="A94" s="164"/>
      <c r="C94" s="67"/>
      <c r="D94" s="67"/>
      <c r="E94" s="67"/>
      <c r="F94" s="67"/>
      <c r="G94" s="67"/>
      <c r="O94" s="42"/>
    </row>
    <row r="95" spans="1:15" ht="9" customHeight="1">
      <c r="A95" s="164"/>
      <c r="C95" s="67"/>
      <c r="D95" s="67"/>
      <c r="E95" s="67"/>
      <c r="F95" s="67"/>
      <c r="G95" s="67"/>
      <c r="O95" s="42"/>
    </row>
    <row r="96" spans="1:15" ht="9" customHeight="1">
      <c r="A96" s="164"/>
      <c r="C96" s="67"/>
      <c r="D96" s="67"/>
      <c r="E96" s="67"/>
      <c r="F96" s="67"/>
      <c r="G96" s="67"/>
      <c r="O96" s="42"/>
    </row>
    <row r="97" spans="1:15" ht="9" customHeight="1">
      <c r="A97" s="166"/>
      <c r="C97" s="67"/>
      <c r="D97" s="67"/>
      <c r="E97" s="67"/>
      <c r="F97" s="67"/>
      <c r="G97" s="67"/>
      <c r="O97" s="42"/>
    </row>
    <row r="98" spans="1:15" ht="9" customHeight="1">
      <c r="A98" s="168"/>
      <c r="C98" s="67"/>
      <c r="D98" s="67"/>
      <c r="E98" s="67"/>
      <c r="F98" s="67"/>
      <c r="G98" s="67"/>
      <c r="O98" s="42"/>
    </row>
    <row r="99" spans="1:15" ht="9" customHeight="1">
      <c r="A99" s="164"/>
      <c r="C99" s="67"/>
      <c r="D99" s="67"/>
      <c r="E99" s="67"/>
      <c r="F99" s="67"/>
      <c r="G99" s="67"/>
      <c r="O99" s="42"/>
    </row>
    <row r="100" spans="1:15" ht="9" customHeight="1">
      <c r="A100" s="164"/>
      <c r="C100" s="67"/>
      <c r="D100" s="67"/>
      <c r="E100" s="67"/>
      <c r="F100" s="67"/>
      <c r="G100" s="67"/>
      <c r="O100" s="42"/>
    </row>
    <row r="101" spans="1:15" ht="9" customHeight="1">
      <c r="A101" s="164"/>
      <c r="C101" s="67"/>
      <c r="D101" s="67"/>
      <c r="E101" s="67"/>
      <c r="F101" s="67"/>
      <c r="G101" s="67"/>
      <c r="O101" s="42"/>
    </row>
    <row r="102" spans="1:15" ht="9" customHeight="1">
      <c r="A102" s="164"/>
      <c r="C102" s="67"/>
      <c r="D102" s="67"/>
      <c r="E102" s="67"/>
      <c r="F102" s="67"/>
      <c r="G102" s="67"/>
      <c r="O102" s="42"/>
    </row>
    <row r="103" spans="1:15" ht="9" customHeight="1">
      <c r="A103" s="164"/>
      <c r="C103" s="67"/>
      <c r="D103" s="67"/>
      <c r="E103" s="67"/>
      <c r="F103" s="67"/>
      <c r="G103" s="67"/>
      <c r="O103" s="42"/>
    </row>
    <row r="104" spans="1:15" ht="9" customHeight="1">
      <c r="A104" s="164"/>
      <c r="C104" s="67"/>
      <c r="D104" s="67"/>
      <c r="E104" s="67"/>
      <c r="F104" s="67"/>
      <c r="G104" s="67"/>
      <c r="O104" s="42"/>
    </row>
    <row r="105" spans="1:15" ht="9" customHeight="1">
      <c r="A105" s="164"/>
      <c r="C105" s="67"/>
      <c r="D105" s="67"/>
      <c r="E105" s="67"/>
      <c r="F105" s="67"/>
      <c r="G105" s="67"/>
      <c r="O105" s="42"/>
    </row>
    <row r="106" spans="1:15" ht="9" customHeight="1">
      <c r="A106" s="164"/>
      <c r="C106" s="67"/>
      <c r="D106" s="67"/>
      <c r="E106" s="67"/>
      <c r="F106" s="67"/>
      <c r="G106" s="67"/>
      <c r="O106" s="42"/>
    </row>
    <row r="107" spans="1:15" ht="9" customHeight="1">
      <c r="A107" s="164"/>
      <c r="C107" s="67"/>
      <c r="D107" s="67"/>
      <c r="E107" s="67"/>
      <c r="F107" s="67"/>
      <c r="G107" s="67"/>
      <c r="O107" s="42"/>
    </row>
    <row r="108" spans="1:15" ht="9" customHeight="1">
      <c r="A108" s="168"/>
      <c r="C108" s="67"/>
      <c r="D108" s="67"/>
      <c r="E108" s="67"/>
      <c r="F108" s="67"/>
      <c r="G108" s="67"/>
      <c r="O108" s="42"/>
    </row>
    <row r="109" spans="1:15" ht="9" customHeight="1">
      <c r="A109" s="164"/>
      <c r="C109" s="67"/>
      <c r="D109" s="67"/>
      <c r="E109" s="67"/>
      <c r="F109" s="67"/>
      <c r="G109" s="67"/>
      <c r="O109" s="42"/>
    </row>
    <row r="110" spans="1:15" ht="9" customHeight="1">
      <c r="A110" s="164"/>
      <c r="C110" s="67"/>
      <c r="D110" s="67"/>
      <c r="E110" s="67"/>
      <c r="F110" s="67"/>
      <c r="G110" s="67"/>
      <c r="O110" s="42"/>
    </row>
    <row r="111" spans="1:15" ht="9" customHeight="1">
      <c r="A111" s="164"/>
      <c r="C111" s="67"/>
      <c r="D111" s="67"/>
      <c r="E111" s="67"/>
      <c r="F111" s="67"/>
      <c r="G111" s="67"/>
      <c r="O111" s="42"/>
    </row>
    <row r="112" spans="1:15">
      <c r="A112" s="169"/>
      <c r="C112" s="67"/>
      <c r="D112" s="67"/>
      <c r="E112" s="67"/>
      <c r="F112" s="67"/>
      <c r="G112" s="67"/>
      <c r="O112" s="42"/>
    </row>
    <row r="113" spans="1:15">
      <c r="A113" s="169"/>
      <c r="C113" s="67"/>
      <c r="D113" s="67"/>
      <c r="E113" s="67"/>
      <c r="F113" s="67"/>
      <c r="G113" s="67"/>
      <c r="O113" s="42"/>
    </row>
    <row r="114" spans="1:15">
      <c r="A114" s="169"/>
      <c r="C114" s="67"/>
      <c r="D114" s="67"/>
      <c r="E114" s="67"/>
      <c r="F114" s="67"/>
      <c r="G114" s="67"/>
      <c r="O114" s="42"/>
    </row>
    <row r="115" spans="1:15">
      <c r="A115" s="169"/>
      <c r="C115" s="67"/>
      <c r="D115" s="67"/>
      <c r="E115" s="67"/>
      <c r="F115" s="67"/>
      <c r="G115" s="67"/>
      <c r="O115" s="42"/>
    </row>
    <row r="116" spans="1:15">
      <c r="A116" s="169"/>
      <c r="C116" s="67"/>
      <c r="D116" s="67"/>
      <c r="E116" s="67"/>
      <c r="F116" s="67"/>
      <c r="G116" s="67"/>
      <c r="O116" s="42"/>
    </row>
    <row r="117" spans="1:15">
      <c r="A117" s="169"/>
      <c r="C117" s="67"/>
      <c r="D117" s="67"/>
      <c r="E117" s="67"/>
      <c r="F117" s="67"/>
      <c r="G117" s="67"/>
      <c r="O117" s="42"/>
    </row>
    <row r="118" spans="1:15">
      <c r="A118" s="169"/>
      <c r="C118" s="67"/>
      <c r="D118" s="67"/>
      <c r="E118" s="67"/>
      <c r="F118" s="67"/>
      <c r="G118" s="67"/>
      <c r="O118" s="42"/>
    </row>
    <row r="119" spans="1:15" ht="15.75">
      <c r="A119" s="170"/>
      <c r="C119" s="67"/>
      <c r="D119" s="67"/>
      <c r="E119" s="67"/>
      <c r="F119" s="67"/>
      <c r="G119" s="67"/>
      <c r="O119" s="42"/>
    </row>
    <row r="120" spans="1:15" ht="15.75">
      <c r="A120" s="170"/>
      <c r="C120" s="67"/>
      <c r="D120" s="67"/>
      <c r="E120" s="67"/>
      <c r="F120" s="67"/>
      <c r="G120" s="67"/>
      <c r="O120" s="42"/>
    </row>
    <row r="121" spans="1:15" ht="15.75">
      <c r="A121" s="170"/>
      <c r="C121" s="67"/>
      <c r="D121" s="67"/>
      <c r="E121" s="67"/>
      <c r="F121" s="67"/>
      <c r="G121" s="67"/>
      <c r="O121" s="42"/>
    </row>
    <row r="122" spans="1:15" ht="15.75">
      <c r="A122" s="170"/>
      <c r="C122" s="67"/>
      <c r="D122" s="67"/>
      <c r="E122" s="67"/>
      <c r="F122" s="67"/>
      <c r="G122" s="67"/>
      <c r="O122" s="42"/>
    </row>
    <row r="123" spans="1:15" ht="15.75">
      <c r="A123" s="170"/>
      <c r="C123" s="67"/>
      <c r="D123" s="67"/>
      <c r="E123" s="67"/>
      <c r="F123" s="67"/>
      <c r="G123" s="67"/>
      <c r="O123" s="42"/>
    </row>
    <row r="124" spans="1:15" ht="15.75">
      <c r="A124" s="170"/>
      <c r="C124" s="67"/>
      <c r="D124" s="67"/>
      <c r="E124" s="67"/>
      <c r="F124" s="67"/>
      <c r="G124" s="67"/>
      <c r="O124" s="42"/>
    </row>
    <row r="125" spans="1:15" ht="15.75">
      <c r="A125" s="170"/>
      <c r="C125" s="67"/>
      <c r="D125" s="67"/>
      <c r="E125" s="67"/>
      <c r="F125" s="67"/>
      <c r="G125" s="67"/>
      <c r="O125" s="42"/>
    </row>
    <row r="126" spans="1:15" ht="15.75">
      <c r="A126" s="170"/>
      <c r="C126" s="67"/>
      <c r="D126" s="67"/>
      <c r="E126" s="67"/>
      <c r="F126" s="67"/>
      <c r="G126" s="67"/>
      <c r="O126" s="42"/>
    </row>
    <row r="127" spans="1:15" ht="15.75">
      <c r="A127" s="170"/>
      <c r="C127" s="67"/>
      <c r="D127" s="67"/>
      <c r="E127" s="67"/>
      <c r="F127" s="67"/>
      <c r="G127" s="67"/>
      <c r="O127" s="42"/>
    </row>
    <row r="128" spans="1:15" ht="15.75">
      <c r="A128" s="170"/>
      <c r="C128" s="67"/>
      <c r="D128" s="67"/>
      <c r="E128" s="67"/>
      <c r="F128" s="67"/>
      <c r="G128" s="67"/>
      <c r="O128" s="42"/>
    </row>
    <row r="129" spans="1:15" ht="15.75">
      <c r="A129" s="170"/>
      <c r="C129" s="67"/>
      <c r="D129" s="67"/>
      <c r="E129" s="67"/>
      <c r="F129" s="67"/>
      <c r="G129" s="67"/>
      <c r="O129" s="42"/>
    </row>
    <row r="130" spans="1:15" ht="15.75">
      <c r="A130" s="170"/>
      <c r="C130" s="67"/>
      <c r="D130" s="67"/>
      <c r="E130" s="67"/>
      <c r="F130" s="67"/>
      <c r="G130" s="67"/>
      <c r="O130" s="42"/>
    </row>
    <row r="131" spans="1:15" ht="15.75">
      <c r="A131" s="170"/>
      <c r="C131" s="67"/>
      <c r="D131" s="67"/>
      <c r="E131" s="67"/>
      <c r="F131" s="67"/>
      <c r="G131" s="67"/>
      <c r="O131" s="42"/>
    </row>
    <row r="132" spans="1:15" ht="15.75">
      <c r="A132" s="170"/>
      <c r="C132" s="67"/>
      <c r="D132" s="67"/>
      <c r="E132" s="67"/>
      <c r="F132" s="67"/>
      <c r="G132" s="67"/>
      <c r="O132" s="42"/>
    </row>
    <row r="133" spans="1:15" ht="15.75">
      <c r="A133" s="170"/>
      <c r="C133" s="67"/>
      <c r="D133" s="67"/>
      <c r="E133" s="67"/>
      <c r="F133" s="67"/>
      <c r="G133" s="67"/>
      <c r="O133" s="42"/>
    </row>
    <row r="134" spans="1:15" ht="15.75">
      <c r="A134" s="170"/>
      <c r="C134" s="67"/>
      <c r="D134" s="67"/>
      <c r="E134" s="67"/>
      <c r="F134" s="67"/>
      <c r="G134" s="67"/>
      <c r="O134" s="42"/>
    </row>
    <row r="135" spans="1:15" ht="15.75">
      <c r="A135" s="170"/>
      <c r="C135" s="67"/>
      <c r="D135" s="67"/>
      <c r="E135" s="67"/>
      <c r="F135" s="67"/>
      <c r="G135" s="67"/>
      <c r="O135" s="42"/>
    </row>
    <row r="136" spans="1:15" ht="15.75">
      <c r="A136" s="170"/>
      <c r="C136" s="67"/>
      <c r="D136" s="67"/>
      <c r="E136" s="67"/>
      <c r="F136" s="67"/>
      <c r="G136" s="67"/>
      <c r="O136" s="42"/>
    </row>
    <row r="137" spans="1:15" ht="15.75">
      <c r="A137" s="170"/>
      <c r="C137" s="67"/>
      <c r="D137" s="67"/>
      <c r="E137" s="67"/>
      <c r="F137" s="67"/>
      <c r="G137" s="67"/>
      <c r="O137" s="42"/>
    </row>
    <row r="138" spans="1:15" ht="15.75">
      <c r="A138" s="170"/>
      <c r="C138" s="67"/>
      <c r="D138" s="67"/>
      <c r="E138" s="67"/>
      <c r="F138" s="67"/>
      <c r="G138" s="67"/>
      <c r="O138" s="42"/>
    </row>
    <row r="139" spans="1:15" ht="15.75">
      <c r="A139" s="170"/>
      <c r="C139" s="67"/>
      <c r="D139" s="67"/>
      <c r="E139" s="67"/>
      <c r="F139" s="67"/>
      <c r="G139" s="67"/>
      <c r="O139" s="42"/>
    </row>
    <row r="140" spans="1:15" ht="15.75">
      <c r="A140" s="170"/>
      <c r="C140" s="67"/>
      <c r="D140" s="67"/>
      <c r="E140" s="67"/>
      <c r="F140" s="67"/>
      <c r="G140" s="67"/>
      <c r="O140" s="42"/>
    </row>
    <row r="141" spans="1:15" ht="15.75">
      <c r="A141" s="170"/>
      <c r="C141" s="67"/>
      <c r="D141" s="67"/>
      <c r="E141" s="67"/>
      <c r="F141" s="67"/>
      <c r="G141" s="67"/>
      <c r="O141" s="42"/>
    </row>
    <row r="142" spans="1:15" ht="15.75">
      <c r="A142" s="170"/>
      <c r="C142" s="67"/>
      <c r="D142" s="67"/>
      <c r="E142" s="67"/>
      <c r="F142" s="67"/>
      <c r="G142" s="67"/>
      <c r="O142" s="42"/>
    </row>
    <row r="143" spans="1:15" ht="15.75">
      <c r="A143" s="170"/>
      <c r="C143" s="67"/>
      <c r="D143" s="67"/>
      <c r="E143" s="67"/>
      <c r="F143" s="67"/>
      <c r="G143" s="67"/>
      <c r="O143" s="42"/>
    </row>
    <row r="144" spans="1:15" ht="15.75">
      <c r="A144" s="170"/>
      <c r="C144" s="67"/>
      <c r="D144" s="67"/>
      <c r="E144" s="67"/>
      <c r="F144" s="67"/>
      <c r="G144" s="67"/>
      <c r="O144" s="42"/>
    </row>
    <row r="145" spans="1:15" ht="15.75">
      <c r="A145" s="170"/>
      <c r="C145" s="67"/>
      <c r="D145" s="67"/>
      <c r="E145" s="67"/>
      <c r="F145" s="67"/>
      <c r="G145" s="67"/>
      <c r="O145" s="42"/>
    </row>
    <row r="146" spans="1:15" ht="15.75">
      <c r="A146" s="170"/>
      <c r="C146" s="67"/>
      <c r="D146" s="67"/>
      <c r="E146" s="67"/>
      <c r="F146" s="67"/>
      <c r="G146" s="67"/>
      <c r="O146" s="42"/>
    </row>
    <row r="147" spans="1:15" ht="15.75">
      <c r="A147" s="170"/>
      <c r="C147" s="67"/>
      <c r="D147" s="67"/>
      <c r="E147" s="67"/>
      <c r="F147" s="67"/>
      <c r="G147" s="67"/>
      <c r="O147" s="42"/>
    </row>
    <row r="148" spans="1:15" ht="15.75">
      <c r="A148" s="170"/>
      <c r="C148" s="67"/>
      <c r="D148" s="67"/>
      <c r="E148" s="67"/>
      <c r="F148" s="67"/>
      <c r="G148" s="67"/>
      <c r="O148" s="42"/>
    </row>
    <row r="149" spans="1:15" ht="15.75">
      <c r="A149" s="170"/>
      <c r="C149" s="67"/>
      <c r="D149" s="67"/>
      <c r="E149" s="67"/>
      <c r="F149" s="67"/>
      <c r="G149" s="67"/>
      <c r="O149" s="42"/>
    </row>
    <row r="150" spans="1:15" ht="15.75">
      <c r="A150" s="170"/>
      <c r="C150" s="67"/>
      <c r="D150" s="67"/>
      <c r="E150" s="67"/>
      <c r="F150" s="67"/>
      <c r="G150" s="67"/>
      <c r="O150" s="42"/>
    </row>
    <row r="151" spans="1:15" ht="15.75">
      <c r="A151" s="170"/>
      <c r="C151" s="67"/>
      <c r="D151" s="67"/>
      <c r="E151" s="67"/>
      <c r="F151" s="67"/>
      <c r="G151" s="67"/>
      <c r="O151" s="42"/>
    </row>
    <row r="152" spans="1:15" ht="15.75">
      <c r="A152" s="170"/>
      <c r="C152" s="67"/>
      <c r="D152" s="67"/>
      <c r="E152" s="67"/>
      <c r="F152" s="67"/>
      <c r="G152" s="67"/>
      <c r="O152" s="42"/>
    </row>
    <row r="153" spans="1:15" ht="15.75">
      <c r="A153" s="170"/>
      <c r="C153" s="67"/>
      <c r="D153" s="67"/>
      <c r="E153" s="67"/>
      <c r="F153" s="67"/>
      <c r="G153" s="67"/>
      <c r="O153" s="42"/>
    </row>
    <row r="154" spans="1:15" ht="15.75">
      <c r="A154" s="170"/>
      <c r="C154" s="67"/>
      <c r="D154" s="67"/>
      <c r="E154" s="67"/>
      <c r="F154" s="67"/>
      <c r="G154" s="67"/>
      <c r="O154" s="42"/>
    </row>
    <row r="155" spans="1:15" ht="15.75">
      <c r="A155" s="170"/>
      <c r="C155" s="67"/>
      <c r="D155" s="67"/>
      <c r="E155" s="67"/>
      <c r="F155" s="67"/>
      <c r="G155" s="67"/>
      <c r="O155" s="42"/>
    </row>
    <row r="156" spans="1:15" ht="15.75">
      <c r="A156" s="170"/>
      <c r="C156" s="67"/>
      <c r="D156" s="67"/>
      <c r="E156" s="67"/>
      <c r="F156" s="67"/>
      <c r="G156" s="67"/>
      <c r="O156" s="42"/>
    </row>
    <row r="157" spans="1:15" ht="15.75">
      <c r="A157" s="170"/>
      <c r="C157" s="67"/>
      <c r="D157" s="67"/>
      <c r="E157" s="67"/>
      <c r="F157" s="67"/>
      <c r="G157" s="67"/>
      <c r="O157" s="42"/>
    </row>
    <row r="158" spans="1:15" ht="15.75">
      <c r="A158" s="170"/>
      <c r="C158" s="67"/>
      <c r="D158" s="67"/>
      <c r="E158" s="67"/>
      <c r="F158" s="67"/>
      <c r="G158" s="67"/>
      <c r="O158" s="42"/>
    </row>
    <row r="159" spans="1:15" ht="15.75">
      <c r="A159" s="170"/>
      <c r="C159" s="67"/>
      <c r="D159" s="67"/>
      <c r="E159" s="67"/>
      <c r="F159" s="67"/>
      <c r="G159" s="67"/>
      <c r="O159" s="42"/>
    </row>
    <row r="160" spans="1:15" ht="15.75">
      <c r="A160" s="170"/>
      <c r="C160" s="67"/>
      <c r="D160" s="67"/>
      <c r="E160" s="67"/>
      <c r="F160" s="67"/>
      <c r="G160" s="67"/>
      <c r="O160" s="42"/>
    </row>
    <row r="161" spans="1:15" ht="15.75">
      <c r="A161" s="170"/>
      <c r="C161" s="67"/>
      <c r="D161" s="67"/>
      <c r="E161" s="67"/>
      <c r="F161" s="67"/>
      <c r="G161" s="67"/>
      <c r="O161" s="42"/>
    </row>
    <row r="162" spans="1:15" ht="15.75">
      <c r="A162" s="170"/>
      <c r="C162" s="67"/>
      <c r="D162" s="67"/>
      <c r="E162" s="67"/>
      <c r="F162" s="67"/>
      <c r="G162" s="67"/>
      <c r="O162" s="42"/>
    </row>
    <row r="163" spans="1:15" ht="15.75">
      <c r="A163" s="170"/>
      <c r="C163" s="67"/>
      <c r="D163" s="67"/>
      <c r="E163" s="67"/>
      <c r="F163" s="67"/>
      <c r="G163" s="67"/>
      <c r="O163" s="42"/>
    </row>
    <row r="164" spans="1:15" ht="15.75">
      <c r="A164" s="170"/>
      <c r="C164" s="67"/>
      <c r="D164" s="67"/>
      <c r="E164" s="67"/>
      <c r="F164" s="67"/>
      <c r="G164" s="67"/>
      <c r="O164" s="42"/>
    </row>
    <row r="165" spans="1:15" ht="15.75">
      <c r="A165" s="170"/>
      <c r="C165" s="67"/>
      <c r="D165" s="67"/>
      <c r="E165" s="67"/>
      <c r="F165" s="67"/>
      <c r="G165" s="67"/>
      <c r="O165" s="42"/>
    </row>
    <row r="166" spans="1:15" ht="15.75">
      <c r="A166" s="170"/>
      <c r="C166" s="67"/>
      <c r="D166" s="67"/>
      <c r="E166" s="67"/>
      <c r="F166" s="67"/>
      <c r="G166" s="67"/>
      <c r="O166" s="42"/>
    </row>
    <row r="167" spans="1:15" ht="15.75">
      <c r="A167" s="170"/>
      <c r="C167" s="67"/>
      <c r="D167" s="67"/>
      <c r="E167" s="67"/>
      <c r="F167" s="67"/>
      <c r="G167" s="67"/>
      <c r="O167" s="42"/>
    </row>
    <row r="168" spans="1:15" ht="15.75">
      <c r="A168" s="170"/>
      <c r="C168" s="67"/>
      <c r="D168" s="67"/>
      <c r="E168" s="67"/>
      <c r="F168" s="67"/>
      <c r="G168" s="67"/>
      <c r="O168" s="42"/>
    </row>
    <row r="169" spans="1:15" ht="15.75">
      <c r="A169" s="170"/>
      <c r="C169" s="67"/>
      <c r="D169" s="67"/>
      <c r="E169" s="67"/>
      <c r="F169" s="67"/>
      <c r="G169" s="67"/>
      <c r="O169" s="42"/>
    </row>
    <row r="170" spans="1:15" ht="15.75">
      <c r="A170" s="170"/>
      <c r="C170" s="67"/>
      <c r="D170" s="67"/>
      <c r="E170" s="67"/>
      <c r="F170" s="67"/>
      <c r="G170" s="67"/>
      <c r="O170" s="42"/>
    </row>
    <row r="171" spans="1:15" ht="15.75">
      <c r="A171" s="170"/>
      <c r="C171" s="67"/>
      <c r="D171" s="67"/>
      <c r="E171" s="67"/>
      <c r="F171" s="67"/>
      <c r="G171" s="67"/>
      <c r="O171" s="42"/>
    </row>
    <row r="172" spans="1:15" ht="15.75">
      <c r="A172" s="170"/>
      <c r="C172" s="67"/>
      <c r="D172" s="67"/>
      <c r="E172" s="67"/>
      <c r="F172" s="67"/>
      <c r="G172" s="67"/>
      <c r="O172" s="42"/>
    </row>
    <row r="173" spans="1:15" ht="15.75">
      <c r="A173" s="170"/>
      <c r="C173" s="67"/>
      <c r="D173" s="67"/>
      <c r="E173" s="67"/>
      <c r="F173" s="67"/>
      <c r="G173" s="67"/>
      <c r="O173" s="42"/>
    </row>
    <row r="174" spans="1:15" ht="15.75">
      <c r="A174" s="170"/>
      <c r="C174" s="67"/>
      <c r="D174" s="67"/>
      <c r="E174" s="67"/>
      <c r="F174" s="67"/>
      <c r="G174" s="67"/>
      <c r="O174" s="42"/>
    </row>
    <row r="175" spans="1:15" ht="15.75">
      <c r="A175" s="170"/>
      <c r="C175" s="67"/>
      <c r="D175" s="67"/>
      <c r="E175" s="67"/>
      <c r="F175" s="67"/>
      <c r="G175" s="67"/>
      <c r="O175" s="42"/>
    </row>
    <row r="176" spans="1:15" ht="15.75">
      <c r="A176" s="170"/>
      <c r="C176" s="67"/>
      <c r="D176" s="67"/>
      <c r="E176" s="67"/>
      <c r="F176" s="67"/>
      <c r="G176" s="67"/>
      <c r="O176" s="42"/>
    </row>
    <row r="177" spans="1:15" ht="15.75">
      <c r="A177" s="170"/>
      <c r="C177" s="67"/>
      <c r="D177" s="67"/>
      <c r="E177" s="67"/>
      <c r="F177" s="67"/>
      <c r="G177" s="67"/>
      <c r="O177" s="42"/>
    </row>
    <row r="178" spans="1:15" ht="15.75">
      <c r="A178" s="170"/>
      <c r="C178" s="67"/>
      <c r="D178" s="67"/>
      <c r="E178" s="67"/>
      <c r="F178" s="67"/>
      <c r="G178" s="67"/>
      <c r="O178" s="42"/>
    </row>
    <row r="179" spans="1:15" ht="15.75">
      <c r="A179" s="170"/>
      <c r="C179" s="67"/>
      <c r="D179" s="67"/>
      <c r="E179" s="67"/>
      <c r="F179" s="67"/>
      <c r="G179" s="67"/>
      <c r="O179" s="42"/>
    </row>
    <row r="180" spans="1:15" ht="15.75">
      <c r="A180" s="170"/>
      <c r="C180" s="67"/>
      <c r="D180" s="67"/>
      <c r="E180" s="67"/>
      <c r="F180" s="67"/>
      <c r="G180" s="67"/>
      <c r="O180" s="42"/>
    </row>
    <row r="181" spans="1:15" ht="15.75">
      <c r="A181" s="170"/>
      <c r="C181" s="67"/>
      <c r="D181" s="67"/>
      <c r="E181" s="67"/>
      <c r="F181" s="67"/>
      <c r="G181" s="67"/>
      <c r="O181" s="42"/>
    </row>
    <row r="182" spans="1:15" ht="15.75">
      <c r="A182" s="170"/>
      <c r="C182" s="67"/>
      <c r="D182" s="67"/>
      <c r="E182" s="67"/>
      <c r="F182" s="67"/>
      <c r="G182" s="67"/>
      <c r="O182" s="42"/>
    </row>
    <row r="183" spans="1:15" ht="15.75">
      <c r="A183" s="170"/>
      <c r="C183" s="67"/>
      <c r="D183" s="67"/>
      <c r="E183" s="67"/>
      <c r="F183" s="67"/>
      <c r="G183" s="67"/>
      <c r="O183" s="42"/>
    </row>
    <row r="184" spans="1:15" ht="15.75">
      <c r="A184" s="170"/>
      <c r="C184" s="67"/>
      <c r="D184" s="67"/>
      <c r="E184" s="67"/>
      <c r="F184" s="67"/>
      <c r="G184" s="67"/>
      <c r="O184" s="42"/>
    </row>
    <row r="185" spans="1:15" ht="15.75">
      <c r="A185" s="170"/>
      <c r="C185" s="67"/>
      <c r="D185" s="67"/>
      <c r="E185" s="67"/>
      <c r="F185" s="67"/>
      <c r="G185" s="67"/>
      <c r="O185" s="42"/>
    </row>
    <row r="186" spans="1:15" ht="15.75">
      <c r="A186" s="170"/>
      <c r="C186" s="67"/>
      <c r="D186" s="67"/>
      <c r="E186" s="67"/>
      <c r="F186" s="67"/>
      <c r="G186" s="67"/>
      <c r="O186" s="42"/>
    </row>
    <row r="187" spans="1:15" ht="15.75">
      <c r="A187" s="170"/>
      <c r="C187" s="67"/>
      <c r="D187" s="67"/>
      <c r="E187" s="67"/>
      <c r="F187" s="67"/>
      <c r="G187" s="67"/>
      <c r="O187" s="42"/>
    </row>
    <row r="188" spans="1:15" ht="15.75">
      <c r="A188" s="170"/>
      <c r="C188" s="67"/>
      <c r="D188" s="67"/>
      <c r="E188" s="67"/>
      <c r="F188" s="67"/>
      <c r="G188" s="67"/>
      <c r="O188" s="42"/>
    </row>
    <row r="189" spans="1:15" ht="15.75">
      <c r="A189" s="170"/>
      <c r="C189" s="67"/>
      <c r="D189" s="67"/>
      <c r="E189" s="67"/>
      <c r="F189" s="67"/>
      <c r="G189" s="67"/>
      <c r="O189" s="42"/>
    </row>
    <row r="190" spans="1:15" ht="15.75">
      <c r="A190" s="170"/>
      <c r="C190" s="67"/>
      <c r="D190" s="67"/>
      <c r="E190" s="67"/>
      <c r="F190" s="67"/>
      <c r="G190" s="67"/>
      <c r="O190" s="42"/>
    </row>
    <row r="191" spans="1:15" ht="15.75">
      <c r="A191" s="170"/>
      <c r="C191" s="67"/>
      <c r="D191" s="67"/>
      <c r="E191" s="67"/>
      <c r="F191" s="67"/>
      <c r="G191" s="67"/>
      <c r="O191" s="42"/>
    </row>
    <row r="192" spans="1:15" ht="15.75">
      <c r="A192" s="170"/>
      <c r="C192" s="67"/>
      <c r="D192" s="67"/>
      <c r="E192" s="67"/>
      <c r="F192" s="67"/>
      <c r="G192" s="67"/>
      <c r="O192" s="42"/>
    </row>
    <row r="193" spans="1:15" ht="15.75">
      <c r="A193" s="170"/>
      <c r="C193" s="67"/>
      <c r="D193" s="67"/>
      <c r="E193" s="67"/>
      <c r="F193" s="67"/>
      <c r="G193" s="67"/>
      <c r="O193" s="42"/>
    </row>
    <row r="194" spans="1:15" ht="15.75">
      <c r="A194" s="170"/>
      <c r="C194" s="67"/>
      <c r="D194" s="67"/>
      <c r="E194" s="67"/>
      <c r="F194" s="67"/>
      <c r="G194" s="67"/>
      <c r="O194" s="42"/>
    </row>
    <row r="195" spans="1:15" ht="15.75">
      <c r="A195" s="170"/>
      <c r="C195" s="67"/>
      <c r="D195" s="67"/>
      <c r="E195" s="67"/>
      <c r="F195" s="67"/>
      <c r="G195" s="67"/>
      <c r="O195" s="42"/>
    </row>
    <row r="196" spans="1:15" ht="15.75">
      <c r="A196" s="170"/>
      <c r="C196" s="67"/>
      <c r="D196" s="67"/>
      <c r="E196" s="67"/>
      <c r="F196" s="67"/>
      <c r="G196" s="67"/>
      <c r="O196" s="42"/>
    </row>
    <row r="197" spans="1:15" ht="15.75">
      <c r="A197" s="170"/>
      <c r="C197" s="67"/>
      <c r="D197" s="67"/>
      <c r="E197" s="67"/>
      <c r="F197" s="67"/>
      <c r="G197" s="67"/>
      <c r="O197" s="42"/>
    </row>
    <row r="198" spans="1:15" ht="15.75">
      <c r="A198" s="170"/>
      <c r="C198" s="67"/>
      <c r="D198" s="67"/>
      <c r="E198" s="67"/>
      <c r="F198" s="67"/>
      <c r="G198" s="67"/>
      <c r="O198" s="42"/>
    </row>
    <row r="199" spans="1:15" ht="15.75">
      <c r="A199" s="170"/>
      <c r="C199" s="67"/>
      <c r="D199" s="67"/>
      <c r="E199" s="67"/>
      <c r="F199" s="67"/>
      <c r="G199" s="67"/>
      <c r="O199" s="42"/>
    </row>
    <row r="200" spans="1:15" ht="15.75">
      <c r="A200" s="170"/>
      <c r="C200" s="67"/>
      <c r="D200" s="67"/>
      <c r="E200" s="67"/>
      <c r="F200" s="67"/>
      <c r="G200" s="67"/>
      <c r="O200" s="42"/>
    </row>
    <row r="201" spans="1:15" ht="15.75">
      <c r="A201" s="170"/>
      <c r="C201" s="67"/>
      <c r="D201" s="67"/>
      <c r="E201" s="67"/>
      <c r="F201" s="67"/>
      <c r="G201" s="67"/>
    </row>
    <row r="202" spans="1:15" ht="15.75">
      <c r="A202" s="170"/>
      <c r="C202" s="67"/>
      <c r="D202" s="67"/>
      <c r="E202" s="67"/>
      <c r="F202" s="67"/>
      <c r="G202" s="67"/>
    </row>
    <row r="203" spans="1:15" ht="15.75">
      <c r="A203" s="170"/>
      <c r="C203" s="67"/>
      <c r="D203" s="67"/>
      <c r="E203" s="67"/>
      <c r="F203" s="67"/>
      <c r="G203" s="67"/>
    </row>
    <row r="204" spans="1:15" ht="15.75">
      <c r="A204" s="170"/>
      <c r="C204" s="67"/>
      <c r="D204" s="67"/>
      <c r="E204" s="67"/>
      <c r="F204" s="67"/>
      <c r="G204" s="67"/>
    </row>
    <row r="205" spans="1:15" ht="15.75">
      <c r="A205" s="170"/>
      <c r="C205" s="67"/>
      <c r="D205" s="67"/>
      <c r="E205" s="67"/>
      <c r="F205" s="67"/>
      <c r="G205" s="67"/>
    </row>
    <row r="206" spans="1:15" ht="15.75">
      <c r="A206" s="170"/>
      <c r="C206" s="67"/>
      <c r="D206" s="67"/>
      <c r="E206" s="67"/>
      <c r="F206" s="67"/>
      <c r="G206" s="67"/>
    </row>
    <row r="207" spans="1:15" ht="15.75">
      <c r="A207" s="170"/>
      <c r="C207" s="67"/>
      <c r="D207" s="67"/>
      <c r="E207" s="67"/>
      <c r="F207" s="67"/>
      <c r="G207" s="67"/>
    </row>
    <row r="208" spans="1:15" ht="15.75">
      <c r="A208" s="170"/>
      <c r="C208" s="67"/>
      <c r="D208" s="67"/>
      <c r="E208" s="67"/>
      <c r="F208" s="67"/>
      <c r="G208" s="67"/>
    </row>
    <row r="209" spans="1:7" ht="15.75">
      <c r="A209" s="170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  <c r="C270" s="67"/>
      <c r="D270" s="67"/>
      <c r="E270" s="67"/>
      <c r="F270" s="67"/>
      <c r="G270" s="67"/>
    </row>
    <row r="271" spans="1:7" ht="15.75">
      <c r="A271" s="66"/>
      <c r="C271" s="67"/>
      <c r="D271" s="67"/>
      <c r="E271" s="67"/>
      <c r="F271" s="67"/>
      <c r="G271" s="67"/>
    </row>
    <row r="272" spans="1:7" ht="15.75">
      <c r="A272" s="66"/>
      <c r="C272" s="67"/>
      <c r="D272" s="67"/>
      <c r="E272" s="67"/>
      <c r="F272" s="67"/>
      <c r="G272" s="67"/>
    </row>
    <row r="273" spans="1:7" ht="15.75">
      <c r="A273" s="66"/>
      <c r="C273" s="67"/>
      <c r="D273" s="67"/>
      <c r="E273" s="67"/>
      <c r="F273" s="67"/>
      <c r="G273" s="67"/>
    </row>
    <row r="274" spans="1:7" ht="15.75">
      <c r="A274" s="66"/>
      <c r="C274" s="67"/>
      <c r="D274" s="67"/>
      <c r="E274" s="67"/>
      <c r="F274" s="67"/>
      <c r="G274" s="67"/>
    </row>
    <row r="275" spans="1:7" ht="15.75">
      <c r="A275" s="66"/>
      <c r="C275" s="67"/>
      <c r="D275" s="67"/>
      <c r="E275" s="67"/>
      <c r="F275" s="67"/>
      <c r="G275" s="67"/>
    </row>
    <row r="276" spans="1:7" ht="15.75">
      <c r="A276" s="66"/>
      <c r="C276" s="67"/>
      <c r="D276" s="67"/>
      <c r="E276" s="67"/>
      <c r="F276" s="67"/>
      <c r="G276" s="67"/>
    </row>
    <row r="277" spans="1:7" ht="15.75">
      <c r="A277" s="66"/>
      <c r="C277" s="67"/>
      <c r="D277" s="67"/>
      <c r="E277" s="67"/>
      <c r="F277" s="67"/>
      <c r="G277" s="67"/>
    </row>
    <row r="278" spans="1:7" ht="15.75">
      <c r="A278" s="66"/>
      <c r="C278" s="67"/>
      <c r="D278" s="67"/>
      <c r="E278" s="67"/>
      <c r="F278" s="67"/>
      <c r="G278" s="67"/>
    </row>
    <row r="279" spans="1:7" ht="15.75">
      <c r="A279" s="66"/>
      <c r="C279" s="67"/>
      <c r="D279" s="67"/>
      <c r="E279" s="67"/>
      <c r="F279" s="67"/>
      <c r="G279" s="67"/>
    </row>
    <row r="280" spans="1:7" ht="15.75">
      <c r="A280" s="66"/>
      <c r="C280" s="67"/>
      <c r="D280" s="67"/>
      <c r="E280" s="67"/>
      <c r="F280" s="67"/>
      <c r="G280" s="67"/>
    </row>
    <row r="281" spans="1:7" ht="15.75">
      <c r="A281" s="66"/>
      <c r="C281" s="67"/>
      <c r="D281" s="67"/>
      <c r="E281" s="67"/>
      <c r="F281" s="67"/>
      <c r="G281" s="67"/>
    </row>
    <row r="282" spans="1:7" ht="15.75">
      <c r="A282" s="66"/>
    </row>
    <row r="283" spans="1:7" ht="15.75">
      <c r="A283" s="66"/>
    </row>
    <row r="284" spans="1:7" ht="15.75">
      <c r="A284" s="66"/>
    </row>
    <row r="285" spans="1:7" ht="15.75">
      <c r="A285" s="66"/>
    </row>
    <row r="286" spans="1:7" ht="15.75">
      <c r="A286" s="66"/>
    </row>
    <row r="287" spans="1:7" ht="15.75">
      <c r="A287" s="66"/>
    </row>
    <row r="288" spans="1:7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Q665"/>
  <sheetViews>
    <sheetView zoomScale="45" workbookViewId="0">
      <selection activeCell="A3" sqref="A3:O3"/>
    </sheetView>
  </sheetViews>
  <sheetFormatPr defaultRowHeight="12.75"/>
  <cols>
    <col min="1" max="1" width="53.7109375" style="69" customWidth="1"/>
    <col min="2" max="16" width="18.140625" style="42" customWidth="1"/>
    <col min="17" max="17" width="2.5703125" style="171" customWidth="1"/>
    <col min="18" max="256" width="9.140625" style="42"/>
    <col min="257" max="257" width="53.7109375" style="42" customWidth="1"/>
    <col min="258" max="272" width="18.140625" style="42" customWidth="1"/>
    <col min="273" max="273" width="2.5703125" style="42" customWidth="1"/>
    <col min="274" max="512" width="9.140625" style="42"/>
    <col min="513" max="513" width="53.7109375" style="42" customWidth="1"/>
    <col min="514" max="528" width="18.140625" style="42" customWidth="1"/>
    <col min="529" max="529" width="2.5703125" style="42" customWidth="1"/>
    <col min="530" max="768" width="9.140625" style="42"/>
    <col min="769" max="769" width="53.7109375" style="42" customWidth="1"/>
    <col min="770" max="784" width="18.140625" style="42" customWidth="1"/>
    <col min="785" max="785" width="2.5703125" style="42" customWidth="1"/>
    <col min="786" max="1024" width="9.140625" style="42"/>
    <col min="1025" max="1025" width="53.7109375" style="42" customWidth="1"/>
    <col min="1026" max="1040" width="18.140625" style="42" customWidth="1"/>
    <col min="1041" max="1041" width="2.5703125" style="42" customWidth="1"/>
    <col min="1042" max="1280" width="9.140625" style="42"/>
    <col min="1281" max="1281" width="53.7109375" style="42" customWidth="1"/>
    <col min="1282" max="1296" width="18.140625" style="42" customWidth="1"/>
    <col min="1297" max="1297" width="2.5703125" style="42" customWidth="1"/>
    <col min="1298" max="1536" width="9.140625" style="42"/>
    <col min="1537" max="1537" width="53.7109375" style="42" customWidth="1"/>
    <col min="1538" max="1552" width="18.140625" style="42" customWidth="1"/>
    <col min="1553" max="1553" width="2.5703125" style="42" customWidth="1"/>
    <col min="1554" max="1792" width="9.140625" style="42"/>
    <col min="1793" max="1793" width="53.7109375" style="42" customWidth="1"/>
    <col min="1794" max="1808" width="18.140625" style="42" customWidth="1"/>
    <col min="1809" max="1809" width="2.5703125" style="42" customWidth="1"/>
    <col min="1810" max="2048" width="9.140625" style="42"/>
    <col min="2049" max="2049" width="53.7109375" style="42" customWidth="1"/>
    <col min="2050" max="2064" width="18.140625" style="42" customWidth="1"/>
    <col min="2065" max="2065" width="2.5703125" style="42" customWidth="1"/>
    <col min="2066" max="2304" width="9.140625" style="42"/>
    <col min="2305" max="2305" width="53.7109375" style="42" customWidth="1"/>
    <col min="2306" max="2320" width="18.140625" style="42" customWidth="1"/>
    <col min="2321" max="2321" width="2.5703125" style="42" customWidth="1"/>
    <col min="2322" max="2560" width="9.140625" style="42"/>
    <col min="2561" max="2561" width="53.7109375" style="42" customWidth="1"/>
    <col min="2562" max="2576" width="18.140625" style="42" customWidth="1"/>
    <col min="2577" max="2577" width="2.5703125" style="42" customWidth="1"/>
    <col min="2578" max="2816" width="9.140625" style="42"/>
    <col min="2817" max="2817" width="53.7109375" style="42" customWidth="1"/>
    <col min="2818" max="2832" width="18.140625" style="42" customWidth="1"/>
    <col min="2833" max="2833" width="2.5703125" style="42" customWidth="1"/>
    <col min="2834" max="3072" width="9.140625" style="42"/>
    <col min="3073" max="3073" width="53.7109375" style="42" customWidth="1"/>
    <col min="3074" max="3088" width="18.140625" style="42" customWidth="1"/>
    <col min="3089" max="3089" width="2.5703125" style="42" customWidth="1"/>
    <col min="3090" max="3328" width="9.140625" style="42"/>
    <col min="3329" max="3329" width="53.7109375" style="42" customWidth="1"/>
    <col min="3330" max="3344" width="18.140625" style="42" customWidth="1"/>
    <col min="3345" max="3345" width="2.5703125" style="42" customWidth="1"/>
    <col min="3346" max="3584" width="9.140625" style="42"/>
    <col min="3585" max="3585" width="53.7109375" style="42" customWidth="1"/>
    <col min="3586" max="3600" width="18.140625" style="42" customWidth="1"/>
    <col min="3601" max="3601" width="2.5703125" style="42" customWidth="1"/>
    <col min="3602" max="3840" width="9.140625" style="42"/>
    <col min="3841" max="3841" width="53.7109375" style="42" customWidth="1"/>
    <col min="3842" max="3856" width="18.140625" style="42" customWidth="1"/>
    <col min="3857" max="3857" width="2.5703125" style="42" customWidth="1"/>
    <col min="3858" max="4096" width="9.140625" style="42"/>
    <col min="4097" max="4097" width="53.7109375" style="42" customWidth="1"/>
    <col min="4098" max="4112" width="18.140625" style="42" customWidth="1"/>
    <col min="4113" max="4113" width="2.5703125" style="42" customWidth="1"/>
    <col min="4114" max="4352" width="9.140625" style="42"/>
    <col min="4353" max="4353" width="53.7109375" style="42" customWidth="1"/>
    <col min="4354" max="4368" width="18.140625" style="42" customWidth="1"/>
    <col min="4369" max="4369" width="2.5703125" style="42" customWidth="1"/>
    <col min="4370" max="4608" width="9.140625" style="42"/>
    <col min="4609" max="4609" width="53.7109375" style="42" customWidth="1"/>
    <col min="4610" max="4624" width="18.140625" style="42" customWidth="1"/>
    <col min="4625" max="4625" width="2.5703125" style="42" customWidth="1"/>
    <col min="4626" max="4864" width="9.140625" style="42"/>
    <col min="4865" max="4865" width="53.7109375" style="42" customWidth="1"/>
    <col min="4866" max="4880" width="18.140625" style="42" customWidth="1"/>
    <col min="4881" max="4881" width="2.5703125" style="42" customWidth="1"/>
    <col min="4882" max="5120" width="9.140625" style="42"/>
    <col min="5121" max="5121" width="53.7109375" style="42" customWidth="1"/>
    <col min="5122" max="5136" width="18.140625" style="42" customWidth="1"/>
    <col min="5137" max="5137" width="2.5703125" style="42" customWidth="1"/>
    <col min="5138" max="5376" width="9.140625" style="42"/>
    <col min="5377" max="5377" width="53.7109375" style="42" customWidth="1"/>
    <col min="5378" max="5392" width="18.140625" style="42" customWidth="1"/>
    <col min="5393" max="5393" width="2.5703125" style="42" customWidth="1"/>
    <col min="5394" max="5632" width="9.140625" style="42"/>
    <col min="5633" max="5633" width="53.7109375" style="42" customWidth="1"/>
    <col min="5634" max="5648" width="18.140625" style="42" customWidth="1"/>
    <col min="5649" max="5649" width="2.5703125" style="42" customWidth="1"/>
    <col min="5650" max="5888" width="9.140625" style="42"/>
    <col min="5889" max="5889" width="53.7109375" style="42" customWidth="1"/>
    <col min="5890" max="5904" width="18.140625" style="42" customWidth="1"/>
    <col min="5905" max="5905" width="2.5703125" style="42" customWidth="1"/>
    <col min="5906" max="6144" width="9.140625" style="42"/>
    <col min="6145" max="6145" width="53.7109375" style="42" customWidth="1"/>
    <col min="6146" max="6160" width="18.140625" style="42" customWidth="1"/>
    <col min="6161" max="6161" width="2.5703125" style="42" customWidth="1"/>
    <col min="6162" max="6400" width="9.140625" style="42"/>
    <col min="6401" max="6401" width="53.7109375" style="42" customWidth="1"/>
    <col min="6402" max="6416" width="18.140625" style="42" customWidth="1"/>
    <col min="6417" max="6417" width="2.5703125" style="42" customWidth="1"/>
    <col min="6418" max="6656" width="9.140625" style="42"/>
    <col min="6657" max="6657" width="53.7109375" style="42" customWidth="1"/>
    <col min="6658" max="6672" width="18.140625" style="42" customWidth="1"/>
    <col min="6673" max="6673" width="2.5703125" style="42" customWidth="1"/>
    <col min="6674" max="6912" width="9.140625" style="42"/>
    <col min="6913" max="6913" width="53.7109375" style="42" customWidth="1"/>
    <col min="6914" max="6928" width="18.140625" style="42" customWidth="1"/>
    <col min="6929" max="6929" width="2.5703125" style="42" customWidth="1"/>
    <col min="6930" max="7168" width="9.140625" style="42"/>
    <col min="7169" max="7169" width="53.7109375" style="42" customWidth="1"/>
    <col min="7170" max="7184" width="18.140625" style="42" customWidth="1"/>
    <col min="7185" max="7185" width="2.5703125" style="42" customWidth="1"/>
    <col min="7186" max="7424" width="9.140625" style="42"/>
    <col min="7425" max="7425" width="53.7109375" style="42" customWidth="1"/>
    <col min="7426" max="7440" width="18.140625" style="42" customWidth="1"/>
    <col min="7441" max="7441" width="2.5703125" style="42" customWidth="1"/>
    <col min="7442" max="7680" width="9.140625" style="42"/>
    <col min="7681" max="7681" width="53.7109375" style="42" customWidth="1"/>
    <col min="7682" max="7696" width="18.140625" style="42" customWidth="1"/>
    <col min="7697" max="7697" width="2.5703125" style="42" customWidth="1"/>
    <col min="7698" max="7936" width="9.140625" style="42"/>
    <col min="7937" max="7937" width="53.7109375" style="42" customWidth="1"/>
    <col min="7938" max="7952" width="18.140625" style="42" customWidth="1"/>
    <col min="7953" max="7953" width="2.5703125" style="42" customWidth="1"/>
    <col min="7954" max="8192" width="9.140625" style="42"/>
    <col min="8193" max="8193" width="53.7109375" style="42" customWidth="1"/>
    <col min="8194" max="8208" width="18.140625" style="42" customWidth="1"/>
    <col min="8209" max="8209" width="2.5703125" style="42" customWidth="1"/>
    <col min="8210" max="8448" width="9.140625" style="42"/>
    <col min="8449" max="8449" width="53.7109375" style="42" customWidth="1"/>
    <col min="8450" max="8464" width="18.140625" style="42" customWidth="1"/>
    <col min="8465" max="8465" width="2.5703125" style="42" customWidth="1"/>
    <col min="8466" max="8704" width="9.140625" style="42"/>
    <col min="8705" max="8705" width="53.7109375" style="42" customWidth="1"/>
    <col min="8706" max="8720" width="18.140625" style="42" customWidth="1"/>
    <col min="8721" max="8721" width="2.5703125" style="42" customWidth="1"/>
    <col min="8722" max="8960" width="9.140625" style="42"/>
    <col min="8961" max="8961" width="53.7109375" style="42" customWidth="1"/>
    <col min="8962" max="8976" width="18.140625" style="42" customWidth="1"/>
    <col min="8977" max="8977" width="2.5703125" style="42" customWidth="1"/>
    <col min="8978" max="9216" width="9.140625" style="42"/>
    <col min="9217" max="9217" width="53.7109375" style="42" customWidth="1"/>
    <col min="9218" max="9232" width="18.140625" style="42" customWidth="1"/>
    <col min="9233" max="9233" width="2.5703125" style="42" customWidth="1"/>
    <col min="9234" max="9472" width="9.140625" style="42"/>
    <col min="9473" max="9473" width="53.7109375" style="42" customWidth="1"/>
    <col min="9474" max="9488" width="18.140625" style="42" customWidth="1"/>
    <col min="9489" max="9489" width="2.5703125" style="42" customWidth="1"/>
    <col min="9490" max="9728" width="9.140625" style="42"/>
    <col min="9729" max="9729" width="53.7109375" style="42" customWidth="1"/>
    <col min="9730" max="9744" width="18.140625" style="42" customWidth="1"/>
    <col min="9745" max="9745" width="2.5703125" style="42" customWidth="1"/>
    <col min="9746" max="9984" width="9.140625" style="42"/>
    <col min="9985" max="9985" width="53.7109375" style="42" customWidth="1"/>
    <col min="9986" max="10000" width="18.140625" style="42" customWidth="1"/>
    <col min="10001" max="10001" width="2.5703125" style="42" customWidth="1"/>
    <col min="10002" max="10240" width="9.140625" style="42"/>
    <col min="10241" max="10241" width="53.7109375" style="42" customWidth="1"/>
    <col min="10242" max="10256" width="18.140625" style="42" customWidth="1"/>
    <col min="10257" max="10257" width="2.5703125" style="42" customWidth="1"/>
    <col min="10258" max="10496" width="9.140625" style="42"/>
    <col min="10497" max="10497" width="53.7109375" style="42" customWidth="1"/>
    <col min="10498" max="10512" width="18.140625" style="42" customWidth="1"/>
    <col min="10513" max="10513" width="2.5703125" style="42" customWidth="1"/>
    <col min="10514" max="10752" width="9.140625" style="42"/>
    <col min="10753" max="10753" width="53.7109375" style="42" customWidth="1"/>
    <col min="10754" max="10768" width="18.140625" style="42" customWidth="1"/>
    <col min="10769" max="10769" width="2.5703125" style="42" customWidth="1"/>
    <col min="10770" max="11008" width="9.140625" style="42"/>
    <col min="11009" max="11009" width="53.7109375" style="42" customWidth="1"/>
    <col min="11010" max="11024" width="18.140625" style="42" customWidth="1"/>
    <col min="11025" max="11025" width="2.5703125" style="42" customWidth="1"/>
    <col min="11026" max="11264" width="9.140625" style="42"/>
    <col min="11265" max="11265" width="53.7109375" style="42" customWidth="1"/>
    <col min="11266" max="11280" width="18.140625" style="42" customWidth="1"/>
    <col min="11281" max="11281" width="2.5703125" style="42" customWidth="1"/>
    <col min="11282" max="11520" width="9.140625" style="42"/>
    <col min="11521" max="11521" width="53.7109375" style="42" customWidth="1"/>
    <col min="11522" max="11536" width="18.140625" style="42" customWidth="1"/>
    <col min="11537" max="11537" width="2.5703125" style="42" customWidth="1"/>
    <col min="11538" max="11776" width="9.140625" style="42"/>
    <col min="11777" max="11777" width="53.7109375" style="42" customWidth="1"/>
    <col min="11778" max="11792" width="18.140625" style="42" customWidth="1"/>
    <col min="11793" max="11793" width="2.5703125" style="42" customWidth="1"/>
    <col min="11794" max="12032" width="9.140625" style="42"/>
    <col min="12033" max="12033" width="53.7109375" style="42" customWidth="1"/>
    <col min="12034" max="12048" width="18.140625" style="42" customWidth="1"/>
    <col min="12049" max="12049" width="2.5703125" style="42" customWidth="1"/>
    <col min="12050" max="12288" width="9.140625" style="42"/>
    <col min="12289" max="12289" width="53.7109375" style="42" customWidth="1"/>
    <col min="12290" max="12304" width="18.140625" style="42" customWidth="1"/>
    <col min="12305" max="12305" width="2.5703125" style="42" customWidth="1"/>
    <col min="12306" max="12544" width="9.140625" style="42"/>
    <col min="12545" max="12545" width="53.7109375" style="42" customWidth="1"/>
    <col min="12546" max="12560" width="18.140625" style="42" customWidth="1"/>
    <col min="12561" max="12561" width="2.5703125" style="42" customWidth="1"/>
    <col min="12562" max="12800" width="9.140625" style="42"/>
    <col min="12801" max="12801" width="53.7109375" style="42" customWidth="1"/>
    <col min="12802" max="12816" width="18.140625" style="42" customWidth="1"/>
    <col min="12817" max="12817" width="2.5703125" style="42" customWidth="1"/>
    <col min="12818" max="13056" width="9.140625" style="42"/>
    <col min="13057" max="13057" width="53.7109375" style="42" customWidth="1"/>
    <col min="13058" max="13072" width="18.140625" style="42" customWidth="1"/>
    <col min="13073" max="13073" width="2.5703125" style="42" customWidth="1"/>
    <col min="13074" max="13312" width="9.140625" style="42"/>
    <col min="13313" max="13313" width="53.7109375" style="42" customWidth="1"/>
    <col min="13314" max="13328" width="18.140625" style="42" customWidth="1"/>
    <col min="13329" max="13329" width="2.5703125" style="42" customWidth="1"/>
    <col min="13330" max="13568" width="9.140625" style="42"/>
    <col min="13569" max="13569" width="53.7109375" style="42" customWidth="1"/>
    <col min="13570" max="13584" width="18.140625" style="42" customWidth="1"/>
    <col min="13585" max="13585" width="2.5703125" style="42" customWidth="1"/>
    <col min="13586" max="13824" width="9.140625" style="42"/>
    <col min="13825" max="13825" width="53.7109375" style="42" customWidth="1"/>
    <col min="13826" max="13840" width="18.140625" style="42" customWidth="1"/>
    <col min="13841" max="13841" width="2.5703125" style="42" customWidth="1"/>
    <col min="13842" max="14080" width="9.140625" style="42"/>
    <col min="14081" max="14081" width="53.7109375" style="42" customWidth="1"/>
    <col min="14082" max="14096" width="18.140625" style="42" customWidth="1"/>
    <col min="14097" max="14097" width="2.5703125" style="42" customWidth="1"/>
    <col min="14098" max="14336" width="9.140625" style="42"/>
    <col min="14337" max="14337" width="53.7109375" style="42" customWidth="1"/>
    <col min="14338" max="14352" width="18.140625" style="42" customWidth="1"/>
    <col min="14353" max="14353" width="2.5703125" style="42" customWidth="1"/>
    <col min="14354" max="14592" width="9.140625" style="42"/>
    <col min="14593" max="14593" width="53.7109375" style="42" customWidth="1"/>
    <col min="14594" max="14608" width="18.140625" style="42" customWidth="1"/>
    <col min="14609" max="14609" width="2.5703125" style="42" customWidth="1"/>
    <col min="14610" max="14848" width="9.140625" style="42"/>
    <col min="14849" max="14849" width="53.7109375" style="42" customWidth="1"/>
    <col min="14850" max="14864" width="18.140625" style="42" customWidth="1"/>
    <col min="14865" max="14865" width="2.5703125" style="42" customWidth="1"/>
    <col min="14866" max="15104" width="9.140625" style="42"/>
    <col min="15105" max="15105" width="53.7109375" style="42" customWidth="1"/>
    <col min="15106" max="15120" width="18.140625" style="42" customWidth="1"/>
    <col min="15121" max="15121" width="2.5703125" style="42" customWidth="1"/>
    <col min="15122" max="15360" width="9.140625" style="42"/>
    <col min="15361" max="15361" width="53.7109375" style="42" customWidth="1"/>
    <col min="15362" max="15376" width="18.140625" style="42" customWidth="1"/>
    <col min="15377" max="15377" width="2.5703125" style="42" customWidth="1"/>
    <col min="15378" max="15616" width="9.140625" style="42"/>
    <col min="15617" max="15617" width="53.7109375" style="42" customWidth="1"/>
    <col min="15618" max="15632" width="18.140625" style="42" customWidth="1"/>
    <col min="15633" max="15633" width="2.5703125" style="42" customWidth="1"/>
    <col min="15634" max="15872" width="9.140625" style="42"/>
    <col min="15873" max="15873" width="53.7109375" style="42" customWidth="1"/>
    <col min="15874" max="15888" width="18.140625" style="42" customWidth="1"/>
    <col min="15889" max="15889" width="2.5703125" style="42" customWidth="1"/>
    <col min="15890" max="16128" width="9.140625" style="42"/>
    <col min="16129" max="16129" width="53.7109375" style="42" customWidth="1"/>
    <col min="16130" max="16144" width="18.140625" style="42" customWidth="1"/>
    <col min="16145" max="16145" width="2.5703125" style="42" customWidth="1"/>
    <col min="16146" max="16384" width="9.140625" style="42"/>
  </cols>
  <sheetData>
    <row r="1" spans="1:17" s="44" customFormat="1" ht="3.75" customHeight="1">
      <c r="A1" s="468"/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</row>
    <row r="2" spans="1:17" s="44" customFormat="1" ht="48.75" customHeight="1">
      <c r="A2" s="703" t="s">
        <v>365</v>
      </c>
      <c r="B2" s="703"/>
      <c r="C2" s="703"/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</row>
    <row r="3" spans="1:17" s="44" customFormat="1" ht="36" customHeight="1">
      <c r="A3" s="703" t="s">
        <v>329</v>
      </c>
      <c r="B3" s="703"/>
      <c r="C3" s="703"/>
      <c r="D3" s="703"/>
      <c r="E3" s="703"/>
      <c r="F3" s="703"/>
      <c r="G3" s="703"/>
      <c r="H3" s="703"/>
      <c r="I3" s="703"/>
      <c r="J3" s="703"/>
      <c r="K3" s="703"/>
      <c r="L3" s="703"/>
      <c r="M3" s="703"/>
      <c r="N3" s="703"/>
      <c r="O3" s="703"/>
    </row>
    <row r="4" spans="1:17" s="44" customFormat="1" ht="31.5" customHeight="1">
      <c r="A4" s="703" t="s">
        <v>2</v>
      </c>
      <c r="B4" s="703"/>
      <c r="C4" s="703"/>
      <c r="D4" s="703"/>
      <c r="E4" s="703"/>
      <c r="F4" s="703"/>
      <c r="G4" s="703"/>
      <c r="H4" s="703"/>
      <c r="I4" s="703"/>
      <c r="J4" s="703"/>
      <c r="K4" s="703"/>
      <c r="L4" s="703"/>
      <c r="M4" s="703"/>
      <c r="N4" s="703"/>
      <c r="O4" s="703"/>
    </row>
    <row r="5" spans="1:17" s="47" customFormat="1" ht="39" customHeight="1">
      <c r="A5" s="704"/>
      <c r="B5" s="704"/>
      <c r="C5" s="704"/>
      <c r="D5" s="704"/>
      <c r="E5" s="704"/>
      <c r="F5" s="704"/>
      <c r="G5" s="704"/>
      <c r="H5" s="704"/>
      <c r="I5" s="704"/>
      <c r="J5" s="704"/>
      <c r="K5" s="704"/>
      <c r="L5" s="704"/>
      <c r="M5" s="704"/>
      <c r="N5" s="704"/>
      <c r="O5" s="704"/>
    </row>
    <row r="6" spans="1:17" ht="3.75" customHeight="1">
      <c r="A6" s="139"/>
      <c r="Q6" s="42"/>
    </row>
    <row r="7" spans="1:17" ht="12.75" customHeight="1">
      <c r="A7" s="140"/>
      <c r="B7" s="174"/>
      <c r="C7" s="141"/>
      <c r="D7" s="141"/>
      <c r="E7" s="141"/>
      <c r="F7" s="141"/>
      <c r="G7" s="141"/>
      <c r="H7" s="142"/>
      <c r="I7" s="142"/>
      <c r="J7" s="142"/>
      <c r="K7" s="143"/>
      <c r="L7" s="143"/>
      <c r="M7" s="142"/>
      <c r="N7" s="142"/>
      <c r="O7" s="142"/>
      <c r="Q7" s="42"/>
    </row>
    <row r="8" spans="1:17" s="180" customFormat="1" ht="42" customHeight="1" thickBot="1">
      <c r="A8" s="485" t="s">
        <v>362</v>
      </c>
      <c r="B8" s="486" t="s">
        <v>98</v>
      </c>
      <c r="C8" s="486" t="s">
        <v>100</v>
      </c>
      <c r="D8" s="486" t="s">
        <v>97</v>
      </c>
      <c r="E8" s="486" t="s">
        <v>109</v>
      </c>
      <c r="F8" s="486" t="s">
        <v>108</v>
      </c>
      <c r="G8" s="486" t="s">
        <v>107</v>
      </c>
      <c r="H8" s="486" t="s">
        <v>105</v>
      </c>
      <c r="I8" s="486" t="s">
        <v>106</v>
      </c>
      <c r="J8" s="486" t="s">
        <v>91</v>
      </c>
      <c r="K8" s="486" t="s">
        <v>99</v>
      </c>
      <c r="L8" s="486" t="s">
        <v>103</v>
      </c>
      <c r="M8" s="486" t="s">
        <v>88</v>
      </c>
      <c r="N8" s="486" t="s">
        <v>110</v>
      </c>
      <c r="O8" s="487" t="s">
        <v>198</v>
      </c>
    </row>
    <row r="9" spans="1:17" s="180" customFormat="1" ht="35.25" customHeight="1" thickTop="1">
      <c r="A9" s="473" t="s">
        <v>332</v>
      </c>
      <c r="B9" s="473">
        <v>0</v>
      </c>
      <c r="C9" s="474">
        <v>0</v>
      </c>
      <c r="D9" s="474">
        <v>0</v>
      </c>
      <c r="E9" s="474">
        <v>0</v>
      </c>
      <c r="F9" s="474">
        <v>0</v>
      </c>
      <c r="G9" s="474">
        <v>0</v>
      </c>
      <c r="H9" s="473">
        <v>0</v>
      </c>
      <c r="I9" s="473">
        <v>0</v>
      </c>
      <c r="J9" s="473">
        <v>0</v>
      </c>
      <c r="K9" s="473">
        <v>0</v>
      </c>
      <c r="L9" s="473">
        <v>0</v>
      </c>
      <c r="M9" s="473">
        <v>0</v>
      </c>
      <c r="N9" s="473">
        <v>0</v>
      </c>
      <c r="O9" s="473">
        <v>0</v>
      </c>
    </row>
    <row r="10" spans="1:17" s="46" customFormat="1" ht="27" customHeight="1">
      <c r="A10" s="475" t="s">
        <v>333</v>
      </c>
      <c r="B10" s="475">
        <v>0</v>
      </c>
      <c r="C10" s="476">
        <v>0</v>
      </c>
      <c r="D10" s="476">
        <v>0</v>
      </c>
      <c r="E10" s="476">
        <v>0</v>
      </c>
      <c r="F10" s="476">
        <v>0</v>
      </c>
      <c r="G10" s="476">
        <v>0</v>
      </c>
      <c r="H10" s="475">
        <v>0</v>
      </c>
      <c r="I10" s="475">
        <v>0</v>
      </c>
      <c r="J10" s="475">
        <v>0</v>
      </c>
      <c r="K10" s="475">
        <v>0</v>
      </c>
      <c r="L10" s="475">
        <v>0</v>
      </c>
      <c r="M10" s="475">
        <v>0</v>
      </c>
      <c r="N10" s="475">
        <v>0</v>
      </c>
      <c r="O10" s="475">
        <v>0</v>
      </c>
    </row>
    <row r="11" spans="1:17" s="46" customFormat="1" ht="27" customHeight="1">
      <c r="A11" s="475" t="s">
        <v>334</v>
      </c>
      <c r="B11" s="475">
        <v>0</v>
      </c>
      <c r="C11" s="476">
        <v>0</v>
      </c>
      <c r="D11" s="476">
        <v>0</v>
      </c>
      <c r="E11" s="476">
        <v>0</v>
      </c>
      <c r="F11" s="476">
        <v>0</v>
      </c>
      <c r="G11" s="476">
        <v>0</v>
      </c>
      <c r="H11" s="475">
        <v>0</v>
      </c>
      <c r="I11" s="475">
        <v>0</v>
      </c>
      <c r="J11" s="475">
        <v>0</v>
      </c>
      <c r="K11" s="475">
        <v>0</v>
      </c>
      <c r="L11" s="475">
        <v>0</v>
      </c>
      <c r="M11" s="475">
        <v>0</v>
      </c>
      <c r="N11" s="475">
        <v>0</v>
      </c>
      <c r="O11" s="475">
        <v>8140.9906100000007</v>
      </c>
    </row>
    <row r="12" spans="1:17" s="46" customFormat="1" ht="27" customHeight="1">
      <c r="A12" s="475" t="s">
        <v>335</v>
      </c>
      <c r="B12" s="475">
        <v>0</v>
      </c>
      <c r="C12" s="476">
        <v>0</v>
      </c>
      <c r="D12" s="476">
        <v>0</v>
      </c>
      <c r="E12" s="476">
        <v>0</v>
      </c>
      <c r="F12" s="476">
        <v>0</v>
      </c>
      <c r="G12" s="476">
        <v>0</v>
      </c>
      <c r="H12" s="475">
        <v>0</v>
      </c>
      <c r="I12" s="475">
        <v>0</v>
      </c>
      <c r="J12" s="475">
        <v>0</v>
      </c>
      <c r="K12" s="475">
        <v>0</v>
      </c>
      <c r="L12" s="475">
        <v>0</v>
      </c>
      <c r="M12" s="475">
        <v>0</v>
      </c>
      <c r="N12" s="475">
        <v>0</v>
      </c>
      <c r="O12" s="475">
        <v>143630.16847999999</v>
      </c>
    </row>
    <row r="13" spans="1:17" s="46" customFormat="1" ht="27" customHeight="1">
      <c r="A13" s="475" t="s">
        <v>336</v>
      </c>
      <c r="B13" s="475">
        <v>0</v>
      </c>
      <c r="C13" s="476">
        <v>0</v>
      </c>
      <c r="D13" s="476">
        <v>0</v>
      </c>
      <c r="E13" s="476">
        <v>0</v>
      </c>
      <c r="F13" s="476">
        <v>0</v>
      </c>
      <c r="G13" s="476">
        <v>0</v>
      </c>
      <c r="H13" s="475">
        <v>745.99635000000001</v>
      </c>
      <c r="I13" s="475">
        <v>0</v>
      </c>
      <c r="J13" s="475">
        <v>0</v>
      </c>
      <c r="K13" s="475">
        <v>0</v>
      </c>
      <c r="L13" s="475">
        <v>0</v>
      </c>
      <c r="M13" s="475">
        <v>0</v>
      </c>
      <c r="N13" s="475">
        <v>361.39521000000002</v>
      </c>
      <c r="O13" s="475">
        <v>222697.11480000001</v>
      </c>
    </row>
    <row r="14" spans="1:17" s="46" customFormat="1" ht="27" customHeight="1">
      <c r="A14" s="475" t="s">
        <v>337</v>
      </c>
      <c r="B14" s="475">
        <v>2473.4378299999998</v>
      </c>
      <c r="C14" s="476">
        <v>2046.9275500000001</v>
      </c>
      <c r="D14" s="476">
        <v>0</v>
      </c>
      <c r="E14" s="476">
        <v>839.23757999999998</v>
      </c>
      <c r="F14" s="476">
        <v>0</v>
      </c>
      <c r="G14" s="476">
        <v>400.97674000000001</v>
      </c>
      <c r="H14" s="475">
        <v>15975.799080000001</v>
      </c>
      <c r="I14" s="475">
        <v>7529.5793600000006</v>
      </c>
      <c r="J14" s="475">
        <v>3798.5183099999999</v>
      </c>
      <c r="K14" s="475">
        <v>9358.8759399999999</v>
      </c>
      <c r="L14" s="475">
        <v>396.15267999999998</v>
      </c>
      <c r="M14" s="475">
        <v>46321.538780000003</v>
      </c>
      <c r="N14" s="475">
        <v>0</v>
      </c>
      <c r="O14" s="475">
        <v>507873.44285000005</v>
      </c>
    </row>
    <row r="15" spans="1:17" s="46" customFormat="1" ht="27" customHeight="1">
      <c r="A15" s="475" t="s">
        <v>338</v>
      </c>
      <c r="B15" s="475">
        <v>12833.080960000001</v>
      </c>
      <c r="C15" s="476">
        <v>8749.7376500000009</v>
      </c>
      <c r="D15" s="476">
        <v>1607.9970294000002</v>
      </c>
      <c r="E15" s="476">
        <v>6667.6822999999995</v>
      </c>
      <c r="F15" s="476">
        <v>2837.6337999999996</v>
      </c>
      <c r="G15" s="476">
        <v>2467.8057000000003</v>
      </c>
      <c r="H15" s="475">
        <v>23086.584510000001</v>
      </c>
      <c r="I15" s="475">
        <v>18356.370719999999</v>
      </c>
      <c r="J15" s="475">
        <v>7934.9388799999997</v>
      </c>
      <c r="K15" s="475">
        <v>12925.20328</v>
      </c>
      <c r="L15" s="475">
        <v>1690.4047230000001</v>
      </c>
      <c r="M15" s="475">
        <v>40015.702219999999</v>
      </c>
      <c r="N15" s="475">
        <v>8354.3446100000001</v>
      </c>
      <c r="O15" s="475">
        <v>578813.27646239998</v>
      </c>
    </row>
    <row r="16" spans="1:17" s="46" customFormat="1" ht="27" customHeight="1">
      <c r="A16" s="475" t="s">
        <v>339</v>
      </c>
      <c r="B16" s="475">
        <v>13456.386869999998</v>
      </c>
      <c r="C16" s="476">
        <v>10593.23306</v>
      </c>
      <c r="D16" s="476">
        <v>4038.8855674000001</v>
      </c>
      <c r="E16" s="476">
        <v>9648.8141199999991</v>
      </c>
      <c r="F16" s="476">
        <v>2764.5143900000003</v>
      </c>
      <c r="G16" s="476">
        <v>5976.3025499999994</v>
      </c>
      <c r="H16" s="475">
        <v>17567.585210000001</v>
      </c>
      <c r="I16" s="475">
        <v>12074.15683</v>
      </c>
      <c r="J16" s="475">
        <v>6762.7610800000002</v>
      </c>
      <c r="K16" s="475">
        <v>9905.8101600000009</v>
      </c>
      <c r="L16" s="475">
        <v>2197.58889</v>
      </c>
      <c r="M16" s="475">
        <v>33000.773460000004</v>
      </c>
      <c r="N16" s="475">
        <v>10624.155060000001</v>
      </c>
      <c r="O16" s="475">
        <v>471062.43610739999</v>
      </c>
    </row>
    <row r="17" spans="1:17" s="46" customFormat="1" ht="27" customHeight="1">
      <c r="A17" s="475" t="s">
        <v>340</v>
      </c>
      <c r="B17" s="475">
        <v>7263.46576</v>
      </c>
      <c r="C17" s="476">
        <v>6058.3629700000001</v>
      </c>
      <c r="D17" s="476">
        <v>4550.1404632000003</v>
      </c>
      <c r="E17" s="476">
        <v>7323.1374000000005</v>
      </c>
      <c r="F17" s="476">
        <v>1711.50272</v>
      </c>
      <c r="G17" s="476">
        <v>3743.98515</v>
      </c>
      <c r="H17" s="475">
        <v>9630.5259000000005</v>
      </c>
      <c r="I17" s="475">
        <v>8911.4126899999992</v>
      </c>
      <c r="J17" s="475">
        <v>5094.4541500000005</v>
      </c>
      <c r="K17" s="475">
        <v>7023.1195399999997</v>
      </c>
      <c r="L17" s="475">
        <v>856.22097999999994</v>
      </c>
      <c r="M17" s="475">
        <v>21206.186020000001</v>
      </c>
      <c r="N17" s="475">
        <v>9707.2365600000012</v>
      </c>
      <c r="O17" s="475">
        <v>311037.16619319998</v>
      </c>
    </row>
    <row r="18" spans="1:17" s="46" customFormat="1" ht="27" customHeight="1">
      <c r="A18" s="475" t="s">
        <v>341</v>
      </c>
      <c r="B18" s="475">
        <v>8043.2530700000007</v>
      </c>
      <c r="C18" s="476">
        <v>7019.1271200000001</v>
      </c>
      <c r="D18" s="476">
        <v>6044.3403755999998</v>
      </c>
      <c r="E18" s="476">
        <v>6511.6140099999993</v>
      </c>
      <c r="F18" s="476">
        <v>27357.64486</v>
      </c>
      <c r="G18" s="476">
        <v>7983.3136199999999</v>
      </c>
      <c r="H18" s="475">
        <v>11692.10615</v>
      </c>
      <c r="I18" s="475">
        <v>9660.7121700000007</v>
      </c>
      <c r="J18" s="475">
        <v>15552.402050000001</v>
      </c>
      <c r="K18" s="475">
        <v>15965.27457</v>
      </c>
      <c r="L18" s="475">
        <v>4676.7969199999998</v>
      </c>
      <c r="M18" s="475">
        <v>23556.865429999998</v>
      </c>
      <c r="N18" s="475">
        <v>10144.69436</v>
      </c>
      <c r="O18" s="475">
        <v>414523.00482560002</v>
      </c>
    </row>
    <row r="19" spans="1:17" s="46" customFormat="1" ht="27" customHeight="1">
      <c r="A19" s="475" t="s">
        <v>342</v>
      </c>
      <c r="B19" s="475">
        <v>10715.044300000001</v>
      </c>
      <c r="C19" s="476">
        <v>12372.099460000001</v>
      </c>
      <c r="D19" s="476">
        <v>12883.1523954</v>
      </c>
      <c r="E19" s="476">
        <v>11231.355619999998</v>
      </c>
      <c r="F19" s="476">
        <v>28717.764350000001</v>
      </c>
      <c r="G19" s="476">
        <v>11581.241890000001</v>
      </c>
      <c r="H19" s="475">
        <v>21884.605920000002</v>
      </c>
      <c r="I19" s="475">
        <v>35293.47481</v>
      </c>
      <c r="J19" s="475">
        <v>30376.2788</v>
      </c>
      <c r="K19" s="475">
        <v>21548.12299</v>
      </c>
      <c r="L19" s="475">
        <v>25868.479950000001</v>
      </c>
      <c r="M19" s="475">
        <v>23800.57977</v>
      </c>
      <c r="N19" s="475">
        <v>11977.26872</v>
      </c>
      <c r="O19" s="475">
        <v>781291.58771879994</v>
      </c>
    </row>
    <row r="20" spans="1:17" s="46" customFormat="1" ht="27" customHeight="1">
      <c r="A20" s="475" t="s">
        <v>343</v>
      </c>
      <c r="B20" s="475">
        <v>24452.822539999997</v>
      </c>
      <c r="C20" s="476">
        <v>14476.323400000001</v>
      </c>
      <c r="D20" s="476">
        <v>19735.889427999999</v>
      </c>
      <c r="E20" s="476">
        <v>15789.984359999999</v>
      </c>
      <c r="F20" s="476">
        <v>24188.534319999999</v>
      </c>
      <c r="G20" s="476">
        <v>15933.457339999999</v>
      </c>
      <c r="H20" s="475">
        <v>25545.069</v>
      </c>
      <c r="I20" s="475">
        <v>31969.531429999999</v>
      </c>
      <c r="J20" s="475">
        <v>20377.808290000001</v>
      </c>
      <c r="K20" s="475">
        <v>23790.326550000002</v>
      </c>
      <c r="L20" s="475">
        <v>24156.06525</v>
      </c>
      <c r="M20" s="475">
        <v>23175.074639999999</v>
      </c>
      <c r="N20" s="475">
        <v>13030.73856</v>
      </c>
      <c r="O20" s="475">
        <v>807473.09793399996</v>
      </c>
    </row>
    <row r="21" spans="1:17" s="46" customFormat="1" ht="27" customHeight="1">
      <c r="A21" s="475" t="s">
        <v>344</v>
      </c>
      <c r="B21" s="475">
        <v>1831.4721000000002</v>
      </c>
      <c r="C21" s="476">
        <v>1080.66851</v>
      </c>
      <c r="D21" s="476">
        <v>236.45025000000001</v>
      </c>
      <c r="E21" s="476">
        <v>1095.3009399999999</v>
      </c>
      <c r="F21" s="476">
        <v>1037.0900100000001</v>
      </c>
      <c r="G21" s="476">
        <v>1161.17362</v>
      </c>
      <c r="H21" s="475">
        <v>1506.1098300000001</v>
      </c>
      <c r="I21" s="475">
        <v>1828.39607</v>
      </c>
      <c r="J21" s="475">
        <v>663.56971999999996</v>
      </c>
      <c r="K21" s="475">
        <v>1166.4490800000001</v>
      </c>
      <c r="L21" s="475">
        <v>870.29331999999999</v>
      </c>
      <c r="M21" s="475">
        <v>1328.73379</v>
      </c>
      <c r="N21" s="475">
        <v>665.48029000000008</v>
      </c>
      <c r="O21" s="475">
        <v>44404.450921999996</v>
      </c>
    </row>
    <row r="22" spans="1:17" s="46" customFormat="1" ht="35.25" customHeight="1">
      <c r="A22" s="475" t="s">
        <v>345</v>
      </c>
      <c r="B22" s="475">
        <v>605.51916000000006</v>
      </c>
      <c r="C22" s="476">
        <v>313.87928000000005</v>
      </c>
      <c r="D22" s="476">
        <v>8.8891600000000004</v>
      </c>
      <c r="E22" s="476">
        <v>278.65497999999997</v>
      </c>
      <c r="F22" s="476">
        <v>417.58492999999999</v>
      </c>
      <c r="G22" s="476">
        <v>411.22421000000003</v>
      </c>
      <c r="H22" s="475">
        <v>500.31089000000003</v>
      </c>
      <c r="I22" s="475">
        <v>623.23209999999995</v>
      </c>
      <c r="J22" s="475">
        <v>251.38326000000001</v>
      </c>
      <c r="K22" s="475">
        <v>302.69716</v>
      </c>
      <c r="L22" s="475">
        <v>223.16148000000001</v>
      </c>
      <c r="M22" s="475">
        <v>342.31563</v>
      </c>
      <c r="N22" s="475">
        <v>192.85298999999998</v>
      </c>
      <c r="O22" s="475">
        <v>13061.1418452</v>
      </c>
    </row>
    <row r="23" spans="1:17" s="46" customFormat="1" ht="32.25" customHeight="1">
      <c r="A23" s="475" t="s">
        <v>42</v>
      </c>
      <c r="B23" s="475">
        <v>81674.48259</v>
      </c>
      <c r="C23" s="475">
        <v>62710.359000000011</v>
      </c>
      <c r="D23" s="475">
        <v>49105.744669</v>
      </c>
      <c r="E23" s="475">
        <v>59385.781309999998</v>
      </c>
      <c r="F23" s="475">
        <v>89032.269379999983</v>
      </c>
      <c r="G23" s="475">
        <v>49659.480820000004</v>
      </c>
      <c r="H23" s="475">
        <v>128134.69284000002</v>
      </c>
      <c r="I23" s="475">
        <v>126246.86618</v>
      </c>
      <c r="J23" s="475">
        <v>90812.114539999995</v>
      </c>
      <c r="K23" s="475">
        <v>101985.87927</v>
      </c>
      <c r="L23" s="475">
        <v>60935.164192999997</v>
      </c>
      <c r="M23" s="475">
        <v>212747.76974000002</v>
      </c>
      <c r="N23" s="475">
        <v>65058.166359999996</v>
      </c>
      <c r="O23" s="475">
        <v>4304007.8787486004</v>
      </c>
    </row>
    <row r="24" spans="1:17" s="46" customFormat="1" ht="72.75" customHeight="1">
      <c r="A24" s="475" t="s">
        <v>307</v>
      </c>
      <c r="B24" s="477">
        <v>1.8976378503690619E-2</v>
      </c>
      <c r="C24" s="477">
        <v>1.4570224025294579E-2</v>
      </c>
      <c r="D24" s="477">
        <v>1.1409306407514664E-2</v>
      </c>
      <c r="E24" s="477">
        <v>1.3797786384923287E-2</v>
      </c>
      <c r="F24" s="477">
        <v>2.0685898327371628E-2</v>
      </c>
      <c r="G24" s="477">
        <v>1.1537962340914349E-2</v>
      </c>
      <c r="H24" s="477">
        <v>2.9771017258745227E-2</v>
      </c>
      <c r="I24" s="477">
        <v>2.9332396625794874E-2</v>
      </c>
      <c r="J24" s="477">
        <v>2.1099430367772426E-2</v>
      </c>
      <c r="K24" s="477">
        <v>2.3695560543363275E-2</v>
      </c>
      <c r="L24" s="477">
        <v>1.4157772455267212E-2</v>
      </c>
      <c r="M24" s="477">
        <v>4.9430153413626395E-2</v>
      </c>
      <c r="N24" s="477">
        <v>1.5115717301827012E-2</v>
      </c>
      <c r="O24" s="477">
        <v>1</v>
      </c>
    </row>
    <row r="25" spans="1:17" s="180" customFormat="1" ht="42" customHeight="1" thickBot="1">
      <c r="A25" s="485" t="s">
        <v>346</v>
      </c>
      <c r="B25" s="486" t="s">
        <v>98</v>
      </c>
      <c r="C25" s="486" t="s">
        <v>100</v>
      </c>
      <c r="D25" s="486" t="s">
        <v>97</v>
      </c>
      <c r="E25" s="486" t="s">
        <v>109</v>
      </c>
      <c r="F25" s="486" t="s">
        <v>108</v>
      </c>
      <c r="G25" s="486" t="s">
        <v>107</v>
      </c>
      <c r="H25" s="486" t="s">
        <v>105</v>
      </c>
      <c r="I25" s="486" t="s">
        <v>106</v>
      </c>
      <c r="J25" s="486" t="s">
        <v>91</v>
      </c>
      <c r="K25" s="486" t="s">
        <v>99</v>
      </c>
      <c r="L25" s="486" t="s">
        <v>103</v>
      </c>
      <c r="M25" s="486" t="s">
        <v>88</v>
      </c>
      <c r="N25" s="486" t="s">
        <v>110</v>
      </c>
      <c r="O25" s="487" t="s">
        <v>198</v>
      </c>
    </row>
    <row r="26" spans="1:17" ht="27" customHeight="1" thickTop="1">
      <c r="A26" s="479" t="s">
        <v>332</v>
      </c>
      <c r="B26" s="479">
        <v>0</v>
      </c>
      <c r="C26" s="480">
        <v>0</v>
      </c>
      <c r="D26" s="480">
        <v>0</v>
      </c>
      <c r="E26" s="480">
        <v>0</v>
      </c>
      <c r="F26" s="480">
        <v>0</v>
      </c>
      <c r="G26" s="480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79">
        <v>0</v>
      </c>
      <c r="Q26" s="42"/>
    </row>
    <row r="27" spans="1:17" ht="27" customHeight="1">
      <c r="A27" s="479" t="s">
        <v>333</v>
      </c>
      <c r="B27" s="479">
        <v>0</v>
      </c>
      <c r="C27" s="479">
        <v>0</v>
      </c>
      <c r="D27" s="479">
        <v>0</v>
      </c>
      <c r="E27" s="479">
        <v>0</v>
      </c>
      <c r="F27" s="479">
        <v>0</v>
      </c>
      <c r="G27" s="479">
        <v>0</v>
      </c>
      <c r="H27" s="479">
        <v>0</v>
      </c>
      <c r="I27" s="479">
        <v>0</v>
      </c>
      <c r="J27" s="479">
        <v>0</v>
      </c>
      <c r="K27" s="479">
        <v>0</v>
      </c>
      <c r="L27" s="479">
        <v>0</v>
      </c>
      <c r="M27" s="479">
        <v>0</v>
      </c>
      <c r="N27" s="479">
        <v>0</v>
      </c>
      <c r="O27" s="479">
        <v>0</v>
      </c>
      <c r="Q27" s="42"/>
    </row>
    <row r="28" spans="1:17" ht="27" customHeight="1">
      <c r="A28" s="479" t="s">
        <v>334</v>
      </c>
      <c r="B28" s="479">
        <v>0</v>
      </c>
      <c r="C28" s="479">
        <v>0</v>
      </c>
      <c r="D28" s="479">
        <v>0</v>
      </c>
      <c r="E28" s="479">
        <v>0</v>
      </c>
      <c r="F28" s="479">
        <v>0</v>
      </c>
      <c r="G28" s="479">
        <v>0</v>
      </c>
      <c r="H28" s="479">
        <v>0</v>
      </c>
      <c r="I28" s="479">
        <v>0</v>
      </c>
      <c r="J28" s="479">
        <v>0</v>
      </c>
      <c r="K28" s="479">
        <v>0</v>
      </c>
      <c r="L28" s="479">
        <v>0</v>
      </c>
      <c r="M28" s="479">
        <v>0</v>
      </c>
      <c r="N28" s="479">
        <v>0</v>
      </c>
      <c r="O28" s="479">
        <v>4</v>
      </c>
      <c r="Q28" s="42"/>
    </row>
    <row r="29" spans="1:17" ht="27" customHeight="1">
      <c r="A29" s="479" t="s">
        <v>335</v>
      </c>
      <c r="B29" s="479">
        <v>0</v>
      </c>
      <c r="C29" s="480">
        <v>0</v>
      </c>
      <c r="D29" s="480">
        <v>0</v>
      </c>
      <c r="E29" s="480">
        <v>0</v>
      </c>
      <c r="F29" s="480">
        <v>0</v>
      </c>
      <c r="G29" s="480">
        <v>0</v>
      </c>
      <c r="H29" s="479">
        <v>0</v>
      </c>
      <c r="I29" s="479">
        <v>0</v>
      </c>
      <c r="J29" s="479">
        <v>0</v>
      </c>
      <c r="K29" s="479">
        <v>0</v>
      </c>
      <c r="L29" s="479">
        <v>0</v>
      </c>
      <c r="M29" s="479">
        <v>0</v>
      </c>
      <c r="N29" s="479">
        <v>0</v>
      </c>
      <c r="O29" s="479">
        <v>112</v>
      </c>
      <c r="Q29" s="42"/>
    </row>
    <row r="30" spans="1:17" ht="27" customHeight="1">
      <c r="A30" s="479" t="s">
        <v>336</v>
      </c>
      <c r="B30" s="479">
        <v>0</v>
      </c>
      <c r="C30" s="480">
        <v>0</v>
      </c>
      <c r="D30" s="480">
        <v>0</v>
      </c>
      <c r="E30" s="480">
        <v>0</v>
      </c>
      <c r="F30" s="480">
        <v>0</v>
      </c>
      <c r="G30" s="480">
        <v>0</v>
      </c>
      <c r="H30" s="479">
        <v>1</v>
      </c>
      <c r="I30" s="479">
        <v>0</v>
      </c>
      <c r="J30" s="479">
        <v>0</v>
      </c>
      <c r="K30" s="479">
        <v>0</v>
      </c>
      <c r="L30" s="479">
        <v>0</v>
      </c>
      <c r="M30" s="479">
        <v>0</v>
      </c>
      <c r="N30" s="479">
        <v>3</v>
      </c>
      <c r="O30" s="479">
        <v>303</v>
      </c>
      <c r="Q30" s="42"/>
    </row>
    <row r="31" spans="1:17" ht="27" customHeight="1">
      <c r="A31" s="479" t="s">
        <v>337</v>
      </c>
      <c r="B31" s="479">
        <v>6</v>
      </c>
      <c r="C31" s="480">
        <v>5</v>
      </c>
      <c r="D31" s="480">
        <v>0</v>
      </c>
      <c r="E31" s="480">
        <v>2</v>
      </c>
      <c r="F31" s="480">
        <v>0</v>
      </c>
      <c r="G31" s="480">
        <v>1</v>
      </c>
      <c r="H31" s="479">
        <v>35</v>
      </c>
      <c r="I31" s="479">
        <v>18</v>
      </c>
      <c r="J31" s="479">
        <v>10</v>
      </c>
      <c r="K31" s="479">
        <v>22</v>
      </c>
      <c r="L31" s="479">
        <v>1</v>
      </c>
      <c r="M31" s="479">
        <v>98</v>
      </c>
      <c r="N31" s="479">
        <v>0</v>
      </c>
      <c r="O31" s="479">
        <v>1443</v>
      </c>
      <c r="Q31" s="42"/>
    </row>
    <row r="32" spans="1:17" ht="27" customHeight="1">
      <c r="A32" s="479" t="s">
        <v>338</v>
      </c>
      <c r="B32" s="479">
        <v>51</v>
      </c>
      <c r="C32" s="480">
        <v>34</v>
      </c>
      <c r="D32" s="480">
        <v>7</v>
      </c>
      <c r="E32" s="480">
        <v>26</v>
      </c>
      <c r="F32" s="480">
        <v>12</v>
      </c>
      <c r="G32" s="480">
        <v>10</v>
      </c>
      <c r="H32" s="479">
        <v>88</v>
      </c>
      <c r="I32" s="479">
        <v>70</v>
      </c>
      <c r="J32" s="479">
        <v>29</v>
      </c>
      <c r="K32" s="479">
        <v>48</v>
      </c>
      <c r="L32" s="479">
        <v>6</v>
      </c>
      <c r="M32" s="479">
        <v>149</v>
      </c>
      <c r="N32" s="479">
        <v>31</v>
      </c>
      <c r="O32" s="479">
        <v>2739</v>
      </c>
      <c r="Q32" s="42"/>
    </row>
    <row r="33" spans="1:17" ht="27" customHeight="1">
      <c r="A33" s="479" t="s">
        <v>339</v>
      </c>
      <c r="B33" s="479">
        <v>83</v>
      </c>
      <c r="C33" s="480">
        <v>64</v>
      </c>
      <c r="D33" s="480">
        <v>29</v>
      </c>
      <c r="E33" s="480">
        <v>57</v>
      </c>
      <c r="F33" s="480">
        <v>17</v>
      </c>
      <c r="G33" s="480">
        <v>36</v>
      </c>
      <c r="H33" s="479">
        <v>105</v>
      </c>
      <c r="I33" s="479">
        <v>71</v>
      </c>
      <c r="J33" s="479">
        <v>39</v>
      </c>
      <c r="K33" s="479">
        <v>58</v>
      </c>
      <c r="L33" s="479">
        <v>14</v>
      </c>
      <c r="M33" s="479">
        <v>179</v>
      </c>
      <c r="N33" s="479">
        <v>64</v>
      </c>
      <c r="O33" s="479">
        <v>3261</v>
      </c>
      <c r="Q33" s="42"/>
    </row>
    <row r="34" spans="1:17" ht="27" customHeight="1">
      <c r="A34" s="479" t="s">
        <v>340</v>
      </c>
      <c r="B34" s="479">
        <v>61</v>
      </c>
      <c r="C34" s="480">
        <v>50</v>
      </c>
      <c r="D34" s="480">
        <v>48</v>
      </c>
      <c r="E34" s="480">
        <v>61</v>
      </c>
      <c r="F34" s="480">
        <v>15</v>
      </c>
      <c r="G34" s="480">
        <v>32</v>
      </c>
      <c r="H34" s="479">
        <v>81</v>
      </c>
      <c r="I34" s="479">
        <v>76</v>
      </c>
      <c r="J34" s="479">
        <v>42</v>
      </c>
      <c r="K34" s="479">
        <v>61</v>
      </c>
      <c r="L34" s="479">
        <v>7</v>
      </c>
      <c r="M34" s="479">
        <v>166</v>
      </c>
      <c r="N34" s="479">
        <v>83</v>
      </c>
      <c r="O34" s="479">
        <v>2861</v>
      </c>
      <c r="Q34" s="42"/>
    </row>
    <row r="35" spans="1:17" ht="27" customHeight="1">
      <c r="A35" s="479" t="s">
        <v>341</v>
      </c>
      <c r="B35" s="479">
        <v>96</v>
      </c>
      <c r="C35" s="480">
        <v>81</v>
      </c>
      <c r="D35" s="480">
        <v>92</v>
      </c>
      <c r="E35" s="480">
        <v>79</v>
      </c>
      <c r="F35" s="480">
        <v>355</v>
      </c>
      <c r="G35" s="480">
        <v>97</v>
      </c>
      <c r="H35" s="479">
        <v>138</v>
      </c>
      <c r="I35" s="479">
        <v>116</v>
      </c>
      <c r="J35" s="479">
        <v>183</v>
      </c>
      <c r="K35" s="479">
        <v>191</v>
      </c>
      <c r="L35" s="479">
        <v>58</v>
      </c>
      <c r="M35" s="479">
        <v>249</v>
      </c>
      <c r="N35" s="479">
        <v>121</v>
      </c>
      <c r="O35" s="479">
        <v>5266</v>
      </c>
      <c r="Q35" s="42"/>
    </row>
    <row r="36" spans="1:17" ht="27" customHeight="1">
      <c r="A36" s="479" t="s">
        <v>342</v>
      </c>
      <c r="B36" s="479">
        <v>231</v>
      </c>
      <c r="C36" s="480">
        <v>278</v>
      </c>
      <c r="D36" s="480">
        <v>365</v>
      </c>
      <c r="E36" s="480">
        <v>239</v>
      </c>
      <c r="F36" s="480">
        <v>552</v>
      </c>
      <c r="G36" s="480">
        <v>236</v>
      </c>
      <c r="H36" s="479">
        <v>461</v>
      </c>
      <c r="I36" s="479">
        <v>745</v>
      </c>
      <c r="J36" s="479">
        <v>615</v>
      </c>
      <c r="K36" s="479">
        <v>445</v>
      </c>
      <c r="L36" s="479">
        <v>533</v>
      </c>
      <c r="M36" s="479">
        <v>420</v>
      </c>
      <c r="N36" s="479">
        <v>251</v>
      </c>
      <c r="O36" s="479">
        <v>16468</v>
      </c>
      <c r="Q36" s="42"/>
    </row>
    <row r="37" spans="1:17" ht="27" customHeight="1">
      <c r="A37" s="479" t="s">
        <v>343</v>
      </c>
      <c r="B37" s="479">
        <v>1560</v>
      </c>
      <c r="C37" s="480">
        <v>832</v>
      </c>
      <c r="D37" s="480">
        <v>1602</v>
      </c>
      <c r="E37" s="480">
        <v>917</v>
      </c>
      <c r="F37" s="480">
        <v>1276</v>
      </c>
      <c r="G37" s="480">
        <v>926</v>
      </c>
      <c r="H37" s="479">
        <v>1426</v>
      </c>
      <c r="I37" s="479">
        <v>1817</v>
      </c>
      <c r="J37" s="479">
        <v>1037</v>
      </c>
      <c r="K37" s="479">
        <v>1214</v>
      </c>
      <c r="L37" s="479">
        <v>1243</v>
      </c>
      <c r="M37" s="479">
        <v>1205</v>
      </c>
      <c r="N37" s="479">
        <v>684</v>
      </c>
      <c r="O37" s="479">
        <v>45772</v>
      </c>
      <c r="Q37" s="42"/>
    </row>
    <row r="38" spans="1:17" ht="27" customHeight="1">
      <c r="A38" s="479" t="s">
        <v>344</v>
      </c>
      <c r="B38" s="479">
        <v>378</v>
      </c>
      <c r="C38" s="480">
        <v>215</v>
      </c>
      <c r="D38" s="480">
        <v>70</v>
      </c>
      <c r="E38" s="480">
        <v>213</v>
      </c>
      <c r="F38" s="480">
        <v>203</v>
      </c>
      <c r="G38" s="480">
        <v>227</v>
      </c>
      <c r="H38" s="479">
        <v>298</v>
      </c>
      <c r="I38" s="479">
        <v>363</v>
      </c>
      <c r="J38" s="479">
        <v>128</v>
      </c>
      <c r="K38" s="479">
        <v>227</v>
      </c>
      <c r="L38" s="479">
        <v>169</v>
      </c>
      <c r="M38" s="479">
        <v>235</v>
      </c>
      <c r="N38" s="479">
        <v>132</v>
      </c>
      <c r="O38" s="479">
        <v>8781</v>
      </c>
      <c r="Q38" s="42"/>
    </row>
    <row r="39" spans="1:17" ht="27" customHeight="1">
      <c r="A39" s="479" t="s">
        <v>345</v>
      </c>
      <c r="B39" s="479">
        <v>286</v>
      </c>
      <c r="C39" s="480">
        <v>139</v>
      </c>
      <c r="D39" s="480">
        <v>5</v>
      </c>
      <c r="E39" s="480">
        <v>136</v>
      </c>
      <c r="F39" s="480">
        <v>223</v>
      </c>
      <c r="G39" s="480">
        <v>211</v>
      </c>
      <c r="H39" s="479">
        <v>273</v>
      </c>
      <c r="I39" s="479">
        <v>325</v>
      </c>
      <c r="J39" s="479">
        <v>131</v>
      </c>
      <c r="K39" s="479">
        <v>146</v>
      </c>
      <c r="L39" s="479">
        <v>121</v>
      </c>
      <c r="M39" s="479">
        <v>157</v>
      </c>
      <c r="N39" s="479">
        <v>104</v>
      </c>
      <c r="O39" s="479">
        <v>6889</v>
      </c>
      <c r="Q39" s="42"/>
    </row>
    <row r="40" spans="1:17" ht="35.25" customHeight="1">
      <c r="A40" s="479" t="s">
        <v>364</v>
      </c>
      <c r="B40" s="479">
        <v>2752</v>
      </c>
      <c r="C40" s="479">
        <v>1698</v>
      </c>
      <c r="D40" s="479">
        <v>2218</v>
      </c>
      <c r="E40" s="479">
        <v>1730</v>
      </c>
      <c r="F40" s="479">
        <v>2653</v>
      </c>
      <c r="G40" s="479">
        <v>1776</v>
      </c>
      <c r="H40" s="479">
        <v>2906</v>
      </c>
      <c r="I40" s="479">
        <v>3601</v>
      </c>
      <c r="J40" s="479">
        <v>2214</v>
      </c>
      <c r="K40" s="479">
        <v>2412</v>
      </c>
      <c r="L40" s="479">
        <v>2152</v>
      </c>
      <c r="M40" s="479">
        <v>2858</v>
      </c>
      <c r="N40" s="479">
        <v>1473</v>
      </c>
      <c r="O40" s="479">
        <v>93899</v>
      </c>
      <c r="Q40" s="42"/>
    </row>
    <row r="41" spans="1:17" ht="33.75" customHeight="1">
      <c r="A41" s="479" t="s">
        <v>307</v>
      </c>
      <c r="B41" s="481">
        <v>2.9308086348097423E-2</v>
      </c>
      <c r="C41" s="481">
        <v>1.8083259672626972E-2</v>
      </c>
      <c r="D41" s="481">
        <v>2.3621124825610497E-2</v>
      </c>
      <c r="E41" s="481">
        <v>1.8424051374349035E-2</v>
      </c>
      <c r="F41" s="481">
        <v>2.8253762020894791E-2</v>
      </c>
      <c r="G41" s="481">
        <v>1.8913939445574499E-2</v>
      </c>
      <c r="H41" s="481">
        <v>3.0948146412634853E-2</v>
      </c>
      <c r="I41" s="481">
        <v>3.8349716184410909E-2</v>
      </c>
      <c r="J41" s="481">
        <v>2.3578525862895237E-2</v>
      </c>
      <c r="K41" s="481">
        <v>2.5687174517300505E-2</v>
      </c>
      <c r="L41" s="481">
        <v>2.2918241940808742E-2</v>
      </c>
      <c r="M41" s="481">
        <v>3.0436958860051759E-2</v>
      </c>
      <c r="N41" s="481">
        <v>1.5687068019893717E-2</v>
      </c>
      <c r="O41" s="481">
        <v>1</v>
      </c>
      <c r="Q41" s="42"/>
    </row>
    <row r="42" spans="1:17" ht="14.25" customHeight="1" thickBot="1">
      <c r="A42" s="482"/>
      <c r="B42" s="483"/>
      <c r="C42" s="484"/>
      <c r="D42" s="484"/>
      <c r="E42" s="484"/>
      <c r="F42" s="484"/>
      <c r="G42" s="484"/>
      <c r="H42" s="483"/>
      <c r="I42" s="483"/>
      <c r="J42" s="483"/>
      <c r="K42" s="483"/>
      <c r="L42" s="483"/>
      <c r="M42" s="483"/>
      <c r="N42" s="483"/>
      <c r="O42" s="483"/>
      <c r="Q42" s="42"/>
    </row>
    <row r="43" spans="1:17" ht="15" customHeight="1" thickTop="1">
      <c r="A43" s="190"/>
      <c r="B43" s="70"/>
      <c r="C43" s="191"/>
      <c r="D43" s="191"/>
      <c r="E43" s="191"/>
      <c r="F43" s="191"/>
      <c r="G43" s="191"/>
      <c r="H43" s="192"/>
      <c r="I43" s="192"/>
      <c r="J43" s="192"/>
      <c r="K43" s="192"/>
      <c r="L43" s="192"/>
      <c r="M43" s="192"/>
      <c r="N43" s="192"/>
      <c r="O43" s="192"/>
      <c r="Q43" s="42"/>
    </row>
    <row r="44" spans="1:17" ht="9" customHeight="1">
      <c r="C44" s="135"/>
      <c r="D44" s="135"/>
      <c r="E44" s="135"/>
      <c r="F44" s="135"/>
      <c r="G44" s="135"/>
      <c r="H44" s="114"/>
      <c r="I44" s="114"/>
      <c r="J44" s="114"/>
      <c r="K44" s="114"/>
      <c r="L44" s="114"/>
      <c r="M44" s="114"/>
      <c r="N44" s="114"/>
      <c r="O44" s="114"/>
      <c r="Q44" s="42"/>
    </row>
    <row r="45" spans="1:17" ht="9" customHeight="1">
      <c r="A45" s="164"/>
      <c r="C45" s="135"/>
      <c r="D45" s="135"/>
      <c r="E45" s="135"/>
      <c r="F45" s="135"/>
      <c r="G45" s="135"/>
      <c r="H45" s="114"/>
      <c r="I45" s="114"/>
      <c r="J45" s="114"/>
      <c r="K45" s="114"/>
      <c r="L45" s="114"/>
      <c r="M45" s="114"/>
      <c r="N45" s="114"/>
      <c r="O45" s="114"/>
      <c r="Q45" s="42"/>
    </row>
    <row r="46" spans="1:17" ht="9" customHeight="1">
      <c r="A46" s="168"/>
      <c r="C46" s="135"/>
      <c r="D46" s="135"/>
      <c r="E46" s="135"/>
      <c r="F46" s="135"/>
      <c r="G46" s="135"/>
      <c r="H46" s="114"/>
      <c r="I46" s="114"/>
      <c r="J46" s="114"/>
      <c r="K46" s="114"/>
      <c r="L46" s="114"/>
      <c r="M46" s="114"/>
      <c r="N46" s="114"/>
      <c r="O46" s="114"/>
      <c r="Q46" s="42"/>
    </row>
    <row r="47" spans="1:17" ht="9" customHeight="1">
      <c r="A47" s="164"/>
      <c r="C47" s="135"/>
      <c r="D47" s="135"/>
      <c r="E47" s="135"/>
      <c r="F47" s="135"/>
      <c r="G47" s="135"/>
      <c r="H47" s="114"/>
      <c r="I47" s="114"/>
      <c r="J47" s="114"/>
      <c r="K47" s="114"/>
      <c r="L47" s="114"/>
      <c r="M47" s="114"/>
      <c r="N47" s="114"/>
      <c r="O47" s="114"/>
      <c r="Q47" s="42"/>
    </row>
    <row r="48" spans="1:17" ht="9" customHeight="1">
      <c r="A48" s="164"/>
      <c r="C48" s="135"/>
      <c r="D48" s="135"/>
      <c r="E48" s="135"/>
      <c r="F48" s="135"/>
      <c r="G48" s="135"/>
      <c r="H48" s="114"/>
      <c r="I48" s="114"/>
      <c r="J48" s="114"/>
      <c r="K48" s="114"/>
      <c r="L48" s="114"/>
      <c r="M48" s="114"/>
      <c r="N48" s="114"/>
      <c r="O48" s="114"/>
      <c r="Q48" s="42"/>
    </row>
    <row r="49" spans="1:17" ht="9" customHeight="1">
      <c r="A49" s="164"/>
      <c r="B49" s="62"/>
      <c r="C49" s="135"/>
      <c r="D49" s="135"/>
      <c r="E49" s="135"/>
      <c r="F49" s="135"/>
      <c r="G49" s="135"/>
      <c r="H49" s="114"/>
      <c r="I49" s="114"/>
      <c r="J49" s="114"/>
      <c r="K49" s="114"/>
      <c r="L49" s="114"/>
      <c r="M49" s="114"/>
      <c r="N49" s="114"/>
      <c r="O49" s="114"/>
      <c r="Q49" s="42"/>
    </row>
    <row r="50" spans="1:17" ht="9" customHeight="1">
      <c r="A50" s="164"/>
      <c r="B50" s="62"/>
      <c r="C50" s="135"/>
      <c r="D50" s="135"/>
      <c r="E50" s="135"/>
      <c r="F50" s="135"/>
      <c r="G50" s="135"/>
      <c r="H50" s="114"/>
      <c r="I50" s="114"/>
      <c r="J50" s="114"/>
      <c r="K50" s="114"/>
      <c r="L50" s="114"/>
      <c r="M50" s="114"/>
      <c r="N50" s="114"/>
      <c r="O50" s="114"/>
      <c r="Q50" s="42"/>
    </row>
    <row r="51" spans="1:17" ht="9" customHeight="1">
      <c r="A51" s="164"/>
      <c r="B51" s="62"/>
      <c r="C51" s="135"/>
      <c r="D51" s="135"/>
      <c r="E51" s="135"/>
      <c r="F51" s="135"/>
      <c r="G51" s="135"/>
      <c r="H51" s="114"/>
      <c r="I51" s="114"/>
      <c r="J51" s="114"/>
      <c r="K51" s="114"/>
      <c r="L51" s="114"/>
      <c r="M51" s="114"/>
      <c r="N51" s="114"/>
      <c r="O51" s="114"/>
      <c r="Q51" s="42"/>
    </row>
    <row r="52" spans="1:17" ht="9" customHeight="1">
      <c r="A52" s="165"/>
      <c r="B52" s="62"/>
      <c r="C52" s="135"/>
      <c r="D52" s="135"/>
      <c r="E52" s="135"/>
      <c r="F52" s="135"/>
      <c r="G52" s="135"/>
      <c r="H52" s="114"/>
      <c r="I52" s="114"/>
      <c r="J52" s="114"/>
      <c r="K52" s="114"/>
      <c r="L52" s="114"/>
      <c r="M52" s="114"/>
      <c r="N52" s="114"/>
      <c r="O52" s="114"/>
      <c r="Q52" s="42"/>
    </row>
    <row r="53" spans="1:17" ht="9" customHeight="1">
      <c r="A53" s="164"/>
      <c r="B53" s="62"/>
      <c r="C53" s="135"/>
      <c r="D53" s="135"/>
      <c r="E53" s="135"/>
      <c r="F53" s="135"/>
      <c r="G53" s="135"/>
      <c r="H53" s="114"/>
      <c r="I53" s="114"/>
      <c r="J53" s="114"/>
      <c r="K53" s="114"/>
      <c r="L53" s="114"/>
      <c r="M53" s="114"/>
      <c r="N53" s="114"/>
      <c r="O53" s="114"/>
      <c r="Q53" s="42"/>
    </row>
    <row r="54" spans="1:17" ht="9" customHeight="1">
      <c r="A54" s="164"/>
      <c r="B54" s="62"/>
      <c r="C54" s="135"/>
      <c r="D54" s="135"/>
      <c r="E54" s="135"/>
      <c r="F54" s="135"/>
      <c r="G54" s="135"/>
      <c r="H54" s="114"/>
      <c r="I54" s="114"/>
      <c r="J54" s="114"/>
      <c r="K54" s="114"/>
      <c r="L54" s="114"/>
      <c r="M54" s="114"/>
      <c r="N54" s="114"/>
      <c r="O54" s="114"/>
      <c r="Q54" s="42"/>
    </row>
    <row r="55" spans="1:17" ht="9" customHeight="1">
      <c r="A55" s="164"/>
      <c r="B55" s="62"/>
      <c r="C55" s="135"/>
      <c r="D55" s="135"/>
      <c r="E55" s="135"/>
      <c r="F55" s="135"/>
      <c r="G55" s="135"/>
      <c r="H55" s="114"/>
      <c r="I55" s="114"/>
      <c r="J55" s="114"/>
      <c r="K55" s="114"/>
      <c r="L55" s="114"/>
      <c r="M55" s="114"/>
      <c r="N55" s="114"/>
      <c r="O55" s="114"/>
      <c r="Q55" s="42"/>
    </row>
    <row r="56" spans="1:17" ht="9" customHeight="1">
      <c r="A56" s="164"/>
      <c r="C56" s="135"/>
      <c r="D56" s="135"/>
      <c r="E56" s="135"/>
      <c r="F56" s="135"/>
      <c r="G56" s="135"/>
      <c r="H56" s="114"/>
      <c r="I56" s="114"/>
      <c r="J56" s="114"/>
      <c r="K56" s="114"/>
      <c r="L56" s="114"/>
      <c r="M56" s="114"/>
      <c r="N56" s="114"/>
      <c r="O56" s="114"/>
      <c r="Q56" s="42"/>
    </row>
    <row r="57" spans="1:17" ht="9" customHeight="1">
      <c r="A57" s="164"/>
      <c r="C57" s="135"/>
      <c r="D57" s="135"/>
      <c r="E57" s="135"/>
      <c r="F57" s="135"/>
      <c r="G57" s="135"/>
      <c r="H57" s="114"/>
      <c r="I57" s="114"/>
      <c r="J57" s="114"/>
      <c r="K57" s="114"/>
      <c r="L57" s="114"/>
      <c r="M57" s="114"/>
      <c r="N57" s="114"/>
      <c r="O57" s="114"/>
      <c r="Q57" s="42"/>
    </row>
    <row r="58" spans="1:17" ht="9" customHeight="1">
      <c r="A58" s="165"/>
      <c r="C58" s="135"/>
      <c r="D58" s="135"/>
      <c r="E58" s="135"/>
      <c r="F58" s="135"/>
      <c r="G58" s="135"/>
      <c r="H58" s="114"/>
      <c r="I58" s="114"/>
      <c r="J58" s="114"/>
      <c r="K58" s="114"/>
      <c r="L58" s="114"/>
      <c r="M58" s="114"/>
      <c r="N58" s="114"/>
      <c r="O58" s="114"/>
      <c r="Q58" s="42"/>
    </row>
    <row r="59" spans="1:17" ht="9" customHeight="1">
      <c r="A59" s="164"/>
      <c r="C59" s="135"/>
      <c r="D59" s="135"/>
      <c r="E59" s="135"/>
      <c r="F59" s="135"/>
      <c r="G59" s="135"/>
      <c r="H59" s="114"/>
      <c r="I59" s="114"/>
      <c r="J59" s="114"/>
      <c r="K59" s="114"/>
      <c r="L59" s="114"/>
      <c r="M59" s="114"/>
      <c r="N59" s="114"/>
      <c r="O59" s="114"/>
      <c r="Q59" s="42"/>
    </row>
    <row r="60" spans="1:17" ht="9" customHeight="1">
      <c r="A60" s="164"/>
      <c r="C60" s="135"/>
      <c r="D60" s="135"/>
      <c r="E60" s="135"/>
      <c r="F60" s="135"/>
      <c r="G60" s="135"/>
      <c r="H60" s="114"/>
      <c r="I60" s="114"/>
      <c r="J60" s="114"/>
      <c r="K60" s="114"/>
      <c r="L60" s="114"/>
      <c r="M60" s="114"/>
      <c r="N60" s="114"/>
      <c r="O60" s="114"/>
      <c r="Q60" s="42"/>
    </row>
    <row r="61" spans="1:17" ht="9" customHeight="1">
      <c r="A61" s="164"/>
      <c r="C61" s="135"/>
      <c r="D61" s="135"/>
      <c r="E61" s="135"/>
      <c r="F61" s="135"/>
      <c r="G61" s="135"/>
      <c r="H61" s="114"/>
      <c r="I61" s="114"/>
      <c r="J61" s="114"/>
      <c r="K61" s="114"/>
      <c r="L61" s="114"/>
      <c r="M61" s="114"/>
      <c r="N61" s="114"/>
      <c r="O61" s="114"/>
      <c r="Q61" s="42"/>
    </row>
    <row r="62" spans="1:17" ht="9" customHeight="1">
      <c r="A62" s="164"/>
      <c r="C62" s="135"/>
      <c r="D62" s="135"/>
      <c r="E62" s="135"/>
      <c r="F62" s="135"/>
      <c r="G62" s="135"/>
      <c r="H62" s="114"/>
      <c r="I62" s="114"/>
      <c r="J62" s="114"/>
      <c r="K62" s="114"/>
      <c r="L62" s="114"/>
      <c r="M62" s="114"/>
      <c r="N62" s="114"/>
      <c r="O62" s="114"/>
      <c r="Q62" s="42"/>
    </row>
    <row r="63" spans="1:17" ht="9" customHeight="1">
      <c r="A63" s="164"/>
      <c r="C63" s="135"/>
      <c r="D63" s="135"/>
      <c r="E63" s="135"/>
      <c r="F63" s="135"/>
      <c r="G63" s="135"/>
      <c r="H63" s="114"/>
      <c r="I63" s="114"/>
      <c r="J63" s="114"/>
      <c r="K63" s="114"/>
      <c r="L63" s="114"/>
      <c r="M63" s="114"/>
      <c r="N63" s="114"/>
      <c r="O63" s="114"/>
      <c r="Q63" s="42"/>
    </row>
    <row r="64" spans="1:17" ht="9" customHeight="1">
      <c r="A64" s="165"/>
      <c r="C64" s="135"/>
      <c r="D64" s="135"/>
      <c r="E64" s="135"/>
      <c r="F64" s="135"/>
      <c r="G64" s="135"/>
      <c r="H64" s="114"/>
      <c r="I64" s="114"/>
      <c r="J64" s="114"/>
      <c r="K64" s="114"/>
      <c r="L64" s="114"/>
      <c r="M64" s="114"/>
      <c r="N64" s="114"/>
      <c r="O64" s="114"/>
      <c r="Q64" s="42"/>
    </row>
    <row r="65" spans="1:17" ht="9" customHeight="1">
      <c r="A65" s="164"/>
      <c r="C65" s="135"/>
      <c r="D65" s="135"/>
      <c r="E65" s="135"/>
      <c r="F65" s="135"/>
      <c r="G65" s="135"/>
      <c r="H65" s="114"/>
      <c r="I65" s="114"/>
      <c r="J65" s="114"/>
      <c r="K65" s="114"/>
      <c r="L65" s="114"/>
      <c r="M65" s="114"/>
      <c r="N65" s="114"/>
      <c r="O65" s="114"/>
      <c r="Q65" s="42"/>
    </row>
    <row r="66" spans="1:17" ht="9" customHeight="1">
      <c r="A66" s="164"/>
      <c r="C66" s="135"/>
      <c r="D66" s="135"/>
      <c r="E66" s="135"/>
      <c r="F66" s="135"/>
      <c r="G66" s="135"/>
      <c r="H66" s="114"/>
      <c r="I66" s="114"/>
      <c r="J66" s="114"/>
      <c r="K66" s="114"/>
      <c r="L66" s="114"/>
      <c r="M66" s="114"/>
      <c r="N66" s="114"/>
      <c r="O66" s="114"/>
      <c r="Q66" s="42"/>
    </row>
    <row r="67" spans="1:17" ht="9" customHeight="1">
      <c r="A67" s="164"/>
      <c r="C67" s="135"/>
      <c r="D67" s="135"/>
      <c r="E67" s="135"/>
      <c r="F67" s="135"/>
      <c r="G67" s="135"/>
      <c r="H67" s="114"/>
      <c r="I67" s="114"/>
      <c r="J67" s="114"/>
      <c r="K67" s="114"/>
      <c r="L67" s="114"/>
      <c r="M67" s="114"/>
      <c r="N67" s="114"/>
      <c r="O67" s="114"/>
      <c r="Q67" s="42"/>
    </row>
    <row r="68" spans="1:17" ht="9" customHeight="1">
      <c r="A68" s="164"/>
      <c r="C68" s="135"/>
      <c r="D68" s="135"/>
      <c r="E68" s="135"/>
      <c r="F68" s="135"/>
      <c r="G68" s="135"/>
      <c r="H68" s="114"/>
      <c r="I68" s="114"/>
      <c r="J68" s="114"/>
      <c r="K68" s="114"/>
      <c r="L68" s="114"/>
      <c r="M68" s="114"/>
      <c r="N68" s="114"/>
      <c r="O68" s="114"/>
      <c r="Q68" s="42"/>
    </row>
    <row r="69" spans="1:17" ht="9" customHeight="1">
      <c r="A69" s="165"/>
      <c r="C69" s="135"/>
      <c r="D69" s="135"/>
      <c r="E69" s="135"/>
      <c r="F69" s="135"/>
      <c r="G69" s="135"/>
      <c r="H69" s="114"/>
      <c r="I69" s="114"/>
      <c r="J69" s="114"/>
      <c r="K69" s="114"/>
      <c r="L69" s="114"/>
      <c r="M69" s="114"/>
      <c r="N69" s="114"/>
      <c r="O69" s="114"/>
      <c r="Q69" s="42"/>
    </row>
    <row r="70" spans="1:17" ht="9" customHeight="1">
      <c r="A70" s="166"/>
      <c r="C70" s="135"/>
      <c r="D70" s="135"/>
      <c r="E70" s="135"/>
      <c r="F70" s="135"/>
      <c r="G70" s="135"/>
      <c r="H70" s="114"/>
      <c r="I70" s="114"/>
      <c r="J70" s="114"/>
      <c r="K70" s="114"/>
      <c r="L70" s="114"/>
      <c r="M70" s="114"/>
      <c r="N70" s="114"/>
      <c r="O70" s="114"/>
      <c r="Q70" s="42"/>
    </row>
    <row r="71" spans="1:17" ht="9" customHeight="1">
      <c r="A71" s="166"/>
      <c r="C71" s="135"/>
      <c r="D71" s="135"/>
      <c r="E71" s="135"/>
      <c r="F71" s="135"/>
      <c r="G71" s="135"/>
      <c r="H71" s="114"/>
      <c r="I71" s="114"/>
      <c r="J71" s="114"/>
      <c r="K71" s="114"/>
      <c r="L71" s="114"/>
      <c r="M71" s="114"/>
      <c r="N71" s="114"/>
      <c r="O71" s="114"/>
      <c r="Q71" s="42"/>
    </row>
    <row r="72" spans="1:17" ht="9" customHeight="1">
      <c r="A72" s="166"/>
      <c r="C72" s="135"/>
      <c r="D72" s="135"/>
      <c r="E72" s="135"/>
      <c r="F72" s="135"/>
      <c r="G72" s="135"/>
      <c r="H72" s="114"/>
      <c r="I72" s="114"/>
      <c r="J72" s="114"/>
      <c r="K72" s="114"/>
      <c r="L72" s="114"/>
      <c r="M72" s="114"/>
      <c r="N72" s="114"/>
      <c r="O72" s="114"/>
      <c r="Q72" s="42"/>
    </row>
    <row r="73" spans="1:17" ht="9" customHeight="1">
      <c r="A73" s="166"/>
      <c r="C73" s="135"/>
      <c r="D73" s="135"/>
      <c r="E73" s="135"/>
      <c r="F73" s="135"/>
      <c r="G73" s="135"/>
      <c r="H73" s="114"/>
      <c r="I73" s="114"/>
      <c r="J73" s="114"/>
      <c r="K73" s="114"/>
      <c r="L73" s="114"/>
      <c r="M73" s="114"/>
      <c r="N73" s="114"/>
      <c r="O73" s="114"/>
      <c r="Q73" s="42"/>
    </row>
    <row r="74" spans="1:17" ht="9" customHeight="1">
      <c r="A74" s="167"/>
      <c r="C74" s="135"/>
      <c r="D74" s="135"/>
      <c r="E74" s="135"/>
      <c r="F74" s="135"/>
      <c r="G74" s="135"/>
      <c r="H74" s="114"/>
      <c r="I74" s="114"/>
      <c r="J74" s="114"/>
      <c r="K74" s="114"/>
      <c r="L74" s="114"/>
      <c r="M74" s="114"/>
      <c r="N74" s="114"/>
      <c r="O74" s="114"/>
      <c r="Q74" s="42"/>
    </row>
    <row r="75" spans="1:17" ht="9" customHeight="1">
      <c r="A75" s="167"/>
      <c r="C75" s="135"/>
      <c r="D75" s="135"/>
      <c r="E75" s="135"/>
      <c r="F75" s="135"/>
      <c r="G75" s="135"/>
      <c r="H75" s="114"/>
      <c r="I75" s="114"/>
      <c r="J75" s="114"/>
      <c r="K75" s="114"/>
      <c r="L75" s="114"/>
      <c r="M75" s="114"/>
      <c r="N75" s="114"/>
      <c r="O75" s="114"/>
      <c r="Q75" s="42"/>
    </row>
    <row r="76" spans="1:17" ht="9" customHeight="1">
      <c r="A76" s="168"/>
      <c r="C76" s="135"/>
      <c r="D76" s="135"/>
      <c r="E76" s="135"/>
      <c r="F76" s="135"/>
      <c r="G76" s="135"/>
      <c r="H76" s="114"/>
      <c r="I76" s="114"/>
      <c r="J76" s="114"/>
      <c r="K76" s="114"/>
      <c r="L76" s="114"/>
      <c r="M76" s="114"/>
      <c r="N76" s="114"/>
      <c r="O76" s="114"/>
      <c r="Q76" s="42"/>
    </row>
    <row r="77" spans="1:17" ht="9" customHeight="1">
      <c r="A77" s="164"/>
      <c r="C77" s="135"/>
      <c r="D77" s="135"/>
      <c r="E77" s="135"/>
      <c r="F77" s="135"/>
      <c r="G77" s="135"/>
      <c r="H77" s="114"/>
      <c r="I77" s="114"/>
      <c r="J77" s="114"/>
      <c r="K77" s="114"/>
      <c r="L77" s="114"/>
      <c r="M77" s="114"/>
      <c r="N77" s="114"/>
      <c r="O77" s="114"/>
      <c r="Q77" s="42"/>
    </row>
    <row r="78" spans="1:17" ht="9" customHeight="1">
      <c r="A78" s="164"/>
      <c r="C78" s="135"/>
      <c r="D78" s="135"/>
      <c r="E78" s="135"/>
      <c r="F78" s="135"/>
      <c r="G78" s="135"/>
      <c r="H78" s="114"/>
      <c r="I78" s="114"/>
      <c r="J78" s="114"/>
      <c r="K78" s="114"/>
      <c r="L78" s="114"/>
      <c r="M78" s="114"/>
      <c r="N78" s="114"/>
      <c r="O78" s="114"/>
      <c r="Q78" s="42"/>
    </row>
    <row r="79" spans="1:17" ht="9" customHeight="1">
      <c r="A79" s="164"/>
      <c r="C79" s="135"/>
      <c r="D79" s="135"/>
      <c r="E79" s="135"/>
      <c r="F79" s="135"/>
      <c r="G79" s="135"/>
      <c r="H79" s="114"/>
      <c r="I79" s="114"/>
      <c r="J79" s="114"/>
      <c r="K79" s="114"/>
      <c r="L79" s="114"/>
      <c r="M79" s="114"/>
      <c r="N79" s="114"/>
      <c r="O79" s="114"/>
      <c r="Q79" s="42"/>
    </row>
    <row r="80" spans="1:17" ht="9" customHeight="1">
      <c r="A80" s="164"/>
      <c r="C80" s="135"/>
      <c r="D80" s="135"/>
      <c r="E80" s="135"/>
      <c r="F80" s="135"/>
      <c r="G80" s="135"/>
      <c r="H80" s="114"/>
      <c r="I80" s="114"/>
      <c r="J80" s="114"/>
      <c r="K80" s="114"/>
      <c r="L80" s="114"/>
      <c r="M80" s="114"/>
      <c r="N80" s="114"/>
      <c r="O80" s="114"/>
      <c r="Q80" s="42"/>
    </row>
    <row r="81" spans="1:17" ht="9" customHeight="1">
      <c r="A81" s="166"/>
      <c r="C81" s="135"/>
      <c r="D81" s="135"/>
      <c r="E81" s="135"/>
      <c r="F81" s="135"/>
      <c r="G81" s="135"/>
      <c r="H81" s="114"/>
      <c r="I81" s="114"/>
      <c r="J81" s="114"/>
      <c r="K81" s="114"/>
      <c r="L81" s="114"/>
      <c r="M81" s="114"/>
      <c r="N81" s="114"/>
      <c r="O81" s="114"/>
      <c r="Q81" s="42"/>
    </row>
    <row r="82" spans="1:17" ht="9" customHeight="1">
      <c r="A82" s="168"/>
      <c r="C82" s="135"/>
      <c r="D82" s="135"/>
      <c r="E82" s="135"/>
      <c r="F82" s="135"/>
      <c r="G82" s="135"/>
      <c r="H82" s="114"/>
      <c r="I82" s="114"/>
      <c r="J82" s="114"/>
      <c r="K82" s="114"/>
      <c r="L82" s="114"/>
      <c r="M82" s="114"/>
      <c r="N82" s="114"/>
      <c r="O82" s="114"/>
      <c r="Q82" s="42"/>
    </row>
    <row r="83" spans="1:17" ht="9" customHeight="1">
      <c r="A83" s="164"/>
      <c r="C83" s="135"/>
      <c r="D83" s="135"/>
      <c r="E83" s="135"/>
      <c r="F83" s="135"/>
      <c r="G83" s="135"/>
      <c r="H83" s="114"/>
      <c r="I83" s="114"/>
      <c r="J83" s="114"/>
      <c r="K83" s="114"/>
      <c r="L83" s="114"/>
      <c r="M83" s="114"/>
      <c r="N83" s="114"/>
      <c r="O83" s="114"/>
      <c r="Q83" s="42"/>
    </row>
    <row r="84" spans="1:17" ht="9" customHeight="1">
      <c r="A84" s="164"/>
      <c r="C84" s="135"/>
      <c r="D84" s="135"/>
      <c r="E84" s="135"/>
      <c r="F84" s="135"/>
      <c r="G84" s="135"/>
      <c r="H84" s="114"/>
      <c r="I84" s="114"/>
      <c r="J84" s="114"/>
      <c r="K84" s="114"/>
      <c r="L84" s="114"/>
      <c r="M84" s="114"/>
      <c r="N84" s="114"/>
      <c r="O84" s="114"/>
      <c r="Q84" s="42"/>
    </row>
    <row r="85" spans="1:17" ht="9" customHeight="1">
      <c r="A85" s="164"/>
      <c r="C85" s="135"/>
      <c r="D85" s="135"/>
      <c r="E85" s="135"/>
      <c r="F85" s="135"/>
      <c r="G85" s="135"/>
      <c r="H85" s="114"/>
      <c r="I85" s="114"/>
      <c r="J85" s="114"/>
      <c r="K85" s="114"/>
      <c r="L85" s="114"/>
      <c r="M85" s="114"/>
      <c r="N85" s="114"/>
      <c r="O85" s="114"/>
      <c r="Q85" s="42"/>
    </row>
    <row r="86" spans="1:17" ht="9" customHeight="1">
      <c r="A86" s="164"/>
      <c r="C86" s="135"/>
      <c r="D86" s="135"/>
      <c r="E86" s="135"/>
      <c r="F86" s="135"/>
      <c r="G86" s="135"/>
      <c r="H86" s="114"/>
      <c r="I86" s="114"/>
      <c r="J86" s="114"/>
      <c r="K86" s="114"/>
      <c r="L86" s="114"/>
      <c r="M86" s="114"/>
      <c r="N86" s="114"/>
      <c r="O86" s="114"/>
      <c r="Q86" s="42"/>
    </row>
    <row r="87" spans="1:17" ht="9" customHeight="1">
      <c r="A87" s="166"/>
      <c r="C87" s="135"/>
      <c r="D87" s="135"/>
      <c r="E87" s="135"/>
      <c r="F87" s="135"/>
      <c r="G87" s="135"/>
      <c r="H87" s="114"/>
      <c r="I87" s="114"/>
      <c r="J87" s="114"/>
      <c r="K87" s="114"/>
      <c r="L87" s="114"/>
      <c r="M87" s="114"/>
      <c r="N87" s="114"/>
      <c r="O87" s="114"/>
      <c r="Q87" s="42"/>
    </row>
    <row r="88" spans="1:17" ht="9" customHeight="1">
      <c r="A88" s="168"/>
      <c r="C88" s="135"/>
      <c r="D88" s="135"/>
      <c r="E88" s="135"/>
      <c r="F88" s="135"/>
      <c r="G88" s="135"/>
      <c r="H88" s="114"/>
      <c r="I88" s="114"/>
      <c r="J88" s="114"/>
      <c r="K88" s="114"/>
      <c r="L88" s="114"/>
      <c r="M88" s="114"/>
      <c r="N88" s="114"/>
      <c r="O88" s="114"/>
      <c r="Q88" s="42"/>
    </row>
    <row r="89" spans="1:17" ht="9" customHeight="1">
      <c r="A89" s="164"/>
      <c r="C89" s="135"/>
      <c r="D89" s="135"/>
      <c r="E89" s="135"/>
      <c r="F89" s="135"/>
      <c r="G89" s="135"/>
      <c r="H89" s="114"/>
      <c r="I89" s="114"/>
      <c r="J89" s="114"/>
      <c r="K89" s="114"/>
      <c r="L89" s="114"/>
      <c r="M89" s="114"/>
      <c r="N89" s="114"/>
      <c r="O89" s="114"/>
      <c r="Q89" s="42"/>
    </row>
    <row r="90" spans="1:17" ht="9" customHeight="1">
      <c r="A90" s="164"/>
      <c r="C90" s="135"/>
      <c r="D90" s="135"/>
      <c r="E90" s="135"/>
      <c r="F90" s="135"/>
      <c r="G90" s="135"/>
      <c r="H90" s="114"/>
      <c r="I90" s="114"/>
      <c r="J90" s="114"/>
      <c r="K90" s="114"/>
      <c r="L90" s="114"/>
      <c r="M90" s="114"/>
      <c r="N90" s="114"/>
      <c r="O90" s="114"/>
      <c r="Q90" s="42"/>
    </row>
    <row r="91" spans="1:17" ht="9" customHeight="1">
      <c r="A91" s="164"/>
      <c r="C91" s="67"/>
      <c r="D91" s="67"/>
      <c r="E91" s="67"/>
      <c r="F91" s="67"/>
      <c r="G91" s="67"/>
      <c r="Q91" s="42"/>
    </row>
    <row r="92" spans="1:17" ht="9" customHeight="1">
      <c r="A92" s="164"/>
      <c r="C92" s="67"/>
      <c r="D92" s="67"/>
      <c r="E92" s="67"/>
      <c r="F92" s="67"/>
      <c r="G92" s="67"/>
      <c r="Q92" s="42"/>
    </row>
    <row r="93" spans="1:17" ht="9" customHeight="1">
      <c r="A93" s="164"/>
      <c r="C93" s="67"/>
      <c r="D93" s="67"/>
      <c r="E93" s="67"/>
      <c r="F93" s="67"/>
      <c r="G93" s="67"/>
      <c r="Q93" s="42"/>
    </row>
    <row r="94" spans="1:17" ht="9" customHeight="1">
      <c r="A94" s="164"/>
      <c r="C94" s="67"/>
      <c r="D94" s="67"/>
      <c r="E94" s="67"/>
      <c r="F94" s="67"/>
      <c r="G94" s="67"/>
      <c r="Q94" s="42"/>
    </row>
    <row r="95" spans="1:17" ht="9" customHeight="1">
      <c r="A95" s="164"/>
      <c r="C95" s="67"/>
      <c r="D95" s="67"/>
      <c r="E95" s="67"/>
      <c r="F95" s="67"/>
      <c r="G95" s="67"/>
      <c r="Q95" s="42"/>
    </row>
    <row r="96" spans="1:17" ht="9" customHeight="1">
      <c r="A96" s="164"/>
      <c r="C96" s="67"/>
      <c r="D96" s="67"/>
      <c r="E96" s="67"/>
      <c r="F96" s="67"/>
      <c r="G96" s="67"/>
      <c r="Q96" s="42"/>
    </row>
    <row r="97" spans="1:17" ht="9" customHeight="1">
      <c r="A97" s="166"/>
      <c r="C97" s="67"/>
      <c r="D97" s="67"/>
      <c r="E97" s="67"/>
      <c r="F97" s="67"/>
      <c r="G97" s="67"/>
      <c r="Q97" s="42"/>
    </row>
    <row r="98" spans="1:17" ht="9" customHeight="1">
      <c r="A98" s="168"/>
      <c r="C98" s="67"/>
      <c r="D98" s="67"/>
      <c r="E98" s="67"/>
      <c r="F98" s="67"/>
      <c r="G98" s="67"/>
      <c r="Q98" s="42"/>
    </row>
    <row r="99" spans="1:17" ht="9" customHeight="1">
      <c r="A99" s="164"/>
      <c r="C99" s="67"/>
      <c r="D99" s="67"/>
      <c r="E99" s="67"/>
      <c r="F99" s="67"/>
      <c r="G99" s="67"/>
      <c r="Q99" s="42"/>
    </row>
    <row r="100" spans="1:17" ht="9" customHeight="1">
      <c r="A100" s="164"/>
      <c r="C100" s="67"/>
      <c r="D100" s="67"/>
      <c r="E100" s="67"/>
      <c r="F100" s="67"/>
      <c r="G100" s="67"/>
      <c r="Q100" s="42"/>
    </row>
    <row r="101" spans="1:17" ht="9" customHeight="1">
      <c r="A101" s="164"/>
      <c r="C101" s="67"/>
      <c r="D101" s="67"/>
      <c r="E101" s="67"/>
      <c r="F101" s="67"/>
      <c r="G101" s="67"/>
      <c r="Q101" s="42"/>
    </row>
    <row r="102" spans="1:17" ht="9" customHeight="1">
      <c r="A102" s="164"/>
      <c r="C102" s="67"/>
      <c r="D102" s="67"/>
      <c r="E102" s="67"/>
      <c r="F102" s="67"/>
      <c r="G102" s="67"/>
      <c r="Q102" s="42"/>
    </row>
    <row r="103" spans="1:17" ht="9" customHeight="1">
      <c r="A103" s="164"/>
      <c r="C103" s="67"/>
      <c r="D103" s="67"/>
      <c r="E103" s="67"/>
      <c r="F103" s="67"/>
      <c r="G103" s="67"/>
      <c r="Q103" s="42"/>
    </row>
    <row r="104" spans="1:17" ht="9" customHeight="1">
      <c r="A104" s="164"/>
      <c r="C104" s="67"/>
      <c r="D104" s="67"/>
      <c r="E104" s="67"/>
      <c r="F104" s="67"/>
      <c r="G104" s="67"/>
      <c r="Q104" s="42"/>
    </row>
    <row r="105" spans="1:17" ht="9" customHeight="1">
      <c r="A105" s="164"/>
      <c r="C105" s="67"/>
      <c r="D105" s="67"/>
      <c r="E105" s="67"/>
      <c r="F105" s="67"/>
      <c r="G105" s="67"/>
      <c r="Q105" s="42"/>
    </row>
    <row r="106" spans="1:17" ht="9" customHeight="1">
      <c r="A106" s="164"/>
      <c r="C106" s="67"/>
      <c r="D106" s="67"/>
      <c r="E106" s="67"/>
      <c r="F106" s="67"/>
      <c r="G106" s="67"/>
      <c r="Q106" s="42"/>
    </row>
    <row r="107" spans="1:17" ht="9" customHeight="1">
      <c r="A107" s="164"/>
      <c r="C107" s="67"/>
      <c r="D107" s="67"/>
      <c r="E107" s="67"/>
      <c r="F107" s="67"/>
      <c r="G107" s="67"/>
      <c r="Q107" s="42"/>
    </row>
    <row r="108" spans="1:17" ht="9" customHeight="1">
      <c r="A108" s="168"/>
      <c r="C108" s="67"/>
      <c r="D108" s="67"/>
      <c r="E108" s="67"/>
      <c r="F108" s="67"/>
      <c r="G108" s="67"/>
      <c r="Q108" s="42"/>
    </row>
    <row r="109" spans="1:17" ht="9" customHeight="1">
      <c r="A109" s="164"/>
      <c r="C109" s="67"/>
      <c r="D109" s="67"/>
      <c r="E109" s="67"/>
      <c r="F109" s="67"/>
      <c r="G109" s="67"/>
      <c r="Q109" s="42"/>
    </row>
    <row r="110" spans="1:17" ht="9" customHeight="1">
      <c r="A110" s="164"/>
      <c r="C110" s="67"/>
      <c r="D110" s="67"/>
      <c r="E110" s="67"/>
      <c r="F110" s="67"/>
      <c r="G110" s="67"/>
      <c r="Q110" s="42"/>
    </row>
    <row r="111" spans="1:17" ht="9" customHeight="1">
      <c r="A111" s="164"/>
      <c r="C111" s="67"/>
      <c r="D111" s="67"/>
      <c r="E111" s="67"/>
      <c r="F111" s="67"/>
      <c r="G111" s="67"/>
      <c r="Q111" s="42"/>
    </row>
    <row r="112" spans="1:17">
      <c r="A112" s="169"/>
      <c r="C112" s="67"/>
      <c r="D112" s="67"/>
      <c r="E112" s="67"/>
      <c r="F112" s="67"/>
      <c r="G112" s="67"/>
      <c r="Q112" s="42"/>
    </row>
    <row r="113" spans="1:17">
      <c r="A113" s="169"/>
      <c r="C113" s="67"/>
      <c r="D113" s="67"/>
      <c r="E113" s="67"/>
      <c r="F113" s="67"/>
      <c r="G113" s="67"/>
      <c r="Q113" s="42"/>
    </row>
    <row r="114" spans="1:17">
      <c r="A114" s="169"/>
      <c r="C114" s="67"/>
      <c r="D114" s="67"/>
      <c r="E114" s="67"/>
      <c r="F114" s="67"/>
      <c r="G114" s="67"/>
      <c r="Q114" s="42"/>
    </row>
    <row r="115" spans="1:17">
      <c r="A115" s="169"/>
      <c r="C115" s="67"/>
      <c r="D115" s="67"/>
      <c r="E115" s="67"/>
      <c r="F115" s="67"/>
      <c r="G115" s="67"/>
      <c r="Q115" s="42"/>
    </row>
    <row r="116" spans="1:17">
      <c r="A116" s="169"/>
      <c r="C116" s="67"/>
      <c r="D116" s="67"/>
      <c r="E116" s="67"/>
      <c r="F116" s="67"/>
      <c r="G116" s="67"/>
      <c r="Q116" s="42"/>
    </row>
    <row r="117" spans="1:17">
      <c r="A117" s="169"/>
      <c r="C117" s="67"/>
      <c r="D117" s="67"/>
      <c r="E117" s="67"/>
      <c r="F117" s="67"/>
      <c r="G117" s="67"/>
      <c r="Q117" s="42"/>
    </row>
    <row r="118" spans="1:17">
      <c r="A118" s="169"/>
      <c r="C118" s="67"/>
      <c r="D118" s="67"/>
      <c r="E118" s="67"/>
      <c r="F118" s="67"/>
      <c r="G118" s="67"/>
      <c r="Q118" s="42"/>
    </row>
    <row r="119" spans="1:17" ht="15.75">
      <c r="A119" s="170"/>
      <c r="C119" s="67"/>
      <c r="D119" s="67"/>
      <c r="E119" s="67"/>
      <c r="F119" s="67"/>
      <c r="G119" s="67"/>
      <c r="Q119" s="42"/>
    </row>
    <row r="120" spans="1:17" ht="15.75">
      <c r="A120" s="170"/>
      <c r="C120" s="67"/>
      <c r="D120" s="67"/>
      <c r="E120" s="67"/>
      <c r="F120" s="67"/>
      <c r="G120" s="67"/>
      <c r="Q120" s="42"/>
    </row>
    <row r="121" spans="1:17" ht="15.75">
      <c r="A121" s="170"/>
      <c r="C121" s="67"/>
      <c r="D121" s="67"/>
      <c r="E121" s="67"/>
      <c r="F121" s="67"/>
      <c r="G121" s="67"/>
      <c r="Q121" s="42"/>
    </row>
    <row r="122" spans="1:17" ht="15.75">
      <c r="A122" s="170"/>
      <c r="C122" s="67"/>
      <c r="D122" s="67"/>
      <c r="E122" s="67"/>
      <c r="F122" s="67"/>
      <c r="G122" s="67"/>
      <c r="Q122" s="42"/>
    </row>
    <row r="123" spans="1:17" ht="15.75">
      <c r="A123" s="170"/>
      <c r="C123" s="67"/>
      <c r="D123" s="67"/>
      <c r="E123" s="67"/>
      <c r="F123" s="67"/>
      <c r="G123" s="67"/>
      <c r="Q123" s="42"/>
    </row>
    <row r="124" spans="1:17" ht="15.75">
      <c r="A124" s="170"/>
      <c r="C124" s="67"/>
      <c r="D124" s="67"/>
      <c r="E124" s="67"/>
      <c r="F124" s="67"/>
      <c r="G124" s="67"/>
      <c r="Q124" s="42"/>
    </row>
    <row r="125" spans="1:17" ht="15.75">
      <c r="A125" s="170"/>
      <c r="C125" s="67"/>
      <c r="D125" s="67"/>
      <c r="E125" s="67"/>
      <c r="F125" s="67"/>
      <c r="G125" s="67"/>
      <c r="Q125" s="42"/>
    </row>
    <row r="126" spans="1:17" ht="15.75">
      <c r="A126" s="170"/>
      <c r="C126" s="67"/>
      <c r="D126" s="67"/>
      <c r="E126" s="67"/>
      <c r="F126" s="67"/>
      <c r="G126" s="67"/>
      <c r="Q126" s="42"/>
    </row>
    <row r="127" spans="1:17" ht="15.75">
      <c r="A127" s="170"/>
      <c r="C127" s="67"/>
      <c r="D127" s="67"/>
      <c r="E127" s="67"/>
      <c r="F127" s="67"/>
      <c r="G127" s="67"/>
      <c r="Q127" s="42"/>
    </row>
    <row r="128" spans="1:17" ht="15.75">
      <c r="A128" s="170"/>
      <c r="C128" s="67"/>
      <c r="D128" s="67"/>
      <c r="E128" s="67"/>
      <c r="F128" s="67"/>
      <c r="G128" s="67"/>
      <c r="Q128" s="42"/>
    </row>
    <row r="129" spans="1:17" ht="15.75">
      <c r="A129" s="170"/>
      <c r="C129" s="67"/>
      <c r="D129" s="67"/>
      <c r="E129" s="67"/>
      <c r="F129" s="67"/>
      <c r="G129" s="67"/>
      <c r="Q129" s="42"/>
    </row>
    <row r="130" spans="1:17" ht="15.75">
      <c r="A130" s="170"/>
      <c r="C130" s="67"/>
      <c r="D130" s="67"/>
      <c r="E130" s="67"/>
      <c r="F130" s="67"/>
      <c r="G130" s="67"/>
      <c r="Q130" s="42"/>
    </row>
    <row r="131" spans="1:17" ht="15.75">
      <c r="A131" s="170"/>
      <c r="C131" s="67"/>
      <c r="D131" s="67"/>
      <c r="E131" s="67"/>
      <c r="F131" s="67"/>
      <c r="G131" s="67"/>
      <c r="Q131" s="42"/>
    </row>
    <row r="132" spans="1:17" ht="15.75">
      <c r="A132" s="170"/>
      <c r="C132" s="67"/>
      <c r="D132" s="67"/>
      <c r="E132" s="67"/>
      <c r="F132" s="67"/>
      <c r="G132" s="67"/>
      <c r="Q132" s="42"/>
    </row>
    <row r="133" spans="1:17" ht="15.75">
      <c r="A133" s="170"/>
      <c r="C133" s="67"/>
      <c r="D133" s="67"/>
      <c r="E133" s="67"/>
      <c r="F133" s="67"/>
      <c r="G133" s="67"/>
      <c r="Q133" s="42"/>
    </row>
    <row r="134" spans="1:17" ht="15.75">
      <c r="A134" s="170"/>
      <c r="C134" s="67"/>
      <c r="D134" s="67"/>
      <c r="E134" s="67"/>
      <c r="F134" s="67"/>
      <c r="G134" s="67"/>
      <c r="Q134" s="42"/>
    </row>
    <row r="135" spans="1:17" ht="15.75">
      <c r="A135" s="170"/>
      <c r="C135" s="67"/>
      <c r="D135" s="67"/>
      <c r="E135" s="67"/>
      <c r="F135" s="67"/>
      <c r="G135" s="67"/>
      <c r="Q135" s="42"/>
    </row>
    <row r="136" spans="1:17" ht="15.75">
      <c r="A136" s="170"/>
      <c r="C136" s="67"/>
      <c r="D136" s="67"/>
      <c r="E136" s="67"/>
      <c r="F136" s="67"/>
      <c r="G136" s="67"/>
      <c r="Q136" s="42"/>
    </row>
    <row r="137" spans="1:17" ht="15.75">
      <c r="A137" s="170"/>
      <c r="C137" s="67"/>
      <c r="D137" s="67"/>
      <c r="E137" s="67"/>
      <c r="F137" s="67"/>
      <c r="G137" s="67"/>
      <c r="Q137" s="42"/>
    </row>
    <row r="138" spans="1:17" ht="15.75">
      <c r="A138" s="170"/>
      <c r="C138" s="67"/>
      <c r="D138" s="67"/>
      <c r="E138" s="67"/>
      <c r="F138" s="67"/>
      <c r="G138" s="67"/>
      <c r="Q138" s="42"/>
    </row>
    <row r="139" spans="1:17" ht="15.75">
      <c r="A139" s="170"/>
      <c r="C139" s="67"/>
      <c r="D139" s="67"/>
      <c r="E139" s="67"/>
      <c r="F139" s="67"/>
      <c r="G139" s="67"/>
      <c r="Q139" s="42"/>
    </row>
    <row r="140" spans="1:17" ht="15.75">
      <c r="A140" s="170"/>
      <c r="C140" s="67"/>
      <c r="D140" s="67"/>
      <c r="E140" s="67"/>
      <c r="F140" s="67"/>
      <c r="G140" s="67"/>
      <c r="Q140" s="42"/>
    </row>
    <row r="141" spans="1:17" ht="15.75">
      <c r="A141" s="170"/>
      <c r="C141" s="67"/>
      <c r="D141" s="67"/>
      <c r="E141" s="67"/>
      <c r="F141" s="67"/>
      <c r="G141" s="67"/>
      <c r="Q141" s="42"/>
    </row>
    <row r="142" spans="1:17" ht="15.75">
      <c r="A142" s="170"/>
      <c r="C142" s="67"/>
      <c r="D142" s="67"/>
      <c r="E142" s="67"/>
      <c r="F142" s="67"/>
      <c r="G142" s="67"/>
      <c r="Q142" s="42"/>
    </row>
    <row r="143" spans="1:17" ht="15.75">
      <c r="A143" s="170"/>
      <c r="C143" s="67"/>
      <c r="D143" s="67"/>
      <c r="E143" s="67"/>
      <c r="F143" s="67"/>
      <c r="G143" s="67"/>
      <c r="Q143" s="42"/>
    </row>
    <row r="144" spans="1:17" ht="15.75">
      <c r="A144" s="170"/>
      <c r="C144" s="67"/>
      <c r="D144" s="67"/>
      <c r="E144" s="67"/>
      <c r="F144" s="67"/>
      <c r="G144" s="67"/>
      <c r="Q144" s="42"/>
    </row>
    <row r="145" spans="1:17" ht="15.75">
      <c r="A145" s="170"/>
      <c r="C145" s="67"/>
      <c r="D145" s="67"/>
      <c r="E145" s="67"/>
      <c r="F145" s="67"/>
      <c r="G145" s="67"/>
      <c r="Q145" s="42"/>
    </row>
    <row r="146" spans="1:17" ht="15.75">
      <c r="A146" s="170"/>
      <c r="C146" s="67"/>
      <c r="D146" s="67"/>
      <c r="E146" s="67"/>
      <c r="F146" s="67"/>
      <c r="G146" s="67"/>
      <c r="Q146" s="42"/>
    </row>
    <row r="147" spans="1:17" ht="15.75">
      <c r="A147" s="170"/>
      <c r="C147" s="67"/>
      <c r="D147" s="67"/>
      <c r="E147" s="67"/>
      <c r="F147" s="67"/>
      <c r="G147" s="67"/>
      <c r="Q147" s="42"/>
    </row>
    <row r="148" spans="1:17" ht="15.75">
      <c r="A148" s="170"/>
      <c r="C148" s="67"/>
      <c r="D148" s="67"/>
      <c r="E148" s="67"/>
      <c r="F148" s="67"/>
      <c r="G148" s="67"/>
      <c r="Q148" s="42"/>
    </row>
    <row r="149" spans="1:17" ht="15.75">
      <c r="A149" s="170"/>
      <c r="C149" s="67"/>
      <c r="D149" s="67"/>
      <c r="E149" s="67"/>
      <c r="F149" s="67"/>
      <c r="G149" s="67"/>
      <c r="Q149" s="42"/>
    </row>
    <row r="150" spans="1:17" ht="15.75">
      <c r="A150" s="170"/>
      <c r="C150" s="67"/>
      <c r="D150" s="67"/>
      <c r="E150" s="67"/>
      <c r="F150" s="67"/>
      <c r="G150" s="67"/>
      <c r="Q150" s="42"/>
    </row>
    <row r="151" spans="1:17" ht="15.75">
      <c r="A151" s="170"/>
      <c r="C151" s="67"/>
      <c r="D151" s="67"/>
      <c r="E151" s="67"/>
      <c r="F151" s="67"/>
      <c r="G151" s="67"/>
      <c r="Q151" s="42"/>
    </row>
    <row r="152" spans="1:17" ht="15.75">
      <c r="A152" s="170"/>
      <c r="C152" s="67"/>
      <c r="D152" s="67"/>
      <c r="E152" s="67"/>
      <c r="F152" s="67"/>
      <c r="G152" s="67"/>
      <c r="Q152" s="42"/>
    </row>
    <row r="153" spans="1:17" ht="15.75">
      <c r="A153" s="170"/>
      <c r="C153" s="67"/>
      <c r="D153" s="67"/>
      <c r="E153" s="67"/>
      <c r="F153" s="67"/>
      <c r="G153" s="67"/>
      <c r="Q153" s="42"/>
    </row>
    <row r="154" spans="1:17" ht="15.75">
      <c r="A154" s="170"/>
      <c r="C154" s="67"/>
      <c r="D154" s="67"/>
      <c r="E154" s="67"/>
      <c r="F154" s="67"/>
      <c r="G154" s="67"/>
      <c r="Q154" s="42"/>
    </row>
    <row r="155" spans="1:17" ht="15.75">
      <c r="A155" s="170"/>
      <c r="C155" s="67"/>
      <c r="D155" s="67"/>
      <c r="E155" s="67"/>
      <c r="F155" s="67"/>
      <c r="G155" s="67"/>
      <c r="Q155" s="42"/>
    </row>
    <row r="156" spans="1:17" ht="15.75">
      <c r="A156" s="170"/>
      <c r="C156" s="67"/>
      <c r="D156" s="67"/>
      <c r="E156" s="67"/>
      <c r="F156" s="67"/>
      <c r="G156" s="67"/>
      <c r="Q156" s="42"/>
    </row>
    <row r="157" spans="1:17" ht="15.75">
      <c r="A157" s="170"/>
      <c r="C157" s="67"/>
      <c r="D157" s="67"/>
      <c r="E157" s="67"/>
      <c r="F157" s="67"/>
      <c r="G157" s="67"/>
      <c r="Q157" s="42"/>
    </row>
    <row r="158" spans="1:17" ht="15.75">
      <c r="A158" s="170"/>
      <c r="C158" s="67"/>
      <c r="D158" s="67"/>
      <c r="E158" s="67"/>
      <c r="F158" s="67"/>
      <c r="G158" s="67"/>
      <c r="Q158" s="42"/>
    </row>
    <row r="159" spans="1:17" ht="15.75">
      <c r="A159" s="170"/>
      <c r="C159" s="67"/>
      <c r="D159" s="67"/>
      <c r="E159" s="67"/>
      <c r="F159" s="67"/>
      <c r="G159" s="67"/>
      <c r="Q159" s="42"/>
    </row>
    <row r="160" spans="1:17" ht="15.75">
      <c r="A160" s="170"/>
      <c r="C160" s="67"/>
      <c r="D160" s="67"/>
      <c r="E160" s="67"/>
      <c r="F160" s="67"/>
      <c r="G160" s="67"/>
      <c r="Q160" s="42"/>
    </row>
    <row r="161" spans="1:17" ht="15.75">
      <c r="A161" s="170"/>
      <c r="C161" s="67"/>
      <c r="D161" s="67"/>
      <c r="E161" s="67"/>
      <c r="F161" s="67"/>
      <c r="G161" s="67"/>
      <c r="Q161" s="42"/>
    </row>
    <row r="162" spans="1:17" ht="15.75">
      <c r="A162" s="170"/>
      <c r="C162" s="67"/>
      <c r="D162" s="67"/>
      <c r="E162" s="67"/>
      <c r="F162" s="67"/>
      <c r="G162" s="67"/>
      <c r="Q162" s="42"/>
    </row>
    <row r="163" spans="1:17" ht="15.75">
      <c r="A163" s="170"/>
      <c r="C163" s="67"/>
      <c r="D163" s="67"/>
      <c r="E163" s="67"/>
      <c r="F163" s="67"/>
      <c r="G163" s="67"/>
      <c r="Q163" s="42"/>
    </row>
    <row r="164" spans="1:17" ht="15.75">
      <c r="A164" s="170"/>
      <c r="C164" s="67"/>
      <c r="D164" s="67"/>
      <c r="E164" s="67"/>
      <c r="F164" s="67"/>
      <c r="G164" s="67"/>
      <c r="Q164" s="42"/>
    </row>
    <row r="165" spans="1:17" ht="15.75">
      <c r="A165" s="170"/>
      <c r="C165" s="67"/>
      <c r="D165" s="67"/>
      <c r="E165" s="67"/>
      <c r="F165" s="67"/>
      <c r="G165" s="67"/>
      <c r="Q165" s="42"/>
    </row>
    <row r="166" spans="1:17" ht="15.75">
      <c r="A166" s="170"/>
      <c r="C166" s="67"/>
      <c r="D166" s="67"/>
      <c r="E166" s="67"/>
      <c r="F166" s="67"/>
      <c r="G166" s="67"/>
      <c r="Q166" s="42"/>
    </row>
    <row r="167" spans="1:17" ht="15.75">
      <c r="A167" s="170"/>
      <c r="C167" s="67"/>
      <c r="D167" s="67"/>
      <c r="E167" s="67"/>
      <c r="F167" s="67"/>
      <c r="G167" s="67"/>
      <c r="Q167" s="42"/>
    </row>
    <row r="168" spans="1:17" ht="15.75">
      <c r="A168" s="170"/>
      <c r="C168" s="67"/>
      <c r="D168" s="67"/>
      <c r="E168" s="67"/>
      <c r="F168" s="67"/>
      <c r="G168" s="67"/>
      <c r="Q168" s="42"/>
    </row>
    <row r="169" spans="1:17" ht="15.75">
      <c r="A169" s="170"/>
      <c r="C169" s="67"/>
      <c r="D169" s="67"/>
      <c r="E169" s="67"/>
      <c r="F169" s="67"/>
      <c r="G169" s="67"/>
      <c r="Q169" s="42"/>
    </row>
    <row r="170" spans="1:17" ht="15.75">
      <c r="A170" s="170"/>
      <c r="C170" s="67"/>
      <c r="D170" s="67"/>
      <c r="E170" s="67"/>
      <c r="F170" s="67"/>
      <c r="G170" s="67"/>
      <c r="Q170" s="42"/>
    </row>
    <row r="171" spans="1:17" ht="15.75">
      <c r="A171" s="170"/>
      <c r="C171" s="67"/>
      <c r="D171" s="67"/>
      <c r="E171" s="67"/>
      <c r="F171" s="67"/>
      <c r="G171" s="67"/>
      <c r="Q171" s="42"/>
    </row>
    <row r="172" spans="1:17" ht="15.75">
      <c r="A172" s="170"/>
      <c r="C172" s="67"/>
      <c r="D172" s="67"/>
      <c r="E172" s="67"/>
      <c r="F172" s="67"/>
      <c r="G172" s="67"/>
      <c r="Q172" s="42"/>
    </row>
    <row r="173" spans="1:17" ht="15.75">
      <c r="A173" s="170"/>
      <c r="C173" s="67"/>
      <c r="D173" s="67"/>
      <c r="E173" s="67"/>
      <c r="F173" s="67"/>
      <c r="G173" s="67"/>
      <c r="Q173" s="42"/>
    </row>
    <row r="174" spans="1:17" ht="15.75">
      <c r="A174" s="170"/>
      <c r="C174" s="67"/>
      <c r="D174" s="67"/>
      <c r="E174" s="67"/>
      <c r="F174" s="67"/>
      <c r="G174" s="67"/>
      <c r="Q174" s="42"/>
    </row>
    <row r="175" spans="1:17" ht="15.75">
      <c r="A175" s="170"/>
      <c r="C175" s="67"/>
      <c r="D175" s="67"/>
      <c r="E175" s="67"/>
      <c r="F175" s="67"/>
      <c r="G175" s="67"/>
      <c r="Q175" s="42"/>
    </row>
    <row r="176" spans="1:17" ht="15.75">
      <c r="A176" s="170"/>
      <c r="C176" s="67"/>
      <c r="D176" s="67"/>
      <c r="E176" s="67"/>
      <c r="F176" s="67"/>
      <c r="G176" s="67"/>
      <c r="Q176" s="42"/>
    </row>
    <row r="177" spans="1:17" ht="15.75">
      <c r="A177" s="170"/>
      <c r="C177" s="67"/>
      <c r="D177" s="67"/>
      <c r="E177" s="67"/>
      <c r="F177" s="67"/>
      <c r="G177" s="67"/>
      <c r="Q177" s="42"/>
    </row>
    <row r="178" spans="1:17" ht="15.75">
      <c r="A178" s="170"/>
      <c r="C178" s="67"/>
      <c r="D178" s="67"/>
      <c r="E178" s="67"/>
      <c r="F178" s="67"/>
      <c r="G178" s="67"/>
      <c r="Q178" s="42"/>
    </row>
    <row r="179" spans="1:17" ht="15.75">
      <c r="A179" s="170"/>
      <c r="C179" s="67"/>
      <c r="D179" s="67"/>
      <c r="E179" s="67"/>
      <c r="F179" s="67"/>
      <c r="G179" s="67"/>
      <c r="Q179" s="42"/>
    </row>
    <row r="180" spans="1:17" ht="15.75">
      <c r="A180" s="170"/>
      <c r="C180" s="67"/>
      <c r="D180" s="67"/>
      <c r="E180" s="67"/>
      <c r="F180" s="67"/>
      <c r="G180" s="67"/>
      <c r="Q180" s="42"/>
    </row>
    <row r="181" spans="1:17" ht="15.75">
      <c r="A181" s="170"/>
      <c r="C181" s="67"/>
      <c r="D181" s="67"/>
      <c r="E181" s="67"/>
      <c r="F181" s="67"/>
      <c r="G181" s="67"/>
      <c r="Q181" s="42"/>
    </row>
    <row r="182" spans="1:17" ht="15.75">
      <c r="A182" s="170"/>
      <c r="C182" s="67"/>
      <c r="D182" s="67"/>
      <c r="E182" s="67"/>
      <c r="F182" s="67"/>
      <c r="G182" s="67"/>
      <c r="Q182" s="42"/>
    </row>
    <row r="183" spans="1:17" ht="15.75">
      <c r="A183" s="170"/>
      <c r="C183" s="67"/>
      <c r="D183" s="67"/>
      <c r="E183" s="67"/>
      <c r="F183" s="67"/>
      <c r="G183" s="67"/>
      <c r="Q183" s="42"/>
    </row>
    <row r="184" spans="1:17" ht="15.75">
      <c r="A184" s="170"/>
      <c r="C184" s="67"/>
      <c r="D184" s="67"/>
      <c r="E184" s="67"/>
      <c r="F184" s="67"/>
      <c r="G184" s="67"/>
      <c r="Q184" s="42"/>
    </row>
    <row r="185" spans="1:17" ht="15.75">
      <c r="A185" s="170"/>
      <c r="C185" s="67"/>
      <c r="D185" s="67"/>
      <c r="E185" s="67"/>
      <c r="F185" s="67"/>
      <c r="G185" s="67"/>
      <c r="Q185" s="42"/>
    </row>
    <row r="186" spans="1:17" ht="15.75">
      <c r="A186" s="170"/>
      <c r="C186" s="67"/>
      <c r="D186" s="67"/>
      <c r="E186" s="67"/>
      <c r="F186" s="67"/>
      <c r="G186" s="67"/>
      <c r="Q186" s="42"/>
    </row>
    <row r="187" spans="1:17" ht="15.75">
      <c r="A187" s="170"/>
      <c r="C187" s="67"/>
      <c r="D187" s="67"/>
      <c r="E187" s="67"/>
      <c r="F187" s="67"/>
      <c r="G187" s="67"/>
      <c r="Q187" s="42"/>
    </row>
    <row r="188" spans="1:17" ht="15.75">
      <c r="A188" s="170"/>
      <c r="C188" s="67"/>
      <c r="D188" s="67"/>
      <c r="E188" s="67"/>
      <c r="F188" s="67"/>
      <c r="G188" s="67"/>
      <c r="Q188" s="42"/>
    </row>
    <row r="189" spans="1:17" ht="15.75">
      <c r="A189" s="170"/>
      <c r="C189" s="67"/>
      <c r="D189" s="67"/>
      <c r="E189" s="67"/>
      <c r="F189" s="67"/>
      <c r="G189" s="67"/>
      <c r="Q189" s="42"/>
    </row>
    <row r="190" spans="1:17" ht="15.75">
      <c r="A190" s="170"/>
      <c r="C190" s="67"/>
      <c r="D190" s="67"/>
      <c r="E190" s="67"/>
      <c r="F190" s="67"/>
      <c r="G190" s="67"/>
      <c r="Q190" s="42"/>
    </row>
    <row r="191" spans="1:17" ht="15.75">
      <c r="A191" s="170"/>
      <c r="C191" s="67"/>
      <c r="D191" s="67"/>
      <c r="E191" s="67"/>
      <c r="F191" s="67"/>
      <c r="G191" s="67"/>
      <c r="Q191" s="42"/>
    </row>
    <row r="192" spans="1:17" ht="15.75">
      <c r="A192" s="170"/>
      <c r="C192" s="67"/>
      <c r="D192" s="67"/>
      <c r="E192" s="67"/>
      <c r="F192" s="67"/>
      <c r="G192" s="67"/>
      <c r="Q192" s="42"/>
    </row>
    <row r="193" spans="1:17" ht="15.75">
      <c r="A193" s="170"/>
      <c r="C193" s="67"/>
      <c r="D193" s="67"/>
      <c r="E193" s="67"/>
      <c r="F193" s="67"/>
      <c r="G193" s="67"/>
      <c r="Q193" s="42"/>
    </row>
    <row r="194" spans="1:17" ht="15.75">
      <c r="A194" s="170"/>
      <c r="C194" s="67"/>
      <c r="D194" s="67"/>
      <c r="E194" s="67"/>
      <c r="F194" s="67"/>
      <c r="G194" s="67"/>
      <c r="Q194" s="42"/>
    </row>
    <row r="195" spans="1:17" ht="15.75">
      <c r="A195" s="170"/>
      <c r="C195" s="67"/>
      <c r="D195" s="67"/>
      <c r="E195" s="67"/>
      <c r="F195" s="67"/>
      <c r="G195" s="67"/>
      <c r="Q195" s="42"/>
    </row>
    <row r="196" spans="1:17" ht="15.75">
      <c r="A196" s="170"/>
      <c r="C196" s="67"/>
      <c r="D196" s="67"/>
      <c r="E196" s="67"/>
      <c r="F196" s="67"/>
      <c r="G196" s="67"/>
      <c r="Q196" s="42"/>
    </row>
    <row r="197" spans="1:17" ht="15.75">
      <c r="A197" s="170"/>
      <c r="C197" s="67"/>
      <c r="D197" s="67"/>
      <c r="E197" s="67"/>
      <c r="F197" s="67"/>
      <c r="G197" s="67"/>
      <c r="Q197" s="42"/>
    </row>
    <row r="198" spans="1:17" ht="15.75">
      <c r="A198" s="170"/>
      <c r="C198" s="67"/>
      <c r="D198" s="67"/>
      <c r="E198" s="67"/>
      <c r="F198" s="67"/>
      <c r="G198" s="67"/>
      <c r="Q198" s="42"/>
    </row>
    <row r="199" spans="1:17" ht="15.75">
      <c r="A199" s="170"/>
      <c r="C199" s="67"/>
      <c r="D199" s="67"/>
      <c r="E199" s="67"/>
      <c r="F199" s="67"/>
      <c r="G199" s="67"/>
      <c r="Q199" s="42"/>
    </row>
    <row r="200" spans="1:17" ht="15.75">
      <c r="A200" s="170"/>
      <c r="C200" s="67"/>
      <c r="D200" s="67"/>
      <c r="E200" s="67"/>
      <c r="F200" s="67"/>
      <c r="G200" s="67"/>
      <c r="Q200" s="42"/>
    </row>
    <row r="201" spans="1:17" ht="15.75">
      <c r="A201" s="170"/>
      <c r="C201" s="67"/>
      <c r="D201" s="67"/>
      <c r="E201" s="67"/>
      <c r="F201" s="67"/>
      <c r="G201" s="67"/>
    </row>
    <row r="202" spans="1:17" ht="15.75">
      <c r="A202" s="170"/>
      <c r="C202" s="67"/>
      <c r="D202" s="67"/>
      <c r="E202" s="67"/>
      <c r="F202" s="67"/>
      <c r="G202" s="67"/>
    </row>
    <row r="203" spans="1:17" ht="15.75">
      <c r="A203" s="170"/>
      <c r="C203" s="67"/>
      <c r="D203" s="67"/>
      <c r="E203" s="67"/>
      <c r="F203" s="67"/>
      <c r="G203" s="67"/>
    </row>
    <row r="204" spans="1:17" ht="15.75">
      <c r="A204" s="170"/>
      <c r="C204" s="67"/>
      <c r="D204" s="67"/>
      <c r="E204" s="67"/>
      <c r="F204" s="67"/>
      <c r="G204" s="67"/>
    </row>
    <row r="205" spans="1:17" ht="15.75">
      <c r="A205" s="170"/>
      <c r="C205" s="67"/>
      <c r="D205" s="67"/>
      <c r="E205" s="67"/>
      <c r="F205" s="67"/>
      <c r="G205" s="67"/>
    </row>
    <row r="206" spans="1:17" ht="15.75">
      <c r="A206" s="170"/>
      <c r="C206" s="67"/>
      <c r="D206" s="67"/>
      <c r="E206" s="67"/>
      <c r="F206" s="67"/>
      <c r="G206" s="67"/>
    </row>
    <row r="207" spans="1:17" ht="15.75">
      <c r="A207" s="170"/>
      <c r="C207" s="67"/>
      <c r="D207" s="67"/>
      <c r="E207" s="67"/>
      <c r="F207" s="67"/>
      <c r="G207" s="67"/>
    </row>
    <row r="208" spans="1:17" ht="15.75">
      <c r="A208" s="170"/>
      <c r="C208" s="67"/>
      <c r="D208" s="67"/>
      <c r="E208" s="67"/>
      <c r="F208" s="67"/>
      <c r="G208" s="67"/>
    </row>
    <row r="209" spans="1:7" ht="15.75">
      <c r="A209" s="170"/>
      <c r="C209" s="67"/>
      <c r="D209" s="67"/>
      <c r="E209" s="67"/>
      <c r="F209" s="67"/>
      <c r="G209" s="67"/>
    </row>
    <row r="210" spans="1:7" ht="15.75">
      <c r="A210" s="66"/>
      <c r="C210" s="67"/>
      <c r="D210" s="67"/>
      <c r="E210" s="67"/>
      <c r="F210" s="67"/>
      <c r="G210" s="67"/>
    </row>
    <row r="211" spans="1:7" ht="15.75">
      <c r="A211" s="66"/>
      <c r="C211" s="67"/>
      <c r="D211" s="67"/>
      <c r="E211" s="67"/>
      <c r="F211" s="67"/>
      <c r="G211" s="67"/>
    </row>
    <row r="212" spans="1:7" ht="15.75">
      <c r="A212" s="66"/>
      <c r="C212" s="67"/>
      <c r="D212" s="67"/>
      <c r="E212" s="67"/>
      <c r="F212" s="67"/>
      <c r="G212" s="67"/>
    </row>
    <row r="213" spans="1:7" ht="15.75">
      <c r="A213" s="66"/>
      <c r="C213" s="67"/>
      <c r="D213" s="67"/>
      <c r="E213" s="67"/>
      <c r="F213" s="67"/>
      <c r="G213" s="67"/>
    </row>
    <row r="214" spans="1:7" ht="15.75">
      <c r="A214" s="66"/>
      <c r="C214" s="67"/>
      <c r="D214" s="67"/>
      <c r="E214" s="67"/>
      <c r="F214" s="67"/>
      <c r="G214" s="67"/>
    </row>
    <row r="215" spans="1:7" ht="15.75">
      <c r="A215" s="66"/>
      <c r="C215" s="67"/>
      <c r="D215" s="67"/>
      <c r="E215" s="67"/>
      <c r="F215" s="67"/>
      <c r="G215" s="67"/>
    </row>
    <row r="216" spans="1:7" ht="15.75">
      <c r="A216" s="66"/>
      <c r="C216" s="67"/>
      <c r="D216" s="67"/>
      <c r="E216" s="67"/>
      <c r="F216" s="67"/>
      <c r="G216" s="67"/>
    </row>
    <row r="217" spans="1:7" ht="15.75">
      <c r="A217" s="66"/>
      <c r="C217" s="67"/>
      <c r="D217" s="67"/>
      <c r="E217" s="67"/>
      <c r="F217" s="67"/>
      <c r="G217" s="67"/>
    </row>
    <row r="218" spans="1:7" ht="15.75">
      <c r="A218" s="66"/>
      <c r="C218" s="67"/>
      <c r="D218" s="67"/>
      <c r="E218" s="67"/>
      <c r="F218" s="67"/>
      <c r="G218" s="67"/>
    </row>
    <row r="219" spans="1:7" ht="15.75">
      <c r="A219" s="66"/>
      <c r="C219" s="67"/>
      <c r="D219" s="67"/>
      <c r="E219" s="67"/>
      <c r="F219" s="67"/>
      <c r="G219" s="67"/>
    </row>
    <row r="220" spans="1:7" ht="15.75">
      <c r="A220" s="66"/>
      <c r="C220" s="67"/>
      <c r="D220" s="67"/>
      <c r="E220" s="67"/>
      <c r="F220" s="67"/>
      <c r="G220" s="67"/>
    </row>
    <row r="221" spans="1:7" ht="15.75">
      <c r="A221" s="66"/>
      <c r="C221" s="67"/>
      <c r="D221" s="67"/>
      <c r="E221" s="67"/>
      <c r="F221" s="67"/>
      <c r="G221" s="67"/>
    </row>
    <row r="222" spans="1:7" ht="15.75">
      <c r="A222" s="66"/>
      <c r="C222" s="67"/>
      <c r="D222" s="67"/>
      <c r="E222" s="67"/>
      <c r="F222" s="67"/>
      <c r="G222" s="67"/>
    </row>
    <row r="223" spans="1:7" ht="15.75">
      <c r="A223" s="66"/>
      <c r="C223" s="67"/>
      <c r="D223" s="67"/>
      <c r="E223" s="67"/>
      <c r="F223" s="67"/>
      <c r="G223" s="67"/>
    </row>
    <row r="224" spans="1:7" ht="15.75">
      <c r="A224" s="66"/>
      <c r="C224" s="67"/>
      <c r="D224" s="67"/>
      <c r="E224" s="67"/>
      <c r="F224" s="67"/>
      <c r="G224" s="67"/>
    </row>
    <row r="225" spans="1:7" ht="15.75">
      <c r="A225" s="66"/>
      <c r="C225" s="67"/>
      <c r="D225" s="67"/>
      <c r="E225" s="67"/>
      <c r="F225" s="67"/>
      <c r="G225" s="67"/>
    </row>
    <row r="226" spans="1:7" ht="15.75">
      <c r="A226" s="66"/>
      <c r="C226" s="67"/>
      <c r="D226" s="67"/>
      <c r="E226" s="67"/>
      <c r="F226" s="67"/>
      <c r="G226" s="67"/>
    </row>
    <row r="227" spans="1:7" ht="15.75">
      <c r="A227" s="66"/>
      <c r="C227" s="67"/>
      <c r="D227" s="67"/>
      <c r="E227" s="67"/>
      <c r="F227" s="67"/>
      <c r="G227" s="67"/>
    </row>
    <row r="228" spans="1:7" ht="15.75">
      <c r="A228" s="66"/>
      <c r="C228" s="67"/>
      <c r="D228" s="67"/>
      <c r="E228" s="67"/>
      <c r="F228" s="67"/>
      <c r="G228" s="67"/>
    </row>
    <row r="229" spans="1:7" ht="15.75">
      <c r="A229" s="66"/>
      <c r="C229" s="67"/>
      <c r="D229" s="67"/>
      <c r="E229" s="67"/>
      <c r="F229" s="67"/>
      <c r="G229" s="67"/>
    </row>
    <row r="230" spans="1:7" ht="15.75">
      <c r="A230" s="66"/>
      <c r="C230" s="67"/>
      <c r="D230" s="67"/>
      <c r="E230" s="67"/>
      <c r="F230" s="67"/>
      <c r="G230" s="67"/>
    </row>
    <row r="231" spans="1:7" ht="15.75">
      <c r="A231" s="66"/>
      <c r="C231" s="67"/>
      <c r="D231" s="67"/>
      <c r="E231" s="67"/>
      <c r="F231" s="67"/>
      <c r="G231" s="67"/>
    </row>
    <row r="232" spans="1:7" ht="15.75">
      <c r="A232" s="66"/>
      <c r="C232" s="67"/>
      <c r="D232" s="67"/>
      <c r="E232" s="67"/>
      <c r="F232" s="67"/>
      <c r="G232" s="67"/>
    </row>
    <row r="233" spans="1:7" ht="15.75">
      <c r="A233" s="66"/>
      <c r="C233" s="67"/>
      <c r="D233" s="67"/>
      <c r="E233" s="67"/>
      <c r="F233" s="67"/>
      <c r="G233" s="67"/>
    </row>
    <row r="234" spans="1:7" ht="15.75">
      <c r="A234" s="66"/>
      <c r="C234" s="67"/>
      <c r="D234" s="67"/>
      <c r="E234" s="67"/>
      <c r="F234" s="67"/>
      <c r="G234" s="67"/>
    </row>
    <row r="235" spans="1:7" ht="15.75">
      <c r="A235" s="66"/>
      <c r="C235" s="67"/>
      <c r="D235" s="67"/>
      <c r="E235" s="67"/>
      <c r="F235" s="67"/>
      <c r="G235" s="67"/>
    </row>
    <row r="236" spans="1:7" ht="15.75">
      <c r="A236" s="66"/>
      <c r="C236" s="67"/>
      <c r="D236" s="67"/>
      <c r="E236" s="67"/>
      <c r="F236" s="67"/>
      <c r="G236" s="67"/>
    </row>
    <row r="237" spans="1:7" ht="15.75">
      <c r="A237" s="66"/>
      <c r="C237" s="67"/>
      <c r="D237" s="67"/>
      <c r="E237" s="67"/>
      <c r="F237" s="67"/>
      <c r="G237" s="67"/>
    </row>
    <row r="238" spans="1:7" ht="15.75">
      <c r="A238" s="66"/>
      <c r="C238" s="67"/>
      <c r="D238" s="67"/>
      <c r="E238" s="67"/>
      <c r="F238" s="67"/>
      <c r="G238" s="67"/>
    </row>
    <row r="239" spans="1:7" ht="15.75">
      <c r="A239" s="66"/>
      <c r="C239" s="67"/>
      <c r="D239" s="67"/>
      <c r="E239" s="67"/>
      <c r="F239" s="67"/>
      <c r="G239" s="67"/>
    </row>
    <row r="240" spans="1:7" ht="15.75">
      <c r="A240" s="66"/>
      <c r="C240" s="67"/>
      <c r="D240" s="67"/>
      <c r="E240" s="67"/>
      <c r="F240" s="67"/>
      <c r="G240" s="67"/>
    </row>
    <row r="241" spans="1:7" ht="15.75">
      <c r="A241" s="66"/>
      <c r="C241" s="67"/>
      <c r="D241" s="67"/>
      <c r="E241" s="67"/>
      <c r="F241" s="67"/>
      <c r="G241" s="67"/>
    </row>
    <row r="242" spans="1:7" ht="15.75">
      <c r="A242" s="66"/>
      <c r="C242" s="67"/>
      <c r="D242" s="67"/>
      <c r="E242" s="67"/>
      <c r="F242" s="67"/>
      <c r="G242" s="67"/>
    </row>
    <row r="243" spans="1:7" ht="15.75">
      <c r="A243" s="66"/>
      <c r="C243" s="67"/>
      <c r="D243" s="67"/>
      <c r="E243" s="67"/>
      <c r="F243" s="67"/>
      <c r="G243" s="67"/>
    </row>
    <row r="244" spans="1:7" ht="15.75">
      <c r="A244" s="66"/>
      <c r="C244" s="67"/>
      <c r="D244" s="67"/>
      <c r="E244" s="67"/>
      <c r="F244" s="67"/>
      <c r="G244" s="67"/>
    </row>
    <row r="245" spans="1:7" ht="15.75">
      <c r="A245" s="66"/>
      <c r="C245" s="67"/>
      <c r="D245" s="67"/>
      <c r="E245" s="67"/>
      <c r="F245" s="67"/>
      <c r="G245" s="67"/>
    </row>
    <row r="246" spans="1:7" ht="15.75">
      <c r="A246" s="66"/>
      <c r="C246" s="67"/>
      <c r="D246" s="67"/>
      <c r="E246" s="67"/>
      <c r="F246" s="67"/>
      <c r="G246" s="67"/>
    </row>
    <row r="247" spans="1:7" ht="15.75">
      <c r="A247" s="66"/>
      <c r="C247" s="67"/>
      <c r="D247" s="67"/>
      <c r="E247" s="67"/>
      <c r="F247" s="67"/>
      <c r="G247" s="67"/>
    </row>
    <row r="248" spans="1:7" ht="15.75">
      <c r="A248" s="66"/>
      <c r="C248" s="67"/>
      <c r="D248" s="67"/>
      <c r="E248" s="67"/>
      <c r="F248" s="67"/>
      <c r="G248" s="67"/>
    </row>
    <row r="249" spans="1:7" ht="15.75">
      <c r="A249" s="66"/>
      <c r="C249" s="67"/>
      <c r="D249" s="67"/>
      <c r="E249" s="67"/>
      <c r="F249" s="67"/>
      <c r="G249" s="67"/>
    </row>
    <row r="250" spans="1:7" ht="15.75">
      <c r="A250" s="66"/>
      <c r="C250" s="67"/>
      <c r="D250" s="67"/>
      <c r="E250" s="67"/>
      <c r="F250" s="67"/>
      <c r="G250" s="67"/>
    </row>
    <row r="251" spans="1:7" ht="15.75">
      <c r="A251" s="66"/>
      <c r="C251" s="67"/>
      <c r="D251" s="67"/>
      <c r="E251" s="67"/>
      <c r="F251" s="67"/>
      <c r="G251" s="67"/>
    </row>
    <row r="252" spans="1:7" ht="15.75">
      <c r="A252" s="66"/>
      <c r="C252" s="67"/>
      <c r="D252" s="67"/>
      <c r="E252" s="67"/>
      <c r="F252" s="67"/>
      <c r="G252" s="67"/>
    </row>
    <row r="253" spans="1:7" ht="15.75">
      <c r="A253" s="66"/>
      <c r="C253" s="67"/>
      <c r="D253" s="67"/>
      <c r="E253" s="67"/>
      <c r="F253" s="67"/>
      <c r="G253" s="67"/>
    </row>
    <row r="254" spans="1:7" ht="15.75">
      <c r="A254" s="66"/>
      <c r="C254" s="67"/>
      <c r="D254" s="67"/>
      <c r="E254" s="67"/>
      <c r="F254" s="67"/>
      <c r="G254" s="67"/>
    </row>
    <row r="255" spans="1:7" ht="15.75">
      <c r="A255" s="66"/>
      <c r="C255" s="67"/>
      <c r="D255" s="67"/>
      <c r="E255" s="67"/>
      <c r="F255" s="67"/>
      <c r="G255" s="67"/>
    </row>
    <row r="256" spans="1:7" ht="15.75">
      <c r="A256" s="66"/>
      <c r="C256" s="67"/>
      <c r="D256" s="67"/>
      <c r="E256" s="67"/>
      <c r="F256" s="67"/>
      <c r="G256" s="67"/>
    </row>
    <row r="257" spans="1:7" ht="15.75">
      <c r="A257" s="66"/>
      <c r="C257" s="67"/>
      <c r="D257" s="67"/>
      <c r="E257" s="67"/>
      <c r="F257" s="67"/>
      <c r="G257" s="67"/>
    </row>
    <row r="258" spans="1:7" ht="15.75">
      <c r="A258" s="66"/>
      <c r="C258" s="67"/>
      <c r="D258" s="67"/>
      <c r="E258" s="67"/>
      <c r="F258" s="67"/>
      <c r="G258" s="67"/>
    </row>
    <row r="259" spans="1:7" ht="15.75">
      <c r="A259" s="66"/>
      <c r="C259" s="67"/>
      <c r="D259" s="67"/>
      <c r="E259" s="67"/>
      <c r="F259" s="67"/>
      <c r="G259" s="67"/>
    </row>
    <row r="260" spans="1:7" ht="15.75">
      <c r="A260" s="66"/>
      <c r="C260" s="67"/>
      <c r="D260" s="67"/>
      <c r="E260" s="67"/>
      <c r="F260" s="67"/>
      <c r="G260" s="67"/>
    </row>
    <row r="261" spans="1:7" ht="15.75">
      <c r="A261" s="66"/>
      <c r="C261" s="67"/>
      <c r="D261" s="67"/>
      <c r="E261" s="67"/>
      <c r="F261" s="67"/>
      <c r="G261" s="67"/>
    </row>
    <row r="262" spans="1:7" ht="15.75">
      <c r="A262" s="66"/>
      <c r="C262" s="67"/>
      <c r="D262" s="67"/>
      <c r="E262" s="67"/>
      <c r="F262" s="67"/>
      <c r="G262" s="67"/>
    </row>
    <row r="263" spans="1:7" ht="15.75">
      <c r="A263" s="66"/>
      <c r="C263" s="67"/>
      <c r="D263" s="67"/>
      <c r="E263" s="67"/>
      <c r="F263" s="67"/>
      <c r="G263" s="67"/>
    </row>
    <row r="264" spans="1:7" ht="15.75">
      <c r="A264" s="66"/>
      <c r="C264" s="67"/>
      <c r="D264" s="67"/>
      <c r="E264" s="67"/>
      <c r="F264" s="67"/>
      <c r="G264" s="67"/>
    </row>
    <row r="265" spans="1:7" ht="15.75">
      <c r="A265" s="66"/>
      <c r="C265" s="67"/>
      <c r="D265" s="67"/>
      <c r="E265" s="67"/>
      <c r="F265" s="67"/>
      <c r="G265" s="67"/>
    </row>
    <row r="266" spans="1:7" ht="15.75">
      <c r="A266" s="66"/>
      <c r="C266" s="67"/>
      <c r="D266" s="67"/>
      <c r="E266" s="67"/>
      <c r="F266" s="67"/>
      <c r="G266" s="67"/>
    </row>
    <row r="267" spans="1:7" ht="15.75">
      <c r="A267" s="66"/>
      <c r="C267" s="67"/>
      <c r="D267" s="67"/>
      <c r="E267" s="67"/>
      <c r="F267" s="67"/>
      <c r="G267" s="67"/>
    </row>
    <row r="268" spans="1:7" ht="15.75">
      <c r="A268" s="66"/>
      <c r="C268" s="67"/>
      <c r="D268" s="67"/>
      <c r="E268" s="67"/>
      <c r="F268" s="67"/>
      <c r="G268" s="67"/>
    </row>
    <row r="269" spans="1:7" ht="15.75">
      <c r="A269" s="66"/>
      <c r="C269" s="67"/>
      <c r="D269" s="67"/>
      <c r="E269" s="67"/>
      <c r="F269" s="67"/>
      <c r="G269" s="67"/>
    </row>
    <row r="270" spans="1:7" ht="15.75">
      <c r="A270" s="66"/>
      <c r="C270" s="67"/>
      <c r="D270" s="67"/>
      <c r="E270" s="67"/>
      <c r="F270" s="67"/>
      <c r="G270" s="67"/>
    </row>
    <row r="271" spans="1:7" ht="15.75">
      <c r="A271" s="66"/>
      <c r="C271" s="67"/>
      <c r="D271" s="67"/>
      <c r="E271" s="67"/>
      <c r="F271" s="67"/>
      <c r="G271" s="67"/>
    </row>
    <row r="272" spans="1:7" ht="15.75">
      <c r="A272" s="66"/>
      <c r="C272" s="67"/>
      <c r="D272" s="67"/>
      <c r="E272" s="67"/>
      <c r="F272" s="67"/>
      <c r="G272" s="67"/>
    </row>
    <row r="273" spans="1:7" ht="15.75">
      <c r="A273" s="66"/>
      <c r="C273" s="67"/>
      <c r="D273" s="67"/>
      <c r="E273" s="67"/>
      <c r="F273" s="67"/>
      <c r="G273" s="67"/>
    </row>
    <row r="274" spans="1:7" ht="15.75">
      <c r="A274" s="66"/>
      <c r="C274" s="67"/>
      <c r="D274" s="67"/>
      <c r="E274" s="67"/>
      <c r="F274" s="67"/>
      <c r="G274" s="67"/>
    </row>
    <row r="275" spans="1:7" ht="15.75">
      <c r="A275" s="66"/>
      <c r="C275" s="67"/>
      <c r="D275" s="67"/>
      <c r="E275" s="67"/>
      <c r="F275" s="67"/>
      <c r="G275" s="67"/>
    </row>
    <row r="276" spans="1:7" ht="15.75">
      <c r="A276" s="66"/>
      <c r="C276" s="67"/>
      <c r="D276" s="67"/>
      <c r="E276" s="67"/>
      <c r="F276" s="67"/>
      <c r="G276" s="67"/>
    </row>
    <row r="277" spans="1:7" ht="15.75">
      <c r="A277" s="66"/>
      <c r="C277" s="67"/>
      <c r="D277" s="67"/>
      <c r="E277" s="67"/>
      <c r="F277" s="67"/>
      <c r="G277" s="67"/>
    </row>
    <row r="278" spans="1:7" ht="15.75">
      <c r="A278" s="66"/>
      <c r="C278" s="67"/>
      <c r="D278" s="67"/>
      <c r="E278" s="67"/>
      <c r="F278" s="67"/>
      <c r="G278" s="67"/>
    </row>
    <row r="279" spans="1:7" ht="15.75">
      <c r="A279" s="66"/>
      <c r="C279" s="67"/>
      <c r="D279" s="67"/>
      <c r="E279" s="67"/>
      <c r="F279" s="67"/>
      <c r="G279" s="67"/>
    </row>
    <row r="280" spans="1:7" ht="15.75">
      <c r="A280" s="66"/>
      <c r="C280" s="67"/>
      <c r="D280" s="67"/>
      <c r="E280" s="67"/>
      <c r="F280" s="67"/>
      <c r="G280" s="67"/>
    </row>
    <row r="281" spans="1:7" ht="15.75">
      <c r="A281" s="66"/>
      <c r="C281" s="67"/>
      <c r="D281" s="67"/>
      <c r="E281" s="67"/>
      <c r="F281" s="67"/>
      <c r="G281" s="67"/>
    </row>
    <row r="282" spans="1:7" ht="15.75">
      <c r="A282" s="66"/>
    </row>
    <row r="283" spans="1:7" ht="15.75">
      <c r="A283" s="66"/>
    </row>
    <row r="284" spans="1:7" ht="15.75">
      <c r="A284" s="66"/>
    </row>
    <row r="285" spans="1:7" ht="15.75">
      <c r="A285" s="66"/>
    </row>
    <row r="286" spans="1:7" ht="15.75">
      <c r="A286" s="66"/>
    </row>
    <row r="287" spans="1:7" ht="15.75">
      <c r="A287" s="66"/>
    </row>
    <row r="288" spans="1:7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H300"/>
  <sheetViews>
    <sheetView topLeftCell="A2" zoomScaleNormal="100" workbookViewId="0">
      <selection activeCell="A4" sqref="A4:G4"/>
    </sheetView>
  </sheetViews>
  <sheetFormatPr defaultRowHeight="12.75"/>
  <cols>
    <col min="1" max="1" width="49.85546875" style="69" customWidth="1"/>
    <col min="2" max="6" width="21.140625" style="42" customWidth="1"/>
    <col min="7" max="7" width="15.85546875" style="42" customWidth="1"/>
    <col min="8" max="8" width="3.42578125" style="171" customWidth="1"/>
    <col min="9" max="256" width="9.140625" style="42"/>
    <col min="257" max="257" width="49.85546875" style="42" customWidth="1"/>
    <col min="258" max="262" width="21.140625" style="42" customWidth="1"/>
    <col min="263" max="263" width="15.85546875" style="42" customWidth="1"/>
    <col min="264" max="264" width="3.42578125" style="42" customWidth="1"/>
    <col min="265" max="512" width="9.140625" style="42"/>
    <col min="513" max="513" width="49.85546875" style="42" customWidth="1"/>
    <col min="514" max="518" width="21.140625" style="42" customWidth="1"/>
    <col min="519" max="519" width="15.85546875" style="42" customWidth="1"/>
    <col min="520" max="520" width="3.42578125" style="42" customWidth="1"/>
    <col min="521" max="768" width="9.140625" style="42"/>
    <col min="769" max="769" width="49.85546875" style="42" customWidth="1"/>
    <col min="770" max="774" width="21.140625" style="42" customWidth="1"/>
    <col min="775" max="775" width="15.85546875" style="42" customWidth="1"/>
    <col min="776" max="776" width="3.42578125" style="42" customWidth="1"/>
    <col min="777" max="1024" width="9.140625" style="42"/>
    <col min="1025" max="1025" width="49.85546875" style="42" customWidth="1"/>
    <col min="1026" max="1030" width="21.140625" style="42" customWidth="1"/>
    <col min="1031" max="1031" width="15.85546875" style="42" customWidth="1"/>
    <col min="1032" max="1032" width="3.42578125" style="42" customWidth="1"/>
    <col min="1033" max="1280" width="9.140625" style="42"/>
    <col min="1281" max="1281" width="49.85546875" style="42" customWidth="1"/>
    <col min="1282" max="1286" width="21.140625" style="42" customWidth="1"/>
    <col min="1287" max="1287" width="15.85546875" style="42" customWidth="1"/>
    <col min="1288" max="1288" width="3.42578125" style="42" customWidth="1"/>
    <col min="1289" max="1536" width="9.140625" style="42"/>
    <col min="1537" max="1537" width="49.85546875" style="42" customWidth="1"/>
    <col min="1538" max="1542" width="21.140625" style="42" customWidth="1"/>
    <col min="1543" max="1543" width="15.85546875" style="42" customWidth="1"/>
    <col min="1544" max="1544" width="3.42578125" style="42" customWidth="1"/>
    <col min="1545" max="1792" width="9.140625" style="42"/>
    <col min="1793" max="1793" width="49.85546875" style="42" customWidth="1"/>
    <col min="1794" max="1798" width="21.140625" style="42" customWidth="1"/>
    <col min="1799" max="1799" width="15.85546875" style="42" customWidth="1"/>
    <col min="1800" max="1800" width="3.42578125" style="42" customWidth="1"/>
    <col min="1801" max="2048" width="9.140625" style="42"/>
    <col min="2049" max="2049" width="49.85546875" style="42" customWidth="1"/>
    <col min="2050" max="2054" width="21.140625" style="42" customWidth="1"/>
    <col min="2055" max="2055" width="15.85546875" style="42" customWidth="1"/>
    <col min="2056" max="2056" width="3.42578125" style="42" customWidth="1"/>
    <col min="2057" max="2304" width="9.140625" style="42"/>
    <col min="2305" max="2305" width="49.85546875" style="42" customWidth="1"/>
    <col min="2306" max="2310" width="21.140625" style="42" customWidth="1"/>
    <col min="2311" max="2311" width="15.85546875" style="42" customWidth="1"/>
    <col min="2312" max="2312" width="3.42578125" style="42" customWidth="1"/>
    <col min="2313" max="2560" width="9.140625" style="42"/>
    <col min="2561" max="2561" width="49.85546875" style="42" customWidth="1"/>
    <col min="2562" max="2566" width="21.140625" style="42" customWidth="1"/>
    <col min="2567" max="2567" width="15.85546875" style="42" customWidth="1"/>
    <col min="2568" max="2568" width="3.42578125" style="42" customWidth="1"/>
    <col min="2569" max="2816" width="9.140625" style="42"/>
    <col min="2817" max="2817" width="49.85546875" style="42" customWidth="1"/>
    <col min="2818" max="2822" width="21.140625" style="42" customWidth="1"/>
    <col min="2823" max="2823" width="15.85546875" style="42" customWidth="1"/>
    <col min="2824" max="2824" width="3.42578125" style="42" customWidth="1"/>
    <col min="2825" max="3072" width="9.140625" style="42"/>
    <col min="3073" max="3073" width="49.85546875" style="42" customWidth="1"/>
    <col min="3074" max="3078" width="21.140625" style="42" customWidth="1"/>
    <col min="3079" max="3079" width="15.85546875" style="42" customWidth="1"/>
    <col min="3080" max="3080" width="3.42578125" style="42" customWidth="1"/>
    <col min="3081" max="3328" width="9.140625" style="42"/>
    <col min="3329" max="3329" width="49.85546875" style="42" customWidth="1"/>
    <col min="3330" max="3334" width="21.140625" style="42" customWidth="1"/>
    <col min="3335" max="3335" width="15.85546875" style="42" customWidth="1"/>
    <col min="3336" max="3336" width="3.42578125" style="42" customWidth="1"/>
    <col min="3337" max="3584" width="9.140625" style="42"/>
    <col min="3585" max="3585" width="49.85546875" style="42" customWidth="1"/>
    <col min="3586" max="3590" width="21.140625" style="42" customWidth="1"/>
    <col min="3591" max="3591" width="15.85546875" style="42" customWidth="1"/>
    <col min="3592" max="3592" width="3.42578125" style="42" customWidth="1"/>
    <col min="3593" max="3840" width="9.140625" style="42"/>
    <col min="3841" max="3841" width="49.85546875" style="42" customWidth="1"/>
    <col min="3842" max="3846" width="21.140625" style="42" customWidth="1"/>
    <col min="3847" max="3847" width="15.85546875" style="42" customWidth="1"/>
    <col min="3848" max="3848" width="3.42578125" style="42" customWidth="1"/>
    <col min="3849" max="4096" width="9.140625" style="42"/>
    <col min="4097" max="4097" width="49.85546875" style="42" customWidth="1"/>
    <col min="4098" max="4102" width="21.140625" style="42" customWidth="1"/>
    <col min="4103" max="4103" width="15.85546875" style="42" customWidth="1"/>
    <col min="4104" max="4104" width="3.42578125" style="42" customWidth="1"/>
    <col min="4105" max="4352" width="9.140625" style="42"/>
    <col min="4353" max="4353" width="49.85546875" style="42" customWidth="1"/>
    <col min="4354" max="4358" width="21.140625" style="42" customWidth="1"/>
    <col min="4359" max="4359" width="15.85546875" style="42" customWidth="1"/>
    <col min="4360" max="4360" width="3.42578125" style="42" customWidth="1"/>
    <col min="4361" max="4608" width="9.140625" style="42"/>
    <col min="4609" max="4609" width="49.85546875" style="42" customWidth="1"/>
    <col min="4610" max="4614" width="21.140625" style="42" customWidth="1"/>
    <col min="4615" max="4615" width="15.85546875" style="42" customWidth="1"/>
    <col min="4616" max="4616" width="3.42578125" style="42" customWidth="1"/>
    <col min="4617" max="4864" width="9.140625" style="42"/>
    <col min="4865" max="4865" width="49.85546875" style="42" customWidth="1"/>
    <col min="4866" max="4870" width="21.140625" style="42" customWidth="1"/>
    <col min="4871" max="4871" width="15.85546875" style="42" customWidth="1"/>
    <col min="4872" max="4872" width="3.42578125" style="42" customWidth="1"/>
    <col min="4873" max="5120" width="9.140625" style="42"/>
    <col min="5121" max="5121" width="49.85546875" style="42" customWidth="1"/>
    <col min="5122" max="5126" width="21.140625" style="42" customWidth="1"/>
    <col min="5127" max="5127" width="15.85546875" style="42" customWidth="1"/>
    <col min="5128" max="5128" width="3.42578125" style="42" customWidth="1"/>
    <col min="5129" max="5376" width="9.140625" style="42"/>
    <col min="5377" max="5377" width="49.85546875" style="42" customWidth="1"/>
    <col min="5378" max="5382" width="21.140625" style="42" customWidth="1"/>
    <col min="5383" max="5383" width="15.85546875" style="42" customWidth="1"/>
    <col min="5384" max="5384" width="3.42578125" style="42" customWidth="1"/>
    <col min="5385" max="5632" width="9.140625" style="42"/>
    <col min="5633" max="5633" width="49.85546875" style="42" customWidth="1"/>
    <col min="5634" max="5638" width="21.140625" style="42" customWidth="1"/>
    <col min="5639" max="5639" width="15.85546875" style="42" customWidth="1"/>
    <col min="5640" max="5640" width="3.42578125" style="42" customWidth="1"/>
    <col min="5641" max="5888" width="9.140625" style="42"/>
    <col min="5889" max="5889" width="49.85546875" style="42" customWidth="1"/>
    <col min="5890" max="5894" width="21.140625" style="42" customWidth="1"/>
    <col min="5895" max="5895" width="15.85546875" style="42" customWidth="1"/>
    <col min="5896" max="5896" width="3.42578125" style="42" customWidth="1"/>
    <col min="5897" max="6144" width="9.140625" style="42"/>
    <col min="6145" max="6145" width="49.85546875" style="42" customWidth="1"/>
    <col min="6146" max="6150" width="21.140625" style="42" customWidth="1"/>
    <col min="6151" max="6151" width="15.85546875" style="42" customWidth="1"/>
    <col min="6152" max="6152" width="3.42578125" style="42" customWidth="1"/>
    <col min="6153" max="6400" width="9.140625" style="42"/>
    <col min="6401" max="6401" width="49.85546875" style="42" customWidth="1"/>
    <col min="6402" max="6406" width="21.140625" style="42" customWidth="1"/>
    <col min="6407" max="6407" width="15.85546875" style="42" customWidth="1"/>
    <col min="6408" max="6408" width="3.42578125" style="42" customWidth="1"/>
    <col min="6409" max="6656" width="9.140625" style="42"/>
    <col min="6657" max="6657" width="49.85546875" style="42" customWidth="1"/>
    <col min="6658" max="6662" width="21.140625" style="42" customWidth="1"/>
    <col min="6663" max="6663" width="15.85546875" style="42" customWidth="1"/>
    <col min="6664" max="6664" width="3.42578125" style="42" customWidth="1"/>
    <col min="6665" max="6912" width="9.140625" style="42"/>
    <col min="6913" max="6913" width="49.85546875" style="42" customWidth="1"/>
    <col min="6914" max="6918" width="21.140625" style="42" customWidth="1"/>
    <col min="6919" max="6919" width="15.85546875" style="42" customWidth="1"/>
    <col min="6920" max="6920" width="3.42578125" style="42" customWidth="1"/>
    <col min="6921" max="7168" width="9.140625" style="42"/>
    <col min="7169" max="7169" width="49.85546875" style="42" customWidth="1"/>
    <col min="7170" max="7174" width="21.140625" style="42" customWidth="1"/>
    <col min="7175" max="7175" width="15.85546875" style="42" customWidth="1"/>
    <col min="7176" max="7176" width="3.42578125" style="42" customWidth="1"/>
    <col min="7177" max="7424" width="9.140625" style="42"/>
    <col min="7425" max="7425" width="49.85546875" style="42" customWidth="1"/>
    <col min="7426" max="7430" width="21.140625" style="42" customWidth="1"/>
    <col min="7431" max="7431" width="15.85546875" style="42" customWidth="1"/>
    <col min="7432" max="7432" width="3.42578125" style="42" customWidth="1"/>
    <col min="7433" max="7680" width="9.140625" style="42"/>
    <col min="7681" max="7681" width="49.85546875" style="42" customWidth="1"/>
    <col min="7682" max="7686" width="21.140625" style="42" customWidth="1"/>
    <col min="7687" max="7687" width="15.85546875" style="42" customWidth="1"/>
    <col min="7688" max="7688" width="3.42578125" style="42" customWidth="1"/>
    <col min="7689" max="7936" width="9.140625" style="42"/>
    <col min="7937" max="7937" width="49.85546875" style="42" customWidth="1"/>
    <col min="7938" max="7942" width="21.140625" style="42" customWidth="1"/>
    <col min="7943" max="7943" width="15.85546875" style="42" customWidth="1"/>
    <col min="7944" max="7944" width="3.42578125" style="42" customWidth="1"/>
    <col min="7945" max="8192" width="9.140625" style="42"/>
    <col min="8193" max="8193" width="49.85546875" style="42" customWidth="1"/>
    <col min="8194" max="8198" width="21.140625" style="42" customWidth="1"/>
    <col min="8199" max="8199" width="15.85546875" style="42" customWidth="1"/>
    <col min="8200" max="8200" width="3.42578125" style="42" customWidth="1"/>
    <col min="8201" max="8448" width="9.140625" style="42"/>
    <col min="8449" max="8449" width="49.85546875" style="42" customWidth="1"/>
    <col min="8450" max="8454" width="21.140625" style="42" customWidth="1"/>
    <col min="8455" max="8455" width="15.85546875" style="42" customWidth="1"/>
    <col min="8456" max="8456" width="3.42578125" style="42" customWidth="1"/>
    <col min="8457" max="8704" width="9.140625" style="42"/>
    <col min="8705" max="8705" width="49.85546875" style="42" customWidth="1"/>
    <col min="8706" max="8710" width="21.140625" style="42" customWidth="1"/>
    <col min="8711" max="8711" width="15.85546875" style="42" customWidth="1"/>
    <col min="8712" max="8712" width="3.42578125" style="42" customWidth="1"/>
    <col min="8713" max="8960" width="9.140625" style="42"/>
    <col min="8961" max="8961" width="49.85546875" style="42" customWidth="1"/>
    <col min="8962" max="8966" width="21.140625" style="42" customWidth="1"/>
    <col min="8967" max="8967" width="15.85546875" style="42" customWidth="1"/>
    <col min="8968" max="8968" width="3.42578125" style="42" customWidth="1"/>
    <col min="8969" max="9216" width="9.140625" style="42"/>
    <col min="9217" max="9217" width="49.85546875" style="42" customWidth="1"/>
    <col min="9218" max="9222" width="21.140625" style="42" customWidth="1"/>
    <col min="9223" max="9223" width="15.85546875" style="42" customWidth="1"/>
    <col min="9224" max="9224" width="3.42578125" style="42" customWidth="1"/>
    <col min="9225" max="9472" width="9.140625" style="42"/>
    <col min="9473" max="9473" width="49.85546875" style="42" customWidth="1"/>
    <col min="9474" max="9478" width="21.140625" style="42" customWidth="1"/>
    <col min="9479" max="9479" width="15.85546875" style="42" customWidth="1"/>
    <col min="9480" max="9480" width="3.42578125" style="42" customWidth="1"/>
    <col min="9481" max="9728" width="9.140625" style="42"/>
    <col min="9729" max="9729" width="49.85546875" style="42" customWidth="1"/>
    <col min="9730" max="9734" width="21.140625" style="42" customWidth="1"/>
    <col min="9735" max="9735" width="15.85546875" style="42" customWidth="1"/>
    <col min="9736" max="9736" width="3.42578125" style="42" customWidth="1"/>
    <col min="9737" max="9984" width="9.140625" style="42"/>
    <col min="9985" max="9985" width="49.85546875" style="42" customWidth="1"/>
    <col min="9986" max="9990" width="21.140625" style="42" customWidth="1"/>
    <col min="9991" max="9991" width="15.85546875" style="42" customWidth="1"/>
    <col min="9992" max="9992" width="3.42578125" style="42" customWidth="1"/>
    <col min="9993" max="10240" width="9.140625" style="42"/>
    <col min="10241" max="10241" width="49.85546875" style="42" customWidth="1"/>
    <col min="10242" max="10246" width="21.140625" style="42" customWidth="1"/>
    <col min="10247" max="10247" width="15.85546875" style="42" customWidth="1"/>
    <col min="10248" max="10248" width="3.42578125" style="42" customWidth="1"/>
    <col min="10249" max="10496" width="9.140625" style="42"/>
    <col min="10497" max="10497" width="49.85546875" style="42" customWidth="1"/>
    <col min="10498" max="10502" width="21.140625" style="42" customWidth="1"/>
    <col min="10503" max="10503" width="15.85546875" style="42" customWidth="1"/>
    <col min="10504" max="10504" width="3.42578125" style="42" customWidth="1"/>
    <col min="10505" max="10752" width="9.140625" style="42"/>
    <col min="10753" max="10753" width="49.85546875" style="42" customWidth="1"/>
    <col min="10754" max="10758" width="21.140625" style="42" customWidth="1"/>
    <col min="10759" max="10759" width="15.85546875" style="42" customWidth="1"/>
    <col min="10760" max="10760" width="3.42578125" style="42" customWidth="1"/>
    <col min="10761" max="11008" width="9.140625" style="42"/>
    <col min="11009" max="11009" width="49.85546875" style="42" customWidth="1"/>
    <col min="11010" max="11014" width="21.140625" style="42" customWidth="1"/>
    <col min="11015" max="11015" width="15.85546875" style="42" customWidth="1"/>
    <col min="11016" max="11016" width="3.42578125" style="42" customWidth="1"/>
    <col min="11017" max="11264" width="9.140625" style="42"/>
    <col min="11265" max="11265" width="49.85546875" style="42" customWidth="1"/>
    <col min="11266" max="11270" width="21.140625" style="42" customWidth="1"/>
    <col min="11271" max="11271" width="15.85546875" style="42" customWidth="1"/>
    <col min="11272" max="11272" width="3.42578125" style="42" customWidth="1"/>
    <col min="11273" max="11520" width="9.140625" style="42"/>
    <col min="11521" max="11521" width="49.85546875" style="42" customWidth="1"/>
    <col min="11522" max="11526" width="21.140625" style="42" customWidth="1"/>
    <col min="11527" max="11527" width="15.85546875" style="42" customWidth="1"/>
    <col min="11528" max="11528" width="3.42578125" style="42" customWidth="1"/>
    <col min="11529" max="11776" width="9.140625" style="42"/>
    <col min="11777" max="11777" width="49.85546875" style="42" customWidth="1"/>
    <col min="11778" max="11782" width="21.140625" style="42" customWidth="1"/>
    <col min="11783" max="11783" width="15.85546875" style="42" customWidth="1"/>
    <col min="11784" max="11784" width="3.42578125" style="42" customWidth="1"/>
    <col min="11785" max="12032" width="9.140625" style="42"/>
    <col min="12033" max="12033" width="49.85546875" style="42" customWidth="1"/>
    <col min="12034" max="12038" width="21.140625" style="42" customWidth="1"/>
    <col min="12039" max="12039" width="15.85546875" style="42" customWidth="1"/>
    <col min="12040" max="12040" width="3.42578125" style="42" customWidth="1"/>
    <col min="12041" max="12288" width="9.140625" style="42"/>
    <col min="12289" max="12289" width="49.85546875" style="42" customWidth="1"/>
    <col min="12290" max="12294" width="21.140625" style="42" customWidth="1"/>
    <col min="12295" max="12295" width="15.85546875" style="42" customWidth="1"/>
    <col min="12296" max="12296" width="3.42578125" style="42" customWidth="1"/>
    <col min="12297" max="12544" width="9.140625" style="42"/>
    <col min="12545" max="12545" width="49.85546875" style="42" customWidth="1"/>
    <col min="12546" max="12550" width="21.140625" style="42" customWidth="1"/>
    <col min="12551" max="12551" width="15.85546875" style="42" customWidth="1"/>
    <col min="12552" max="12552" width="3.42578125" style="42" customWidth="1"/>
    <col min="12553" max="12800" width="9.140625" style="42"/>
    <col min="12801" max="12801" width="49.85546875" style="42" customWidth="1"/>
    <col min="12802" max="12806" width="21.140625" style="42" customWidth="1"/>
    <col min="12807" max="12807" width="15.85546875" style="42" customWidth="1"/>
    <col min="12808" max="12808" width="3.42578125" style="42" customWidth="1"/>
    <col min="12809" max="13056" width="9.140625" style="42"/>
    <col min="13057" max="13057" width="49.85546875" style="42" customWidth="1"/>
    <col min="13058" max="13062" width="21.140625" style="42" customWidth="1"/>
    <col min="13063" max="13063" width="15.85546875" style="42" customWidth="1"/>
    <col min="13064" max="13064" width="3.42578125" style="42" customWidth="1"/>
    <col min="13065" max="13312" width="9.140625" style="42"/>
    <col min="13313" max="13313" width="49.85546875" style="42" customWidth="1"/>
    <col min="13314" max="13318" width="21.140625" style="42" customWidth="1"/>
    <col min="13319" max="13319" width="15.85546875" style="42" customWidth="1"/>
    <col min="13320" max="13320" width="3.42578125" style="42" customWidth="1"/>
    <col min="13321" max="13568" width="9.140625" style="42"/>
    <col min="13569" max="13569" width="49.85546875" style="42" customWidth="1"/>
    <col min="13570" max="13574" width="21.140625" style="42" customWidth="1"/>
    <col min="13575" max="13575" width="15.85546875" style="42" customWidth="1"/>
    <col min="13576" max="13576" width="3.42578125" style="42" customWidth="1"/>
    <col min="13577" max="13824" width="9.140625" style="42"/>
    <col min="13825" max="13825" width="49.85546875" style="42" customWidth="1"/>
    <col min="13826" max="13830" width="21.140625" style="42" customWidth="1"/>
    <col min="13831" max="13831" width="15.85546875" style="42" customWidth="1"/>
    <col min="13832" max="13832" width="3.42578125" style="42" customWidth="1"/>
    <col min="13833" max="14080" width="9.140625" style="42"/>
    <col min="14081" max="14081" width="49.85546875" style="42" customWidth="1"/>
    <col min="14082" max="14086" width="21.140625" style="42" customWidth="1"/>
    <col min="14087" max="14087" width="15.85546875" style="42" customWidth="1"/>
    <col min="14088" max="14088" width="3.42578125" style="42" customWidth="1"/>
    <col min="14089" max="14336" width="9.140625" style="42"/>
    <col min="14337" max="14337" width="49.85546875" style="42" customWidth="1"/>
    <col min="14338" max="14342" width="21.140625" style="42" customWidth="1"/>
    <col min="14343" max="14343" width="15.85546875" style="42" customWidth="1"/>
    <col min="14344" max="14344" width="3.42578125" style="42" customWidth="1"/>
    <col min="14345" max="14592" width="9.140625" style="42"/>
    <col min="14593" max="14593" width="49.85546875" style="42" customWidth="1"/>
    <col min="14594" max="14598" width="21.140625" style="42" customWidth="1"/>
    <col min="14599" max="14599" width="15.85546875" style="42" customWidth="1"/>
    <col min="14600" max="14600" width="3.42578125" style="42" customWidth="1"/>
    <col min="14601" max="14848" width="9.140625" style="42"/>
    <col min="14849" max="14849" width="49.85546875" style="42" customWidth="1"/>
    <col min="14850" max="14854" width="21.140625" style="42" customWidth="1"/>
    <col min="14855" max="14855" width="15.85546875" style="42" customWidth="1"/>
    <col min="14856" max="14856" width="3.42578125" style="42" customWidth="1"/>
    <col min="14857" max="15104" width="9.140625" style="42"/>
    <col min="15105" max="15105" width="49.85546875" style="42" customWidth="1"/>
    <col min="15106" max="15110" width="21.140625" style="42" customWidth="1"/>
    <col min="15111" max="15111" width="15.85546875" style="42" customWidth="1"/>
    <col min="15112" max="15112" width="3.42578125" style="42" customWidth="1"/>
    <col min="15113" max="15360" width="9.140625" style="42"/>
    <col min="15361" max="15361" width="49.85546875" style="42" customWidth="1"/>
    <col min="15362" max="15366" width="21.140625" style="42" customWidth="1"/>
    <col min="15367" max="15367" width="15.85546875" style="42" customWidth="1"/>
    <col min="15368" max="15368" width="3.42578125" style="42" customWidth="1"/>
    <col min="15369" max="15616" width="9.140625" style="42"/>
    <col min="15617" max="15617" width="49.85546875" style="42" customWidth="1"/>
    <col min="15618" max="15622" width="21.140625" style="42" customWidth="1"/>
    <col min="15623" max="15623" width="15.85546875" style="42" customWidth="1"/>
    <col min="15624" max="15624" width="3.42578125" style="42" customWidth="1"/>
    <col min="15625" max="15872" width="9.140625" style="42"/>
    <col min="15873" max="15873" width="49.85546875" style="42" customWidth="1"/>
    <col min="15874" max="15878" width="21.140625" style="42" customWidth="1"/>
    <col min="15879" max="15879" width="15.85546875" style="42" customWidth="1"/>
    <col min="15880" max="15880" width="3.42578125" style="42" customWidth="1"/>
    <col min="15881" max="16128" width="9.140625" style="42"/>
    <col min="16129" max="16129" width="49.85546875" style="42" customWidth="1"/>
    <col min="16130" max="16134" width="21.140625" style="42" customWidth="1"/>
    <col min="16135" max="16135" width="15.85546875" style="42" customWidth="1"/>
    <col min="16136" max="16136" width="3.42578125" style="42" customWidth="1"/>
    <col min="16137" max="16384" width="9.140625" style="42"/>
  </cols>
  <sheetData>
    <row r="1" spans="1:8" s="44" customFormat="1" ht="3.75" hidden="1" customHeight="1">
      <c r="A1" s="172"/>
      <c r="B1" s="173"/>
      <c r="C1" s="173"/>
      <c r="D1" s="173"/>
      <c r="E1" s="173"/>
      <c r="F1" s="173"/>
      <c r="G1" s="173"/>
    </row>
    <row r="2" spans="1:8" s="44" customFormat="1" ht="39" customHeight="1">
      <c r="A2" s="670" t="s">
        <v>142</v>
      </c>
      <c r="B2" s="670"/>
      <c r="C2" s="670"/>
      <c r="D2" s="670"/>
      <c r="E2" s="670"/>
      <c r="F2" s="670"/>
      <c r="G2" s="670"/>
    </row>
    <row r="3" spans="1:8" s="44" customFormat="1" ht="24.75" customHeight="1">
      <c r="A3" s="670" t="s">
        <v>371</v>
      </c>
      <c r="B3" s="670"/>
      <c r="C3" s="670"/>
      <c r="D3" s="670"/>
      <c r="E3" s="670"/>
      <c r="F3" s="670"/>
      <c r="G3" s="670"/>
    </row>
    <row r="4" spans="1:8" s="44" customFormat="1" ht="24.75" customHeight="1">
      <c r="A4" s="670" t="s">
        <v>2</v>
      </c>
      <c r="B4" s="670"/>
      <c r="C4" s="670"/>
      <c r="D4" s="670"/>
      <c r="E4" s="670"/>
      <c r="F4" s="670"/>
      <c r="G4" s="670"/>
    </row>
    <row r="5" spans="1:8" s="44" customFormat="1" ht="31.5" customHeight="1">
      <c r="A5" s="707" t="s">
        <v>3</v>
      </c>
      <c r="B5" s="707"/>
      <c r="C5" s="707"/>
      <c r="D5" s="707"/>
      <c r="E5" s="707"/>
      <c r="F5" s="707"/>
      <c r="G5" s="707"/>
    </row>
    <row r="6" spans="1:8" ht="7.5" customHeight="1">
      <c r="A6" s="139"/>
      <c r="H6" s="42"/>
    </row>
    <row r="7" spans="1:8" ht="10.5" customHeight="1" thickBot="1">
      <c r="A7" s="140"/>
      <c r="B7" s="174"/>
      <c r="C7" s="141"/>
      <c r="D7" s="141"/>
      <c r="E7" s="141"/>
      <c r="F7" s="142"/>
      <c r="G7" s="142"/>
      <c r="H7" s="42"/>
    </row>
    <row r="8" spans="1:8" ht="51" customHeight="1" thickTop="1" thickBot="1">
      <c r="A8" s="488"/>
      <c r="B8" s="489" t="s">
        <v>80</v>
      </c>
      <c r="C8" s="489" t="s">
        <v>81</v>
      </c>
      <c r="D8" s="489" t="s">
        <v>82</v>
      </c>
      <c r="E8" s="489" t="s">
        <v>83</v>
      </c>
      <c r="F8" s="490" t="s">
        <v>372</v>
      </c>
      <c r="G8" s="488" t="s">
        <v>15</v>
      </c>
      <c r="H8" s="42"/>
    </row>
    <row r="9" spans="1:8" ht="52.5" customHeight="1" thickTop="1">
      <c r="A9" s="479" t="s">
        <v>199</v>
      </c>
      <c r="B9" s="479">
        <v>2660118.13533</v>
      </c>
      <c r="C9" s="480">
        <v>554592.98841999995</v>
      </c>
      <c r="D9" s="480">
        <v>1661115.5248199999</v>
      </c>
      <c r="E9" s="480">
        <v>4289039.1293899994</v>
      </c>
      <c r="F9" s="479">
        <v>9164865.7779599987</v>
      </c>
      <c r="G9" s="491">
        <v>0.98050207505727338</v>
      </c>
      <c r="H9" s="42"/>
    </row>
    <row r="10" spans="1:8" ht="27" customHeight="1">
      <c r="A10" s="479" t="s">
        <v>200</v>
      </c>
      <c r="B10" s="479">
        <v>7447.7658000000001</v>
      </c>
      <c r="C10" s="480">
        <v>2896.4109100000001</v>
      </c>
      <c r="D10" s="480">
        <v>12222.915300000001</v>
      </c>
      <c r="E10" s="480">
        <v>16156.813269999999</v>
      </c>
      <c r="F10" s="479">
        <v>38723.905279999999</v>
      </c>
      <c r="G10" s="491">
        <v>4.1428724000159628E-3</v>
      </c>
      <c r="H10" s="42"/>
    </row>
    <row r="11" spans="1:8" ht="52.5" customHeight="1">
      <c r="A11" s="479" t="s">
        <v>201</v>
      </c>
      <c r="B11" s="479">
        <v>17727.617170000001</v>
      </c>
      <c r="C11" s="480">
        <v>6774.1672099999996</v>
      </c>
      <c r="D11" s="480">
        <v>24193.164089999998</v>
      </c>
      <c r="E11" s="480">
        <v>27710.954550000002</v>
      </c>
      <c r="F11" s="479">
        <v>76405.903019999998</v>
      </c>
      <c r="G11" s="491">
        <v>8.1742764458041326E-3</v>
      </c>
      <c r="H11" s="42"/>
    </row>
    <row r="12" spans="1:8" ht="27" customHeight="1">
      <c r="A12" s="479" t="s">
        <v>202</v>
      </c>
      <c r="B12" s="479">
        <v>735.68419999999992</v>
      </c>
      <c r="C12" s="480">
        <v>201.49204</v>
      </c>
      <c r="D12" s="480">
        <v>1032.1459399999999</v>
      </c>
      <c r="E12" s="480">
        <v>1225.3418100000001</v>
      </c>
      <c r="F12" s="479">
        <v>3194.66399</v>
      </c>
      <c r="G12" s="491">
        <v>3.4178074695197355E-4</v>
      </c>
      <c r="H12" s="42"/>
    </row>
    <row r="13" spans="1:8" ht="52.5" customHeight="1">
      <c r="A13" s="479" t="s">
        <v>203</v>
      </c>
      <c r="B13" s="479">
        <v>3285.1835699999997</v>
      </c>
      <c r="C13" s="480">
        <v>3270.0991300000001</v>
      </c>
      <c r="D13" s="480">
        <v>5057.6456799999996</v>
      </c>
      <c r="E13" s="480">
        <v>4560.29853</v>
      </c>
      <c r="F13" s="479">
        <v>16173.226909999999</v>
      </c>
      <c r="G13" s="491">
        <v>1.7302907570957279E-3</v>
      </c>
      <c r="H13" s="42"/>
    </row>
    <row r="14" spans="1:8" ht="27" customHeight="1">
      <c r="A14" s="479" t="s">
        <v>204</v>
      </c>
      <c r="B14" s="479">
        <v>638.85924</v>
      </c>
      <c r="C14" s="480">
        <v>414.42356000000001</v>
      </c>
      <c r="D14" s="480">
        <v>884.47659999999996</v>
      </c>
      <c r="E14" s="480">
        <v>816.88542000000007</v>
      </c>
      <c r="F14" s="479">
        <v>2754.64482</v>
      </c>
      <c r="G14" s="491">
        <v>2.9470534839157989E-4</v>
      </c>
      <c r="H14" s="42"/>
    </row>
    <row r="15" spans="1:8" ht="52.5" customHeight="1">
      <c r="A15" s="479" t="s">
        <v>205</v>
      </c>
      <c r="B15" s="479">
        <v>1814.78683</v>
      </c>
      <c r="C15" s="480">
        <v>1507.3210800000002</v>
      </c>
      <c r="D15" s="480">
        <v>1960.9848</v>
      </c>
      <c r="E15" s="480">
        <v>3015.9978599999999</v>
      </c>
      <c r="F15" s="479">
        <v>8299.0905700000003</v>
      </c>
      <c r="G15" s="491">
        <v>8.8787721742112854E-4</v>
      </c>
      <c r="H15" s="42"/>
    </row>
    <row r="16" spans="1:8" ht="27" customHeight="1">
      <c r="A16" s="479" t="s">
        <v>206</v>
      </c>
      <c r="B16" s="479">
        <v>907.39373999999998</v>
      </c>
      <c r="C16" s="480">
        <v>386.39474000000001</v>
      </c>
      <c r="D16" s="480">
        <v>888.30319999999995</v>
      </c>
      <c r="E16" s="480">
        <v>1337.14734</v>
      </c>
      <c r="F16" s="479">
        <v>3519.23902</v>
      </c>
      <c r="G16" s="491">
        <v>3.7650536792701363E-4</v>
      </c>
      <c r="H16" s="42"/>
    </row>
    <row r="17" spans="1:8" ht="52.5" customHeight="1">
      <c r="A17" s="479" t="s">
        <v>207</v>
      </c>
      <c r="B17" s="479">
        <v>1501.44281</v>
      </c>
      <c r="C17" s="480">
        <v>436.00498999999996</v>
      </c>
      <c r="D17" s="480">
        <v>4207.3098899999995</v>
      </c>
      <c r="E17" s="480">
        <v>3474.76955</v>
      </c>
      <c r="F17" s="479">
        <v>9619.5272399999994</v>
      </c>
      <c r="G17" s="491">
        <v>1.0291439774898067E-3</v>
      </c>
      <c r="H17" s="42"/>
    </row>
    <row r="18" spans="1:8" ht="27" customHeight="1">
      <c r="A18" s="479" t="s">
        <v>208</v>
      </c>
      <c r="B18" s="479">
        <v>1107.2240400000001</v>
      </c>
      <c r="C18" s="480">
        <v>348.80399999999997</v>
      </c>
      <c r="D18" s="480">
        <v>2979.328</v>
      </c>
      <c r="E18" s="480">
        <v>2661.2365299999997</v>
      </c>
      <c r="F18" s="479">
        <v>7096.5925700000007</v>
      </c>
      <c r="G18" s="491">
        <v>7.5922811193311938E-4</v>
      </c>
      <c r="H18" s="42"/>
    </row>
    <row r="19" spans="1:8" ht="52.5" customHeight="1">
      <c r="A19" s="479" t="s">
        <v>209</v>
      </c>
      <c r="B19" s="479">
        <v>1663.0648999999999</v>
      </c>
      <c r="C19" s="480">
        <v>2785.8542400000001</v>
      </c>
      <c r="D19" s="480">
        <v>18680.752829999998</v>
      </c>
      <c r="E19" s="480">
        <v>48621.929469999995</v>
      </c>
      <c r="F19" s="479">
        <v>71751.601439999999</v>
      </c>
      <c r="G19" s="491">
        <v>7.6763365449157928E-3</v>
      </c>
      <c r="H19" s="42"/>
    </row>
    <row r="20" spans="1:8" ht="27" customHeight="1" thickBot="1">
      <c r="A20" s="479" t="s">
        <v>210</v>
      </c>
      <c r="B20" s="479">
        <v>1036.6140699999999</v>
      </c>
      <c r="C20" s="480">
        <v>2700.2249100000004</v>
      </c>
      <c r="D20" s="480">
        <v>17733.810390000002</v>
      </c>
      <c r="E20" s="480">
        <v>45185.131829999998</v>
      </c>
      <c r="F20" s="479">
        <v>66655.781199999998</v>
      </c>
      <c r="G20" s="491">
        <v>7.1311608227077787E-3</v>
      </c>
      <c r="H20" s="42"/>
    </row>
    <row r="21" spans="1:8" ht="56.25" customHeight="1" thickTop="1" thickBot="1">
      <c r="A21" s="492" t="s">
        <v>211</v>
      </c>
      <c r="B21" s="493">
        <v>2686110.23061</v>
      </c>
      <c r="C21" s="493">
        <v>569366.43507000001</v>
      </c>
      <c r="D21" s="493">
        <v>1715215.3821099999</v>
      </c>
      <c r="E21" s="493">
        <v>4376423.0793499993</v>
      </c>
      <c r="F21" s="493">
        <v>9347115.1271399986</v>
      </c>
      <c r="G21" s="494">
        <v>1</v>
      </c>
      <c r="H21" s="42"/>
    </row>
    <row r="22" spans="1:8" ht="56.25" customHeight="1" thickTop="1">
      <c r="A22" s="495" t="s">
        <v>350</v>
      </c>
      <c r="B22" s="473">
        <v>11873.541089999999</v>
      </c>
      <c r="C22" s="473">
        <v>6947.7501600000014</v>
      </c>
      <c r="D22" s="473">
        <v>35740.979430000007</v>
      </c>
      <c r="E22" s="473">
        <v>67382.556199999992</v>
      </c>
      <c r="F22" s="473">
        <v>121944.82688000001</v>
      </c>
      <c r="G22" s="474">
        <v>0</v>
      </c>
      <c r="H22" s="42"/>
    </row>
    <row r="23" spans="1:8" s="70" customFormat="1" ht="56.25" customHeight="1" thickBot="1">
      <c r="A23" s="496" t="s">
        <v>351</v>
      </c>
      <c r="B23" s="497">
        <v>0.28737318349815677</v>
      </c>
      <c r="C23" s="497">
        <v>6.0913600327528329E-2</v>
      </c>
      <c r="D23" s="497">
        <v>0.18350211362324539</v>
      </c>
      <c r="E23" s="497">
        <v>0.46821110255106957</v>
      </c>
      <c r="F23" s="497">
        <v>1</v>
      </c>
      <c r="G23" s="497">
        <v>0</v>
      </c>
    </row>
    <row r="24" spans="1:8" ht="15" customHeight="1">
      <c r="A24" s="710" t="s">
        <v>367</v>
      </c>
      <c r="B24" s="710"/>
      <c r="C24" s="710"/>
      <c r="D24" s="710"/>
      <c r="E24" s="710"/>
      <c r="F24" s="710"/>
      <c r="G24" s="710"/>
      <c r="H24" s="42"/>
    </row>
    <row r="25" spans="1:8" s="180" customFormat="1" ht="37.5" customHeight="1">
      <c r="A25" s="686" t="s">
        <v>215</v>
      </c>
      <c r="B25" s="709"/>
      <c r="C25" s="709"/>
      <c r="D25" s="709"/>
      <c r="E25" s="709"/>
      <c r="F25" s="709"/>
      <c r="G25" s="709"/>
    </row>
    <row r="26" spans="1:8" s="180" customFormat="1" ht="36.75" customHeight="1">
      <c r="A26" s="686" t="s">
        <v>216</v>
      </c>
      <c r="B26" s="705"/>
      <c r="C26" s="705"/>
      <c r="D26" s="705"/>
      <c r="E26" s="705"/>
      <c r="F26" s="705"/>
      <c r="G26" s="705"/>
    </row>
    <row r="27" spans="1:8" ht="15" customHeight="1">
      <c r="A27" s="710" t="s">
        <v>368</v>
      </c>
      <c r="B27" s="710"/>
      <c r="C27" s="710"/>
      <c r="D27" s="710"/>
      <c r="E27" s="710"/>
      <c r="F27" s="710"/>
      <c r="G27" s="710"/>
      <c r="H27" s="42"/>
    </row>
    <row r="28" spans="1:8">
      <c r="A28" s="686" t="s">
        <v>373</v>
      </c>
      <c r="B28" s="705"/>
      <c r="C28" s="705"/>
      <c r="D28" s="705"/>
      <c r="E28" s="705"/>
      <c r="F28" s="705"/>
      <c r="G28" s="705"/>
      <c r="H28" s="42"/>
    </row>
    <row r="29" spans="1:8" ht="15.75">
      <c r="A29" s="66"/>
      <c r="H29" s="42"/>
    </row>
    <row r="30" spans="1:8" ht="15.75">
      <c r="A30" s="66"/>
      <c r="H30" s="42"/>
    </row>
    <row r="31" spans="1:8" ht="15.75">
      <c r="A31" s="66"/>
      <c r="H31" s="42"/>
    </row>
    <row r="32" spans="1:8" ht="15.75">
      <c r="A32" s="66"/>
      <c r="H32" s="42"/>
    </row>
    <row r="33" spans="1:8" ht="15.75">
      <c r="A33" s="66"/>
      <c r="H33" s="42"/>
    </row>
    <row r="34" spans="1:8" ht="15.75">
      <c r="A34" s="66"/>
      <c r="H34" s="42"/>
    </row>
    <row r="35" spans="1:8" ht="15.75">
      <c r="A35" s="66"/>
      <c r="H35" s="42"/>
    </row>
    <row r="36" spans="1:8" ht="15.75">
      <c r="A36" s="66"/>
      <c r="H36" s="42"/>
    </row>
    <row r="37" spans="1:8" ht="15.75">
      <c r="A37" s="66"/>
      <c r="H37" s="42"/>
    </row>
    <row r="38" spans="1:8" ht="15.75">
      <c r="A38" s="66"/>
      <c r="H38" s="42"/>
    </row>
    <row r="39" spans="1:8" ht="15.75">
      <c r="A39" s="66"/>
      <c r="H39" s="42"/>
    </row>
    <row r="40" spans="1:8" ht="15.75">
      <c r="A40" s="66"/>
      <c r="H40" s="42"/>
    </row>
    <row r="41" spans="1:8" ht="15.75">
      <c r="A41" s="66"/>
      <c r="H41" s="42"/>
    </row>
    <row r="42" spans="1:8" ht="15.75">
      <c r="A42" s="66"/>
      <c r="H42" s="42"/>
    </row>
    <row r="43" spans="1:8" ht="15.75">
      <c r="A43" s="66"/>
      <c r="H43" s="42"/>
    </row>
    <row r="44" spans="1:8" ht="15.75">
      <c r="A44" s="66"/>
      <c r="H44" s="42"/>
    </row>
    <row r="45" spans="1:8" ht="15.75">
      <c r="A45" s="66"/>
      <c r="H45" s="42"/>
    </row>
    <row r="46" spans="1:8" ht="15.75">
      <c r="A46" s="66"/>
      <c r="H46" s="42"/>
    </row>
    <row r="47" spans="1:8" ht="15.75">
      <c r="A47" s="66"/>
      <c r="H47" s="42"/>
    </row>
    <row r="48" spans="1:8" ht="15.75">
      <c r="A48" s="66"/>
      <c r="H48" s="42"/>
    </row>
    <row r="49" spans="1:8" ht="15.75">
      <c r="A49" s="66"/>
      <c r="H49" s="42"/>
    </row>
    <row r="50" spans="1:8" ht="15.75">
      <c r="A50" s="66"/>
      <c r="H50" s="42"/>
    </row>
    <row r="51" spans="1:8" ht="15.75">
      <c r="A51" s="66"/>
      <c r="H51" s="42"/>
    </row>
    <row r="52" spans="1:8" ht="15.75">
      <c r="A52" s="66"/>
      <c r="H52" s="42"/>
    </row>
    <row r="53" spans="1:8" ht="15.75">
      <c r="A53" s="66"/>
      <c r="H53" s="42"/>
    </row>
    <row r="54" spans="1:8" ht="15.75">
      <c r="A54" s="66"/>
      <c r="H54" s="42"/>
    </row>
    <row r="55" spans="1:8" ht="15.75">
      <c r="A55" s="66"/>
      <c r="H55" s="42"/>
    </row>
    <row r="56" spans="1:8" ht="15.75">
      <c r="A56" s="66"/>
      <c r="H56" s="42"/>
    </row>
    <row r="57" spans="1:8" ht="15.75">
      <c r="A57" s="66"/>
      <c r="H57" s="42"/>
    </row>
    <row r="58" spans="1:8" ht="15.75">
      <c r="A58" s="66"/>
      <c r="H58" s="42"/>
    </row>
    <row r="59" spans="1:8" ht="15.75">
      <c r="A59" s="66"/>
      <c r="H59" s="42"/>
    </row>
    <row r="60" spans="1:8" ht="15.75">
      <c r="A60" s="66"/>
      <c r="H60" s="42"/>
    </row>
    <row r="61" spans="1:8" ht="15.75">
      <c r="A61" s="66"/>
      <c r="H61" s="42"/>
    </row>
    <row r="62" spans="1:8" ht="15.75">
      <c r="A62" s="66"/>
      <c r="H62" s="42"/>
    </row>
    <row r="63" spans="1:8" ht="15.75">
      <c r="A63" s="66"/>
      <c r="H63" s="42"/>
    </row>
    <row r="64" spans="1:8" ht="15.75">
      <c r="A64" s="66"/>
      <c r="H64" s="42"/>
    </row>
    <row r="65" spans="1:8" ht="15.75">
      <c r="A65" s="66"/>
      <c r="H65" s="42"/>
    </row>
    <row r="66" spans="1:8" ht="15.75">
      <c r="A66" s="66"/>
      <c r="H66" s="42"/>
    </row>
    <row r="67" spans="1:8" ht="15.75">
      <c r="A67" s="66"/>
      <c r="H67" s="42"/>
    </row>
    <row r="68" spans="1:8" ht="15.75">
      <c r="A68" s="66"/>
      <c r="H68" s="42"/>
    </row>
    <row r="69" spans="1:8" ht="15.75">
      <c r="A69" s="66"/>
      <c r="H69" s="42"/>
    </row>
    <row r="70" spans="1:8" ht="15.75">
      <c r="A70" s="66"/>
      <c r="H70" s="42"/>
    </row>
    <row r="71" spans="1:8" ht="15.75">
      <c r="A71" s="66"/>
      <c r="H71" s="42"/>
    </row>
    <row r="72" spans="1:8" ht="15.75">
      <c r="A72" s="66"/>
      <c r="H72" s="42"/>
    </row>
    <row r="73" spans="1:8" ht="15.75">
      <c r="A73" s="66"/>
      <c r="H73" s="42"/>
    </row>
    <row r="74" spans="1:8" ht="15.75">
      <c r="A74" s="66"/>
      <c r="H74" s="42"/>
    </row>
    <row r="75" spans="1:8" ht="15.75">
      <c r="A75" s="66"/>
      <c r="H75" s="42"/>
    </row>
    <row r="76" spans="1:8" ht="15.75">
      <c r="A76" s="66"/>
      <c r="H76" s="42"/>
    </row>
    <row r="77" spans="1:8" ht="15.75">
      <c r="A77" s="66"/>
      <c r="H77" s="42"/>
    </row>
    <row r="78" spans="1:8" ht="15.75">
      <c r="A78" s="66"/>
      <c r="H78" s="42"/>
    </row>
    <row r="79" spans="1:8" ht="15.75">
      <c r="A79" s="66"/>
      <c r="H79" s="42"/>
    </row>
    <row r="80" spans="1:8" ht="15.75">
      <c r="A80" s="66"/>
      <c r="H80" s="42"/>
    </row>
    <row r="81" spans="1:8" ht="15.75">
      <c r="A81" s="66"/>
      <c r="H81" s="42"/>
    </row>
    <row r="82" spans="1:8" ht="15.75">
      <c r="A82" s="66"/>
      <c r="H82" s="42"/>
    </row>
    <row r="83" spans="1:8" ht="15.75">
      <c r="A83" s="66"/>
      <c r="H83" s="42"/>
    </row>
    <row r="84" spans="1:8" ht="15.75">
      <c r="A84" s="66"/>
      <c r="H84" s="42"/>
    </row>
    <row r="85" spans="1:8" ht="15.75">
      <c r="A85" s="66"/>
      <c r="H85" s="42"/>
    </row>
    <row r="86" spans="1:8" ht="15.75">
      <c r="A86" s="66"/>
      <c r="H86" s="42"/>
    </row>
    <row r="87" spans="1:8" ht="15.75">
      <c r="A87" s="66"/>
      <c r="H87" s="42"/>
    </row>
    <row r="88" spans="1:8" ht="15.75">
      <c r="A88" s="66"/>
      <c r="H88" s="42"/>
    </row>
    <row r="89" spans="1:8" ht="15.75">
      <c r="A89" s="66"/>
      <c r="H89" s="42"/>
    </row>
    <row r="90" spans="1:8" ht="15.75">
      <c r="A90" s="66"/>
      <c r="H90" s="42"/>
    </row>
    <row r="91" spans="1:8" ht="15.75">
      <c r="A91" s="66"/>
      <c r="H91" s="42"/>
    </row>
    <row r="92" spans="1:8" ht="15.75">
      <c r="A92" s="66"/>
      <c r="H92" s="42"/>
    </row>
    <row r="93" spans="1:8" ht="15.75">
      <c r="A93" s="66"/>
      <c r="H93" s="42"/>
    </row>
    <row r="94" spans="1:8" ht="15.75">
      <c r="A94" s="66"/>
      <c r="H94" s="42"/>
    </row>
    <row r="95" spans="1:8" ht="15.75">
      <c r="A95" s="66"/>
      <c r="H95" s="42"/>
    </row>
    <row r="96" spans="1:8" ht="15.75">
      <c r="A96" s="66"/>
      <c r="H96" s="42"/>
    </row>
    <row r="97" spans="1:8" ht="15.75">
      <c r="A97" s="66"/>
      <c r="H97" s="42"/>
    </row>
    <row r="98" spans="1:8" ht="15.75">
      <c r="A98" s="66"/>
      <c r="H98" s="42"/>
    </row>
    <row r="99" spans="1:8" ht="15.75">
      <c r="A99" s="66"/>
      <c r="H99" s="42"/>
    </row>
    <row r="100" spans="1:8" ht="15.75">
      <c r="A100" s="66"/>
      <c r="H100" s="42"/>
    </row>
    <row r="101" spans="1:8" ht="15.75">
      <c r="A101" s="66"/>
      <c r="H101" s="42"/>
    </row>
    <row r="102" spans="1:8" ht="15.75">
      <c r="A102" s="66"/>
      <c r="H102" s="42"/>
    </row>
    <row r="103" spans="1:8" ht="15.75">
      <c r="A103" s="66"/>
      <c r="H103" s="42"/>
    </row>
    <row r="104" spans="1:8" ht="15.75">
      <c r="A104" s="66"/>
      <c r="H104" s="42"/>
    </row>
    <row r="105" spans="1:8" ht="15.75">
      <c r="A105" s="66"/>
      <c r="H105" s="42"/>
    </row>
    <row r="106" spans="1:8" ht="15.75">
      <c r="A106" s="66"/>
      <c r="H106" s="42"/>
    </row>
    <row r="107" spans="1:8" ht="15.75">
      <c r="A107" s="66"/>
      <c r="H107" s="42"/>
    </row>
    <row r="108" spans="1:8" ht="15.75">
      <c r="A108" s="66"/>
      <c r="H108" s="42"/>
    </row>
    <row r="109" spans="1:8" ht="15.75">
      <c r="A109" s="66"/>
      <c r="H109" s="42"/>
    </row>
    <row r="110" spans="1:8" ht="15.75">
      <c r="A110" s="66"/>
      <c r="H110" s="42"/>
    </row>
    <row r="111" spans="1:8" ht="15.75">
      <c r="A111" s="66"/>
      <c r="H111" s="42"/>
    </row>
    <row r="112" spans="1:8" ht="15.75">
      <c r="A112" s="66"/>
      <c r="H112" s="42"/>
    </row>
    <row r="113" spans="1:8" ht="15.75">
      <c r="A113" s="66"/>
      <c r="H113" s="42"/>
    </row>
    <row r="114" spans="1:8" ht="15.75">
      <c r="A114" s="66"/>
      <c r="H114" s="42"/>
    </row>
    <row r="115" spans="1:8" ht="15.75">
      <c r="A115" s="66"/>
      <c r="H115" s="42"/>
    </row>
    <row r="116" spans="1:8" ht="15.75">
      <c r="A116" s="66"/>
      <c r="H116" s="42"/>
    </row>
    <row r="117" spans="1:8" ht="15.75">
      <c r="A117" s="66"/>
      <c r="H117" s="42"/>
    </row>
    <row r="118" spans="1:8" ht="15.75">
      <c r="A118" s="66"/>
      <c r="H118" s="42"/>
    </row>
    <row r="119" spans="1:8" ht="15.75">
      <c r="A119" s="66"/>
      <c r="H119" s="42"/>
    </row>
    <row r="120" spans="1:8" ht="15.75">
      <c r="A120" s="66"/>
      <c r="H120" s="42"/>
    </row>
    <row r="121" spans="1:8" ht="15.75">
      <c r="A121" s="66"/>
      <c r="H121" s="42"/>
    </row>
    <row r="122" spans="1:8" ht="15.75">
      <c r="A122" s="66"/>
      <c r="H122" s="42"/>
    </row>
    <row r="123" spans="1:8" ht="15.75">
      <c r="A123" s="66"/>
      <c r="H123" s="42"/>
    </row>
    <row r="124" spans="1:8" ht="15.75">
      <c r="A124" s="66"/>
      <c r="H124" s="42"/>
    </row>
    <row r="125" spans="1:8" ht="15.75">
      <c r="A125" s="66"/>
      <c r="H125" s="42"/>
    </row>
    <row r="126" spans="1:8" ht="15.75">
      <c r="A126" s="66"/>
      <c r="H126" s="42"/>
    </row>
    <row r="127" spans="1:8" ht="15.75">
      <c r="A127" s="66"/>
      <c r="H127" s="42"/>
    </row>
    <row r="128" spans="1:8" ht="15.75">
      <c r="A128" s="66"/>
      <c r="H128" s="42"/>
    </row>
    <row r="129" spans="1:8" ht="15.75">
      <c r="A129" s="66"/>
      <c r="H129" s="42"/>
    </row>
    <row r="130" spans="1:8" ht="15.75">
      <c r="A130" s="66"/>
      <c r="H130" s="42"/>
    </row>
    <row r="131" spans="1:8" ht="15.75">
      <c r="A131" s="66"/>
      <c r="H131" s="42"/>
    </row>
    <row r="132" spans="1:8" ht="15.75">
      <c r="A132" s="66"/>
      <c r="H132" s="42"/>
    </row>
    <row r="133" spans="1:8" ht="15.75">
      <c r="A133" s="66"/>
      <c r="H133" s="42"/>
    </row>
    <row r="134" spans="1:8" ht="15.75">
      <c r="A134" s="66"/>
      <c r="H134" s="42"/>
    </row>
    <row r="135" spans="1:8" ht="15.75">
      <c r="A135" s="66"/>
      <c r="H135" s="42"/>
    </row>
    <row r="136" spans="1:8" ht="15.75">
      <c r="A136" s="66"/>
      <c r="H136" s="42"/>
    </row>
    <row r="137" spans="1:8" ht="15.75">
      <c r="A137" s="66"/>
      <c r="H137" s="42"/>
    </row>
    <row r="138" spans="1:8" ht="15.75">
      <c r="A138" s="66"/>
      <c r="H138" s="42"/>
    </row>
    <row r="139" spans="1:8" ht="15.75">
      <c r="A139" s="66"/>
      <c r="H139" s="42"/>
    </row>
    <row r="140" spans="1:8" ht="15.75">
      <c r="A140" s="66"/>
      <c r="H140" s="42"/>
    </row>
    <row r="141" spans="1:8" ht="15.75">
      <c r="A141" s="66"/>
      <c r="H141" s="42"/>
    </row>
    <row r="142" spans="1:8" ht="15.75">
      <c r="A142" s="66"/>
      <c r="H142" s="42"/>
    </row>
    <row r="143" spans="1:8" ht="15.75">
      <c r="A143" s="66"/>
      <c r="H143" s="42"/>
    </row>
    <row r="144" spans="1:8" ht="15.75">
      <c r="A144" s="66"/>
      <c r="H144" s="42"/>
    </row>
    <row r="145" spans="1:8" ht="15.75">
      <c r="A145" s="66"/>
      <c r="H145" s="42"/>
    </row>
    <row r="146" spans="1:8" ht="15.75">
      <c r="A146" s="66"/>
      <c r="H146" s="42"/>
    </row>
    <row r="147" spans="1:8" ht="15.75">
      <c r="A147" s="66"/>
      <c r="H147" s="42"/>
    </row>
    <row r="148" spans="1:8" ht="15.75">
      <c r="A148" s="66"/>
      <c r="H148" s="42"/>
    </row>
    <row r="149" spans="1:8" ht="15.75">
      <c r="A149" s="66"/>
      <c r="H149" s="42"/>
    </row>
    <row r="150" spans="1:8" ht="15.75">
      <c r="A150" s="66"/>
      <c r="H150" s="42"/>
    </row>
    <row r="151" spans="1:8" ht="15.75">
      <c r="A151" s="66"/>
      <c r="H151" s="42"/>
    </row>
    <row r="152" spans="1:8" ht="15.75">
      <c r="A152" s="66"/>
      <c r="H152" s="42"/>
    </row>
    <row r="153" spans="1:8" ht="15.75">
      <c r="A153" s="66"/>
      <c r="H153" s="42"/>
    </row>
    <row r="154" spans="1:8" ht="15.75">
      <c r="A154" s="66"/>
      <c r="H154" s="42"/>
    </row>
    <row r="155" spans="1:8" ht="15.75">
      <c r="A155" s="66"/>
      <c r="H155" s="42"/>
    </row>
    <row r="156" spans="1:8" ht="15.75">
      <c r="A156" s="66"/>
      <c r="H156" s="42"/>
    </row>
    <row r="157" spans="1:8" ht="15.75">
      <c r="A157" s="66"/>
      <c r="H157" s="42"/>
    </row>
    <row r="158" spans="1:8" ht="15.75">
      <c r="A158" s="66"/>
      <c r="H158" s="42"/>
    </row>
    <row r="159" spans="1:8" ht="15.75">
      <c r="A159" s="66"/>
      <c r="H159" s="42"/>
    </row>
    <row r="160" spans="1:8" ht="15.75">
      <c r="A160" s="66"/>
      <c r="H160" s="42"/>
    </row>
    <row r="161" spans="1:8" ht="15.75">
      <c r="A161" s="66"/>
      <c r="H161" s="42"/>
    </row>
    <row r="162" spans="1:8" ht="15.75">
      <c r="A162" s="66"/>
      <c r="H162" s="42"/>
    </row>
    <row r="163" spans="1:8" ht="15.75">
      <c r="A163" s="66"/>
      <c r="H163" s="42"/>
    </row>
    <row r="164" spans="1:8" ht="15.75">
      <c r="A164" s="66"/>
      <c r="H164" s="42"/>
    </row>
    <row r="165" spans="1:8" ht="15.75">
      <c r="A165" s="66"/>
      <c r="H165" s="42"/>
    </row>
    <row r="166" spans="1:8" ht="15.75">
      <c r="A166" s="66"/>
      <c r="H166" s="42"/>
    </row>
    <row r="167" spans="1:8" ht="15.75">
      <c r="A167" s="66"/>
      <c r="H167" s="42"/>
    </row>
    <row r="168" spans="1:8" ht="15.75">
      <c r="A168" s="66"/>
      <c r="H168" s="42"/>
    </row>
    <row r="169" spans="1:8" ht="15.75">
      <c r="A169" s="66"/>
      <c r="H169" s="42"/>
    </row>
    <row r="170" spans="1:8" ht="15.75">
      <c r="A170" s="66"/>
      <c r="H170" s="42"/>
    </row>
    <row r="171" spans="1:8" ht="15.75">
      <c r="A171" s="66"/>
      <c r="H171" s="42"/>
    </row>
    <row r="172" spans="1:8" ht="15.75">
      <c r="A172" s="66"/>
      <c r="H172" s="42"/>
    </row>
    <row r="173" spans="1:8" ht="15.75">
      <c r="A173" s="66"/>
      <c r="H173" s="42"/>
    </row>
    <row r="174" spans="1:8" ht="15.75">
      <c r="A174" s="66"/>
      <c r="H174" s="42"/>
    </row>
    <row r="175" spans="1:8" ht="15.75">
      <c r="A175" s="66"/>
      <c r="H175" s="42"/>
    </row>
    <row r="176" spans="1:8" ht="15.75">
      <c r="A176" s="66"/>
      <c r="H176" s="42"/>
    </row>
    <row r="177" spans="1:8" ht="15.75">
      <c r="A177" s="66"/>
      <c r="H177" s="42"/>
    </row>
    <row r="178" spans="1:8" ht="15.75">
      <c r="A178" s="66"/>
      <c r="H178" s="42"/>
    </row>
    <row r="179" spans="1:8" ht="15.75">
      <c r="A179" s="66"/>
      <c r="H179" s="42"/>
    </row>
    <row r="180" spans="1:8" ht="15.75">
      <c r="A180" s="66"/>
      <c r="H180" s="42"/>
    </row>
    <row r="181" spans="1:8" ht="15.75">
      <c r="A181" s="66"/>
      <c r="H181" s="42"/>
    </row>
    <row r="182" spans="1:8" ht="15.75">
      <c r="A182" s="66"/>
      <c r="H182" s="42"/>
    </row>
    <row r="183" spans="1:8" ht="15.75">
      <c r="A183" s="66"/>
      <c r="H183" s="42"/>
    </row>
    <row r="184" spans="1:8" ht="15.75">
      <c r="A184" s="66"/>
      <c r="H184" s="42"/>
    </row>
    <row r="185" spans="1:8" ht="15.75">
      <c r="A185" s="66"/>
      <c r="H185" s="42"/>
    </row>
    <row r="186" spans="1:8" ht="15.75">
      <c r="A186" s="66"/>
      <c r="H186" s="42"/>
    </row>
    <row r="187" spans="1:8" ht="15.75">
      <c r="A187" s="66"/>
      <c r="H187" s="42"/>
    </row>
    <row r="188" spans="1:8" ht="15.75">
      <c r="A188" s="66"/>
      <c r="H188" s="42"/>
    </row>
    <row r="189" spans="1:8" ht="15.75">
      <c r="A189" s="66"/>
      <c r="H189" s="42"/>
    </row>
    <row r="190" spans="1:8" ht="15.75">
      <c r="A190" s="66"/>
      <c r="H190" s="42"/>
    </row>
    <row r="191" spans="1:8" ht="15.75">
      <c r="A191" s="66"/>
      <c r="H191" s="42"/>
    </row>
    <row r="192" spans="1:8" ht="15.75">
      <c r="A192" s="66"/>
      <c r="H192" s="42"/>
    </row>
    <row r="193" spans="1:8" ht="15.75">
      <c r="A193" s="66"/>
      <c r="H193" s="42"/>
    </row>
    <row r="194" spans="1:8" ht="15.75">
      <c r="A194" s="66"/>
      <c r="H194" s="42"/>
    </row>
    <row r="195" spans="1:8" ht="15.75">
      <c r="A195" s="66"/>
      <c r="H195" s="42"/>
    </row>
    <row r="196" spans="1:8" ht="15.75">
      <c r="A196" s="66"/>
      <c r="H196" s="42"/>
    </row>
    <row r="197" spans="1:8" ht="15.75">
      <c r="A197" s="66"/>
      <c r="H197" s="42"/>
    </row>
    <row r="198" spans="1:8" ht="15.75">
      <c r="A198" s="66"/>
      <c r="H198" s="42"/>
    </row>
    <row r="199" spans="1:8" ht="15.75">
      <c r="A199" s="66"/>
      <c r="H199" s="42"/>
    </row>
    <row r="200" spans="1:8" ht="15.75">
      <c r="A200" s="66"/>
      <c r="H200" s="42"/>
    </row>
    <row r="201" spans="1:8" ht="15.75">
      <c r="A201" s="66"/>
    </row>
    <row r="202" spans="1:8" ht="15.75">
      <c r="A202" s="66"/>
    </row>
    <row r="203" spans="1:8" ht="15.75">
      <c r="A203" s="66"/>
    </row>
    <row r="204" spans="1:8" ht="15.75">
      <c r="A204" s="66"/>
    </row>
    <row r="205" spans="1:8" ht="15.75">
      <c r="A205" s="66"/>
    </row>
    <row r="206" spans="1:8" ht="15.75">
      <c r="A206" s="66"/>
    </row>
    <row r="207" spans="1:8" ht="15.75">
      <c r="A207" s="66"/>
    </row>
    <row r="208" spans="1:8" ht="15.75">
      <c r="A208" s="66"/>
    </row>
    <row r="209" spans="1:1" ht="15.75">
      <c r="A209" s="66"/>
    </row>
    <row r="210" spans="1:1" ht="15.75">
      <c r="A210" s="66"/>
    </row>
    <row r="211" spans="1:1" ht="15.75">
      <c r="A211" s="66"/>
    </row>
    <row r="212" spans="1:1" ht="15.75">
      <c r="A212" s="66"/>
    </row>
    <row r="213" spans="1:1" ht="15.75">
      <c r="A213" s="66"/>
    </row>
    <row r="214" spans="1:1" ht="15.75">
      <c r="A214" s="66"/>
    </row>
    <row r="215" spans="1:1" ht="15.75">
      <c r="A215" s="66"/>
    </row>
    <row r="216" spans="1:1" ht="15.75">
      <c r="A216" s="66"/>
    </row>
    <row r="217" spans="1:1" ht="15.75">
      <c r="A217" s="66"/>
    </row>
    <row r="218" spans="1:1" ht="15.75">
      <c r="A218" s="66"/>
    </row>
    <row r="219" spans="1:1" ht="15.75">
      <c r="A219" s="66"/>
    </row>
    <row r="220" spans="1:1" ht="15.75">
      <c r="A220" s="66"/>
    </row>
    <row r="221" spans="1:1" ht="15.75">
      <c r="A221" s="66"/>
    </row>
    <row r="222" spans="1:1" ht="15.75">
      <c r="A222" s="66"/>
    </row>
    <row r="223" spans="1:1" ht="15.75">
      <c r="A223" s="66"/>
    </row>
    <row r="224" spans="1:1" ht="15.75">
      <c r="A224" s="66"/>
    </row>
    <row r="225" spans="1:1" ht="15.75">
      <c r="A225" s="66"/>
    </row>
    <row r="226" spans="1:1" ht="15.75">
      <c r="A226" s="66"/>
    </row>
    <row r="227" spans="1:1" ht="15.75">
      <c r="A227" s="66"/>
    </row>
    <row r="228" spans="1:1" ht="15.75">
      <c r="A228" s="66"/>
    </row>
    <row r="229" spans="1:1" ht="15.75">
      <c r="A229" s="66"/>
    </row>
    <row r="230" spans="1:1" ht="15.75">
      <c r="A230" s="66"/>
    </row>
    <row r="231" spans="1:1" ht="15.75">
      <c r="A231" s="66"/>
    </row>
    <row r="232" spans="1:1" ht="15.75">
      <c r="A232" s="66"/>
    </row>
    <row r="233" spans="1:1" ht="15.75">
      <c r="A233" s="66"/>
    </row>
    <row r="234" spans="1:1" ht="15.75">
      <c r="A234" s="66"/>
    </row>
    <row r="235" spans="1:1" ht="15.75">
      <c r="A235" s="66"/>
    </row>
    <row r="236" spans="1:1" ht="15.75">
      <c r="A236" s="66"/>
    </row>
    <row r="237" spans="1:1" ht="15.75">
      <c r="A237" s="66"/>
    </row>
    <row r="238" spans="1:1" ht="15.75">
      <c r="A238" s="66"/>
    </row>
    <row r="239" spans="1:1" ht="15.75">
      <c r="A239" s="66"/>
    </row>
    <row r="240" spans="1:1" ht="15.75">
      <c r="A240" s="66"/>
    </row>
    <row r="241" spans="1:1" ht="15.75">
      <c r="A241" s="66"/>
    </row>
    <row r="242" spans="1:1" ht="15.75">
      <c r="A242" s="66"/>
    </row>
    <row r="243" spans="1:1" ht="15.75">
      <c r="A243" s="66"/>
    </row>
    <row r="244" spans="1:1" ht="15.75">
      <c r="A244" s="66"/>
    </row>
    <row r="245" spans="1:1" ht="15.75">
      <c r="A245" s="66"/>
    </row>
    <row r="246" spans="1:1" ht="15.75">
      <c r="A246" s="66"/>
    </row>
    <row r="247" spans="1:1" ht="15.75">
      <c r="A247" s="66"/>
    </row>
    <row r="248" spans="1:1" ht="15.75">
      <c r="A248" s="66"/>
    </row>
    <row r="249" spans="1:1" ht="15.75">
      <c r="A249" s="66"/>
    </row>
    <row r="250" spans="1:1" ht="15.75">
      <c r="A250" s="66"/>
    </row>
    <row r="251" spans="1:1" ht="15.75">
      <c r="A251" s="66"/>
    </row>
    <row r="252" spans="1:1" ht="15.75">
      <c r="A252" s="66"/>
    </row>
    <row r="253" spans="1:1" ht="15.75">
      <c r="A253" s="66"/>
    </row>
    <row r="254" spans="1:1" ht="15.75">
      <c r="A254" s="66"/>
    </row>
    <row r="255" spans="1:1" ht="15.75">
      <c r="A255" s="66"/>
    </row>
    <row r="256" spans="1:1" ht="15.75">
      <c r="A256" s="66"/>
    </row>
    <row r="257" spans="1:1" ht="15.75">
      <c r="A257" s="66"/>
    </row>
    <row r="258" spans="1:1" ht="15.75">
      <c r="A258" s="66"/>
    </row>
    <row r="259" spans="1:1" ht="15.75">
      <c r="A259" s="66"/>
    </row>
    <row r="260" spans="1:1" ht="15.75">
      <c r="A260" s="66"/>
    </row>
    <row r="261" spans="1:1" ht="15.75">
      <c r="A261" s="66"/>
    </row>
    <row r="262" spans="1:1" ht="15.75">
      <c r="A262" s="66"/>
    </row>
    <row r="263" spans="1:1" ht="15.75">
      <c r="A263" s="66"/>
    </row>
    <row r="264" spans="1:1" ht="15.75">
      <c r="A264" s="66"/>
    </row>
    <row r="265" spans="1:1" ht="15.75">
      <c r="A265" s="66"/>
    </row>
    <row r="266" spans="1:1" ht="15.75">
      <c r="A266" s="66"/>
    </row>
    <row r="267" spans="1:1" ht="15.75">
      <c r="A267" s="66"/>
    </row>
    <row r="268" spans="1:1" ht="15.75">
      <c r="A268" s="66"/>
    </row>
    <row r="269" spans="1:1" ht="15.75">
      <c r="A269" s="66"/>
    </row>
    <row r="270" spans="1:1" ht="15.75">
      <c r="A270" s="66"/>
    </row>
    <row r="271" spans="1:1" ht="15.75">
      <c r="A271" s="66"/>
    </row>
    <row r="272" spans="1:1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</sheetData>
  <mergeCells count="9">
    <mergeCell ref="A26:G26"/>
    <mergeCell ref="A27:G27"/>
    <mergeCell ref="A28:G28"/>
    <mergeCell ref="A2:G2"/>
    <mergeCell ref="A3:G3"/>
    <mergeCell ref="A4:G4"/>
    <mergeCell ref="A5:G5"/>
    <mergeCell ref="A24:G24"/>
    <mergeCell ref="A25:G25"/>
  </mergeCells>
  <printOptions horizontalCentered="1"/>
  <pageMargins left="0.66" right="0.43" top="0.54" bottom="0.42" header="0.51181102362204722" footer="0.38"/>
  <pageSetup scale="55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Z652"/>
  <sheetViews>
    <sheetView topLeftCell="A2" zoomScale="50" workbookViewId="0">
      <selection activeCell="A12" sqref="A12"/>
    </sheetView>
  </sheetViews>
  <sheetFormatPr defaultRowHeight="12.75"/>
  <cols>
    <col min="1" max="1" width="58.5703125" style="69" customWidth="1"/>
    <col min="2" max="6" width="19.85546875" style="42" customWidth="1"/>
    <col min="7" max="7" width="19.85546875" style="70" customWidth="1"/>
    <col min="8" max="8" width="2.5703125" style="171" customWidth="1"/>
    <col min="9" max="256" width="9.140625" style="42"/>
    <col min="257" max="257" width="58.5703125" style="42" customWidth="1"/>
    <col min="258" max="263" width="19.85546875" style="42" customWidth="1"/>
    <col min="264" max="264" width="2.5703125" style="42" customWidth="1"/>
    <col min="265" max="512" width="9.140625" style="42"/>
    <col min="513" max="513" width="58.5703125" style="42" customWidth="1"/>
    <col min="514" max="519" width="19.85546875" style="42" customWidth="1"/>
    <col min="520" max="520" width="2.5703125" style="42" customWidth="1"/>
    <col min="521" max="768" width="9.140625" style="42"/>
    <col min="769" max="769" width="58.5703125" style="42" customWidth="1"/>
    <col min="770" max="775" width="19.85546875" style="42" customWidth="1"/>
    <col min="776" max="776" width="2.5703125" style="42" customWidth="1"/>
    <col min="777" max="1024" width="9.140625" style="42"/>
    <col min="1025" max="1025" width="58.5703125" style="42" customWidth="1"/>
    <col min="1026" max="1031" width="19.85546875" style="42" customWidth="1"/>
    <col min="1032" max="1032" width="2.5703125" style="42" customWidth="1"/>
    <col min="1033" max="1280" width="9.140625" style="42"/>
    <col min="1281" max="1281" width="58.5703125" style="42" customWidth="1"/>
    <col min="1282" max="1287" width="19.85546875" style="42" customWidth="1"/>
    <col min="1288" max="1288" width="2.5703125" style="42" customWidth="1"/>
    <col min="1289" max="1536" width="9.140625" style="42"/>
    <col min="1537" max="1537" width="58.5703125" style="42" customWidth="1"/>
    <col min="1538" max="1543" width="19.85546875" style="42" customWidth="1"/>
    <col min="1544" max="1544" width="2.5703125" style="42" customWidth="1"/>
    <col min="1545" max="1792" width="9.140625" style="42"/>
    <col min="1793" max="1793" width="58.5703125" style="42" customWidth="1"/>
    <col min="1794" max="1799" width="19.85546875" style="42" customWidth="1"/>
    <col min="1800" max="1800" width="2.5703125" style="42" customWidth="1"/>
    <col min="1801" max="2048" width="9.140625" style="42"/>
    <col min="2049" max="2049" width="58.5703125" style="42" customWidth="1"/>
    <col min="2050" max="2055" width="19.85546875" style="42" customWidth="1"/>
    <col min="2056" max="2056" width="2.5703125" style="42" customWidth="1"/>
    <col min="2057" max="2304" width="9.140625" style="42"/>
    <col min="2305" max="2305" width="58.5703125" style="42" customWidth="1"/>
    <col min="2306" max="2311" width="19.85546875" style="42" customWidth="1"/>
    <col min="2312" max="2312" width="2.5703125" style="42" customWidth="1"/>
    <col min="2313" max="2560" width="9.140625" style="42"/>
    <col min="2561" max="2561" width="58.5703125" style="42" customWidth="1"/>
    <col min="2562" max="2567" width="19.85546875" style="42" customWidth="1"/>
    <col min="2568" max="2568" width="2.5703125" style="42" customWidth="1"/>
    <col min="2569" max="2816" width="9.140625" style="42"/>
    <col min="2817" max="2817" width="58.5703125" style="42" customWidth="1"/>
    <col min="2818" max="2823" width="19.85546875" style="42" customWidth="1"/>
    <col min="2824" max="2824" width="2.5703125" style="42" customWidth="1"/>
    <col min="2825" max="3072" width="9.140625" style="42"/>
    <col min="3073" max="3073" width="58.5703125" style="42" customWidth="1"/>
    <col min="3074" max="3079" width="19.85546875" style="42" customWidth="1"/>
    <col min="3080" max="3080" width="2.5703125" style="42" customWidth="1"/>
    <col min="3081" max="3328" width="9.140625" style="42"/>
    <col min="3329" max="3329" width="58.5703125" style="42" customWidth="1"/>
    <col min="3330" max="3335" width="19.85546875" style="42" customWidth="1"/>
    <col min="3336" max="3336" width="2.5703125" style="42" customWidth="1"/>
    <col min="3337" max="3584" width="9.140625" style="42"/>
    <col min="3585" max="3585" width="58.5703125" style="42" customWidth="1"/>
    <col min="3586" max="3591" width="19.85546875" style="42" customWidth="1"/>
    <col min="3592" max="3592" width="2.5703125" style="42" customWidth="1"/>
    <col min="3593" max="3840" width="9.140625" style="42"/>
    <col min="3841" max="3841" width="58.5703125" style="42" customWidth="1"/>
    <col min="3842" max="3847" width="19.85546875" style="42" customWidth="1"/>
    <col min="3848" max="3848" width="2.5703125" style="42" customWidth="1"/>
    <col min="3849" max="4096" width="9.140625" style="42"/>
    <col min="4097" max="4097" width="58.5703125" style="42" customWidth="1"/>
    <col min="4098" max="4103" width="19.85546875" style="42" customWidth="1"/>
    <col min="4104" max="4104" width="2.5703125" style="42" customWidth="1"/>
    <col min="4105" max="4352" width="9.140625" style="42"/>
    <col min="4353" max="4353" width="58.5703125" style="42" customWidth="1"/>
    <col min="4354" max="4359" width="19.85546875" style="42" customWidth="1"/>
    <col min="4360" max="4360" width="2.5703125" style="42" customWidth="1"/>
    <col min="4361" max="4608" width="9.140625" style="42"/>
    <col min="4609" max="4609" width="58.5703125" style="42" customWidth="1"/>
    <col min="4610" max="4615" width="19.85546875" style="42" customWidth="1"/>
    <col min="4616" max="4616" width="2.5703125" style="42" customWidth="1"/>
    <col min="4617" max="4864" width="9.140625" style="42"/>
    <col min="4865" max="4865" width="58.5703125" style="42" customWidth="1"/>
    <col min="4866" max="4871" width="19.85546875" style="42" customWidth="1"/>
    <col min="4872" max="4872" width="2.5703125" style="42" customWidth="1"/>
    <col min="4873" max="5120" width="9.140625" style="42"/>
    <col min="5121" max="5121" width="58.5703125" style="42" customWidth="1"/>
    <col min="5122" max="5127" width="19.85546875" style="42" customWidth="1"/>
    <col min="5128" max="5128" width="2.5703125" style="42" customWidth="1"/>
    <col min="5129" max="5376" width="9.140625" style="42"/>
    <col min="5377" max="5377" width="58.5703125" style="42" customWidth="1"/>
    <col min="5378" max="5383" width="19.85546875" style="42" customWidth="1"/>
    <col min="5384" max="5384" width="2.5703125" style="42" customWidth="1"/>
    <col min="5385" max="5632" width="9.140625" style="42"/>
    <col min="5633" max="5633" width="58.5703125" style="42" customWidth="1"/>
    <col min="5634" max="5639" width="19.85546875" style="42" customWidth="1"/>
    <col min="5640" max="5640" width="2.5703125" style="42" customWidth="1"/>
    <col min="5641" max="5888" width="9.140625" style="42"/>
    <col min="5889" max="5889" width="58.5703125" style="42" customWidth="1"/>
    <col min="5890" max="5895" width="19.85546875" style="42" customWidth="1"/>
    <col min="5896" max="5896" width="2.5703125" style="42" customWidth="1"/>
    <col min="5897" max="6144" width="9.140625" style="42"/>
    <col min="6145" max="6145" width="58.5703125" style="42" customWidth="1"/>
    <col min="6146" max="6151" width="19.85546875" style="42" customWidth="1"/>
    <col min="6152" max="6152" width="2.5703125" style="42" customWidth="1"/>
    <col min="6153" max="6400" width="9.140625" style="42"/>
    <col min="6401" max="6401" width="58.5703125" style="42" customWidth="1"/>
    <col min="6402" max="6407" width="19.85546875" style="42" customWidth="1"/>
    <col min="6408" max="6408" width="2.5703125" style="42" customWidth="1"/>
    <col min="6409" max="6656" width="9.140625" style="42"/>
    <col min="6657" max="6657" width="58.5703125" style="42" customWidth="1"/>
    <col min="6658" max="6663" width="19.85546875" style="42" customWidth="1"/>
    <col min="6664" max="6664" width="2.5703125" style="42" customWidth="1"/>
    <col min="6665" max="6912" width="9.140625" style="42"/>
    <col min="6913" max="6913" width="58.5703125" style="42" customWidth="1"/>
    <col min="6914" max="6919" width="19.85546875" style="42" customWidth="1"/>
    <col min="6920" max="6920" width="2.5703125" style="42" customWidth="1"/>
    <col min="6921" max="7168" width="9.140625" style="42"/>
    <col min="7169" max="7169" width="58.5703125" style="42" customWidth="1"/>
    <col min="7170" max="7175" width="19.85546875" style="42" customWidth="1"/>
    <col min="7176" max="7176" width="2.5703125" style="42" customWidth="1"/>
    <col min="7177" max="7424" width="9.140625" style="42"/>
    <col min="7425" max="7425" width="58.5703125" style="42" customWidth="1"/>
    <col min="7426" max="7431" width="19.85546875" style="42" customWidth="1"/>
    <col min="7432" max="7432" width="2.5703125" style="42" customWidth="1"/>
    <col min="7433" max="7680" width="9.140625" style="42"/>
    <col min="7681" max="7681" width="58.5703125" style="42" customWidth="1"/>
    <col min="7682" max="7687" width="19.85546875" style="42" customWidth="1"/>
    <col min="7688" max="7688" width="2.5703125" style="42" customWidth="1"/>
    <col min="7689" max="7936" width="9.140625" style="42"/>
    <col min="7937" max="7937" width="58.5703125" style="42" customWidth="1"/>
    <col min="7938" max="7943" width="19.85546875" style="42" customWidth="1"/>
    <col min="7944" max="7944" width="2.5703125" style="42" customWidth="1"/>
    <col min="7945" max="8192" width="9.140625" style="42"/>
    <col min="8193" max="8193" width="58.5703125" style="42" customWidth="1"/>
    <col min="8194" max="8199" width="19.85546875" style="42" customWidth="1"/>
    <col min="8200" max="8200" width="2.5703125" style="42" customWidth="1"/>
    <col min="8201" max="8448" width="9.140625" style="42"/>
    <col min="8449" max="8449" width="58.5703125" style="42" customWidth="1"/>
    <col min="8450" max="8455" width="19.85546875" style="42" customWidth="1"/>
    <col min="8456" max="8456" width="2.5703125" style="42" customWidth="1"/>
    <col min="8457" max="8704" width="9.140625" style="42"/>
    <col min="8705" max="8705" width="58.5703125" style="42" customWidth="1"/>
    <col min="8706" max="8711" width="19.85546875" style="42" customWidth="1"/>
    <col min="8712" max="8712" width="2.5703125" style="42" customWidth="1"/>
    <col min="8713" max="8960" width="9.140625" style="42"/>
    <col min="8961" max="8961" width="58.5703125" style="42" customWidth="1"/>
    <col min="8962" max="8967" width="19.85546875" style="42" customWidth="1"/>
    <col min="8968" max="8968" width="2.5703125" style="42" customWidth="1"/>
    <col min="8969" max="9216" width="9.140625" style="42"/>
    <col min="9217" max="9217" width="58.5703125" style="42" customWidth="1"/>
    <col min="9218" max="9223" width="19.85546875" style="42" customWidth="1"/>
    <col min="9224" max="9224" width="2.5703125" style="42" customWidth="1"/>
    <col min="9225" max="9472" width="9.140625" style="42"/>
    <col min="9473" max="9473" width="58.5703125" style="42" customWidth="1"/>
    <col min="9474" max="9479" width="19.85546875" style="42" customWidth="1"/>
    <col min="9480" max="9480" width="2.5703125" style="42" customWidth="1"/>
    <col min="9481" max="9728" width="9.140625" style="42"/>
    <col min="9729" max="9729" width="58.5703125" style="42" customWidth="1"/>
    <col min="9730" max="9735" width="19.85546875" style="42" customWidth="1"/>
    <col min="9736" max="9736" width="2.5703125" style="42" customWidth="1"/>
    <col min="9737" max="9984" width="9.140625" style="42"/>
    <col min="9985" max="9985" width="58.5703125" style="42" customWidth="1"/>
    <col min="9986" max="9991" width="19.85546875" style="42" customWidth="1"/>
    <col min="9992" max="9992" width="2.5703125" style="42" customWidth="1"/>
    <col min="9993" max="10240" width="9.140625" style="42"/>
    <col min="10241" max="10241" width="58.5703125" style="42" customWidth="1"/>
    <col min="10242" max="10247" width="19.85546875" style="42" customWidth="1"/>
    <col min="10248" max="10248" width="2.5703125" style="42" customWidth="1"/>
    <col min="10249" max="10496" width="9.140625" style="42"/>
    <col min="10497" max="10497" width="58.5703125" style="42" customWidth="1"/>
    <col min="10498" max="10503" width="19.85546875" style="42" customWidth="1"/>
    <col min="10504" max="10504" width="2.5703125" style="42" customWidth="1"/>
    <col min="10505" max="10752" width="9.140625" style="42"/>
    <col min="10753" max="10753" width="58.5703125" style="42" customWidth="1"/>
    <col min="10754" max="10759" width="19.85546875" style="42" customWidth="1"/>
    <col min="10760" max="10760" width="2.5703125" style="42" customWidth="1"/>
    <col min="10761" max="11008" width="9.140625" style="42"/>
    <col min="11009" max="11009" width="58.5703125" style="42" customWidth="1"/>
    <col min="11010" max="11015" width="19.85546875" style="42" customWidth="1"/>
    <col min="11016" max="11016" width="2.5703125" style="42" customWidth="1"/>
    <col min="11017" max="11264" width="9.140625" style="42"/>
    <col min="11265" max="11265" width="58.5703125" style="42" customWidth="1"/>
    <col min="11266" max="11271" width="19.85546875" style="42" customWidth="1"/>
    <col min="11272" max="11272" width="2.5703125" style="42" customWidth="1"/>
    <col min="11273" max="11520" width="9.140625" style="42"/>
    <col min="11521" max="11521" width="58.5703125" style="42" customWidth="1"/>
    <col min="11522" max="11527" width="19.85546875" style="42" customWidth="1"/>
    <col min="11528" max="11528" width="2.5703125" style="42" customWidth="1"/>
    <col min="11529" max="11776" width="9.140625" style="42"/>
    <col min="11777" max="11777" width="58.5703125" style="42" customWidth="1"/>
    <col min="11778" max="11783" width="19.85546875" style="42" customWidth="1"/>
    <col min="11784" max="11784" width="2.5703125" style="42" customWidth="1"/>
    <col min="11785" max="12032" width="9.140625" style="42"/>
    <col min="12033" max="12033" width="58.5703125" style="42" customWidth="1"/>
    <col min="12034" max="12039" width="19.85546875" style="42" customWidth="1"/>
    <col min="12040" max="12040" width="2.5703125" style="42" customWidth="1"/>
    <col min="12041" max="12288" width="9.140625" style="42"/>
    <col min="12289" max="12289" width="58.5703125" style="42" customWidth="1"/>
    <col min="12290" max="12295" width="19.85546875" style="42" customWidth="1"/>
    <col min="12296" max="12296" width="2.5703125" style="42" customWidth="1"/>
    <col min="12297" max="12544" width="9.140625" style="42"/>
    <col min="12545" max="12545" width="58.5703125" style="42" customWidth="1"/>
    <col min="12546" max="12551" width="19.85546875" style="42" customWidth="1"/>
    <col min="12552" max="12552" width="2.5703125" style="42" customWidth="1"/>
    <col min="12553" max="12800" width="9.140625" style="42"/>
    <col min="12801" max="12801" width="58.5703125" style="42" customWidth="1"/>
    <col min="12802" max="12807" width="19.85546875" style="42" customWidth="1"/>
    <col min="12808" max="12808" width="2.5703125" style="42" customWidth="1"/>
    <col min="12809" max="13056" width="9.140625" style="42"/>
    <col min="13057" max="13057" width="58.5703125" style="42" customWidth="1"/>
    <col min="13058" max="13063" width="19.85546875" style="42" customWidth="1"/>
    <col min="13064" max="13064" width="2.5703125" style="42" customWidth="1"/>
    <col min="13065" max="13312" width="9.140625" style="42"/>
    <col min="13313" max="13313" width="58.5703125" style="42" customWidth="1"/>
    <col min="13314" max="13319" width="19.85546875" style="42" customWidth="1"/>
    <col min="13320" max="13320" width="2.5703125" style="42" customWidth="1"/>
    <col min="13321" max="13568" width="9.140625" style="42"/>
    <col min="13569" max="13569" width="58.5703125" style="42" customWidth="1"/>
    <col min="13570" max="13575" width="19.85546875" style="42" customWidth="1"/>
    <col min="13576" max="13576" width="2.5703125" style="42" customWidth="1"/>
    <col min="13577" max="13824" width="9.140625" style="42"/>
    <col min="13825" max="13825" width="58.5703125" style="42" customWidth="1"/>
    <col min="13826" max="13831" width="19.85546875" style="42" customWidth="1"/>
    <col min="13832" max="13832" width="2.5703125" style="42" customWidth="1"/>
    <col min="13833" max="14080" width="9.140625" style="42"/>
    <col min="14081" max="14081" width="58.5703125" style="42" customWidth="1"/>
    <col min="14082" max="14087" width="19.85546875" style="42" customWidth="1"/>
    <col min="14088" max="14088" width="2.5703125" style="42" customWidth="1"/>
    <col min="14089" max="14336" width="9.140625" style="42"/>
    <col min="14337" max="14337" width="58.5703125" style="42" customWidth="1"/>
    <col min="14338" max="14343" width="19.85546875" style="42" customWidth="1"/>
    <col min="14344" max="14344" width="2.5703125" style="42" customWidth="1"/>
    <col min="14345" max="14592" width="9.140625" style="42"/>
    <col min="14593" max="14593" width="58.5703125" style="42" customWidth="1"/>
    <col min="14594" max="14599" width="19.85546875" style="42" customWidth="1"/>
    <col min="14600" max="14600" width="2.5703125" style="42" customWidth="1"/>
    <col min="14601" max="14848" width="9.140625" style="42"/>
    <col min="14849" max="14849" width="58.5703125" style="42" customWidth="1"/>
    <col min="14850" max="14855" width="19.85546875" style="42" customWidth="1"/>
    <col min="14856" max="14856" width="2.5703125" style="42" customWidth="1"/>
    <col min="14857" max="15104" width="9.140625" style="42"/>
    <col min="15105" max="15105" width="58.5703125" style="42" customWidth="1"/>
    <col min="15106" max="15111" width="19.85546875" style="42" customWidth="1"/>
    <col min="15112" max="15112" width="2.5703125" style="42" customWidth="1"/>
    <col min="15113" max="15360" width="9.140625" style="42"/>
    <col min="15361" max="15361" width="58.5703125" style="42" customWidth="1"/>
    <col min="15362" max="15367" width="19.85546875" style="42" customWidth="1"/>
    <col min="15368" max="15368" width="2.5703125" style="42" customWidth="1"/>
    <col min="15369" max="15616" width="9.140625" style="42"/>
    <col min="15617" max="15617" width="58.5703125" style="42" customWidth="1"/>
    <col min="15618" max="15623" width="19.85546875" style="42" customWidth="1"/>
    <col min="15624" max="15624" width="2.5703125" style="42" customWidth="1"/>
    <col min="15625" max="15872" width="9.140625" style="42"/>
    <col min="15873" max="15873" width="58.5703125" style="42" customWidth="1"/>
    <col min="15874" max="15879" width="19.85546875" style="42" customWidth="1"/>
    <col min="15880" max="15880" width="2.5703125" style="42" customWidth="1"/>
    <col min="15881" max="16128" width="9.140625" style="42"/>
    <col min="16129" max="16129" width="58.5703125" style="42" customWidth="1"/>
    <col min="16130" max="16135" width="19.8554687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2"/>
      <c r="B1" s="173"/>
      <c r="C1" s="173"/>
      <c r="D1" s="173"/>
      <c r="E1" s="173"/>
      <c r="F1" s="173"/>
      <c r="G1" s="321"/>
      <c r="H1" s="196"/>
    </row>
    <row r="2" spans="1:26" s="44" customFormat="1" ht="39" customHeight="1">
      <c r="A2" s="670" t="s">
        <v>142</v>
      </c>
      <c r="B2" s="670"/>
      <c r="C2" s="670"/>
      <c r="D2" s="670"/>
      <c r="E2" s="670"/>
      <c r="F2" s="670"/>
      <c r="G2" s="670"/>
      <c r="H2" s="196"/>
    </row>
    <row r="3" spans="1:26" s="44" customFormat="1" ht="23.25" customHeight="1">
      <c r="A3" s="670" t="s">
        <v>353</v>
      </c>
      <c r="B3" s="670"/>
      <c r="C3" s="670"/>
      <c r="D3" s="670"/>
      <c r="E3" s="670"/>
      <c r="F3" s="670"/>
      <c r="G3" s="670"/>
      <c r="H3" s="196"/>
    </row>
    <row r="4" spans="1:26" s="44" customFormat="1" ht="23.25" customHeight="1">
      <c r="A4" s="670" t="s">
        <v>2</v>
      </c>
      <c r="B4" s="670"/>
      <c r="C4" s="670"/>
      <c r="D4" s="670"/>
      <c r="E4" s="670"/>
      <c r="F4" s="670"/>
      <c r="G4" s="670"/>
      <c r="H4" s="196"/>
    </row>
    <row r="5" spans="1:26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196"/>
    </row>
    <row r="6" spans="1:26" ht="7.5" customHeight="1">
      <c r="A6" s="139"/>
    </row>
    <row r="7" spans="1:26" ht="22.5" customHeight="1">
      <c r="A7" s="140"/>
      <c r="B7" s="174"/>
      <c r="C7" s="141"/>
      <c r="D7" s="141"/>
      <c r="E7" s="141"/>
      <c r="F7" s="142"/>
      <c r="G7" s="442"/>
      <c r="H7" s="197"/>
      <c r="I7" s="114"/>
      <c r="J7" s="114"/>
      <c r="K7" s="114"/>
      <c r="L7" s="114"/>
      <c r="M7" s="114"/>
    </row>
    <row r="8" spans="1:26" ht="40.5" customHeight="1" thickBot="1">
      <c r="A8" s="459"/>
      <c r="B8" s="498" t="s">
        <v>80</v>
      </c>
      <c r="C8" s="498" t="s">
        <v>81</v>
      </c>
      <c r="D8" s="498" t="s">
        <v>82</v>
      </c>
      <c r="E8" s="498" t="s">
        <v>83</v>
      </c>
      <c r="F8" s="460" t="s">
        <v>198</v>
      </c>
      <c r="G8" s="499" t="s">
        <v>15</v>
      </c>
      <c r="H8" s="197"/>
      <c r="Y8" s="42">
        <v>1</v>
      </c>
      <c r="Z8" s="42">
        <v>1</v>
      </c>
    </row>
    <row r="9" spans="1:26" ht="27" customHeight="1" thickTop="1">
      <c r="A9" s="298" t="s">
        <v>220</v>
      </c>
      <c r="B9" s="298">
        <v>300508.39991360001</v>
      </c>
      <c r="C9" s="453">
        <v>18737.5758222</v>
      </c>
      <c r="D9" s="453">
        <v>328969.00141180004</v>
      </c>
      <c r="E9" s="453">
        <v>589140.96838560002</v>
      </c>
      <c r="F9" s="298">
        <f t="shared" ref="F9:F26" si="0">SUM(B9:E9)</f>
        <v>1237355.9455332002</v>
      </c>
      <c r="G9" s="458">
        <f>+F9/$F$27</f>
        <v>0.13237837865817104</v>
      </c>
      <c r="H9" s="381"/>
      <c r="I9" s="114"/>
      <c r="J9" s="114"/>
      <c r="K9" s="114"/>
      <c r="L9" s="114"/>
      <c r="M9" s="114"/>
    </row>
    <row r="10" spans="1:26" ht="27" customHeight="1">
      <c r="A10" s="298" t="s">
        <v>221</v>
      </c>
      <c r="B10" s="298">
        <v>2203.7508273999997</v>
      </c>
      <c r="C10" s="453">
        <v>533.60675000000003</v>
      </c>
      <c r="D10" s="453">
        <v>10585.977881999999</v>
      </c>
      <c r="E10" s="453">
        <v>9895.8359</v>
      </c>
      <c r="F10" s="298">
        <f t="shared" si="0"/>
        <v>23219.171359399999</v>
      </c>
      <c r="G10" s="458">
        <f t="shared" ref="G10:G27" si="1">+F10/$F$27</f>
        <v>2.4841002861299465E-3</v>
      </c>
      <c r="H10" s="381"/>
      <c r="I10" s="114"/>
      <c r="J10" s="114"/>
      <c r="K10" s="114"/>
      <c r="L10" s="114"/>
      <c r="M10" s="114"/>
    </row>
    <row r="11" spans="1:26" ht="27" customHeight="1">
      <c r="A11" s="298" t="s">
        <v>222</v>
      </c>
      <c r="B11" s="298">
        <v>2820.8415551999997</v>
      </c>
      <c r="C11" s="453">
        <v>0</v>
      </c>
      <c r="D11" s="453">
        <v>2615.5968216000001</v>
      </c>
      <c r="E11" s="453">
        <v>293.64731</v>
      </c>
      <c r="F11" s="298">
        <f t="shared" si="0"/>
        <v>5730.0856868000001</v>
      </c>
      <c r="G11" s="458">
        <f t="shared" si="1"/>
        <v>6.1303253564931744E-4</v>
      </c>
      <c r="H11" s="381"/>
      <c r="I11" s="114"/>
      <c r="J11" s="114"/>
      <c r="K11" s="114"/>
      <c r="L11" s="114"/>
      <c r="M11" s="114"/>
    </row>
    <row r="12" spans="1:26" ht="27" customHeight="1">
      <c r="A12" s="298" t="s">
        <v>223</v>
      </c>
      <c r="B12" s="298">
        <v>5395.1583547999999</v>
      </c>
      <c r="C12" s="453">
        <v>5701.3877664000001</v>
      </c>
      <c r="D12" s="453">
        <v>67120.127251400001</v>
      </c>
      <c r="E12" s="453">
        <v>31061.9590326</v>
      </c>
      <c r="F12" s="298">
        <f t="shared" si="0"/>
        <v>109278.6324052</v>
      </c>
      <c r="G12" s="458">
        <f t="shared" si="1"/>
        <v>1.1691161489953415E-2</v>
      </c>
      <c r="H12" s="381"/>
      <c r="I12" s="114"/>
      <c r="J12" s="114"/>
      <c r="K12" s="114"/>
      <c r="L12" s="114"/>
      <c r="M12" s="114"/>
    </row>
    <row r="13" spans="1:26" ht="27" customHeight="1">
      <c r="A13" s="298" t="s">
        <v>224</v>
      </c>
      <c r="B13" s="298">
        <v>457050.06923600001</v>
      </c>
      <c r="C13" s="453">
        <v>77443.01695640001</v>
      </c>
      <c r="D13" s="453">
        <v>166849.3611524</v>
      </c>
      <c r="E13" s="453">
        <v>433280.13779799995</v>
      </c>
      <c r="F13" s="298">
        <f t="shared" si="0"/>
        <v>1134622.5851427999</v>
      </c>
      <c r="G13" s="458">
        <f t="shared" si="1"/>
        <v>0.12138746231620737</v>
      </c>
      <c r="H13" s="381"/>
      <c r="I13" s="114"/>
      <c r="J13" s="114"/>
      <c r="K13" s="114"/>
      <c r="L13" s="114"/>
      <c r="M13" s="114"/>
    </row>
    <row r="14" spans="1:26" ht="27" customHeight="1">
      <c r="A14" s="298" t="s">
        <v>225</v>
      </c>
      <c r="B14" s="298">
        <v>1849.7728188000001</v>
      </c>
      <c r="C14" s="453">
        <v>880.38581000000011</v>
      </c>
      <c r="D14" s="453">
        <v>1276.9239674</v>
      </c>
      <c r="E14" s="453">
        <v>0</v>
      </c>
      <c r="F14" s="298">
        <f t="shared" si="0"/>
        <v>4007.0825962000004</v>
      </c>
      <c r="G14" s="458">
        <f t="shared" si="1"/>
        <v>4.2869725494045229E-4</v>
      </c>
      <c r="H14" s="381"/>
      <c r="I14" s="114"/>
      <c r="J14" s="114"/>
      <c r="K14" s="114"/>
      <c r="L14" s="114"/>
      <c r="M14" s="114"/>
    </row>
    <row r="15" spans="1:26" ht="27" customHeight="1">
      <c r="A15" s="298" t="s">
        <v>131</v>
      </c>
      <c r="B15" s="298">
        <v>106223.77008480001</v>
      </c>
      <c r="C15" s="453">
        <v>75836.833109999992</v>
      </c>
      <c r="D15" s="453">
        <v>50165.6017268</v>
      </c>
      <c r="E15" s="453">
        <v>67280.650576800006</v>
      </c>
      <c r="F15" s="298">
        <f t="shared" si="0"/>
        <v>299506.85549839999</v>
      </c>
      <c r="G15" s="458">
        <f t="shared" si="1"/>
        <v>3.2042705311283837E-2</v>
      </c>
      <c r="H15" s="381"/>
      <c r="I15" s="114"/>
      <c r="J15" s="114"/>
      <c r="K15" s="114"/>
      <c r="L15" s="114"/>
      <c r="M15" s="114"/>
    </row>
    <row r="16" spans="1:26" ht="27" customHeight="1">
      <c r="A16" s="298" t="s">
        <v>226</v>
      </c>
      <c r="B16" s="298">
        <v>986203.23434980004</v>
      </c>
      <c r="C16" s="453">
        <v>209500.6129788</v>
      </c>
      <c r="D16" s="453">
        <v>493910.21941159997</v>
      </c>
      <c r="E16" s="453">
        <v>1955014.8475104</v>
      </c>
      <c r="F16" s="298">
        <f t="shared" si="0"/>
        <v>3644628.9142506002</v>
      </c>
      <c r="G16" s="458">
        <f t="shared" si="1"/>
        <v>0.38992019088838598</v>
      </c>
      <c r="H16" s="381"/>
      <c r="I16" s="114"/>
      <c r="J16" s="114"/>
      <c r="K16" s="114"/>
      <c r="L16" s="114"/>
      <c r="M16" s="114"/>
    </row>
    <row r="17" spans="1:13" ht="27" customHeight="1">
      <c r="A17" s="298" t="s">
        <v>227</v>
      </c>
      <c r="B17" s="298">
        <v>148978.50487500001</v>
      </c>
      <c r="C17" s="453">
        <v>16767.924673000001</v>
      </c>
      <c r="D17" s="453">
        <v>110123.40484280001</v>
      </c>
      <c r="E17" s="453">
        <v>269700.24990319996</v>
      </c>
      <c r="F17" s="298">
        <f t="shared" si="0"/>
        <v>545570.08429399994</v>
      </c>
      <c r="G17" s="458">
        <f t="shared" si="1"/>
        <v>5.8367750576508295E-2</v>
      </c>
      <c r="H17" s="381"/>
      <c r="I17" s="114"/>
      <c r="J17" s="114"/>
      <c r="K17" s="114"/>
      <c r="L17" s="114"/>
      <c r="M17" s="114"/>
    </row>
    <row r="18" spans="1:13" ht="27" customHeight="1">
      <c r="A18" s="298" t="s">
        <v>228</v>
      </c>
      <c r="B18" s="298">
        <v>493813.041073</v>
      </c>
      <c r="C18" s="453">
        <v>43950.520329599996</v>
      </c>
      <c r="D18" s="453">
        <v>269424.7273122</v>
      </c>
      <c r="E18" s="453">
        <v>615041.72289199999</v>
      </c>
      <c r="F18" s="298">
        <f t="shared" si="0"/>
        <v>1422230.0116067999</v>
      </c>
      <c r="G18" s="458">
        <f t="shared" si="1"/>
        <v>0.15215710862759846</v>
      </c>
      <c r="H18" s="381"/>
      <c r="I18" s="114"/>
      <c r="J18" s="114"/>
      <c r="K18" s="114"/>
      <c r="L18" s="114"/>
      <c r="M18" s="114"/>
    </row>
    <row r="19" spans="1:13" ht="27" customHeight="1">
      <c r="A19" s="298" t="s">
        <v>229</v>
      </c>
      <c r="B19" s="298">
        <v>2380.606863</v>
      </c>
      <c r="C19" s="453">
        <v>4926.0334815999995</v>
      </c>
      <c r="D19" s="453">
        <v>7377.5042764</v>
      </c>
      <c r="E19" s="453">
        <v>7817.6523691999992</v>
      </c>
      <c r="F19" s="298">
        <f t="shared" si="0"/>
        <v>22501.796990199997</v>
      </c>
      <c r="G19" s="458">
        <f t="shared" si="1"/>
        <v>2.4073520745676686E-3</v>
      </c>
      <c r="H19" s="381"/>
      <c r="I19" s="114"/>
      <c r="J19" s="114"/>
      <c r="K19" s="114"/>
      <c r="L19" s="114"/>
      <c r="M19" s="114"/>
    </row>
    <row r="20" spans="1:13" ht="27" customHeight="1">
      <c r="A20" s="298" t="s">
        <v>230</v>
      </c>
      <c r="B20" s="298">
        <v>107130.6268302</v>
      </c>
      <c r="C20" s="453">
        <v>84026.746240599998</v>
      </c>
      <c r="D20" s="453">
        <v>109680.6191766</v>
      </c>
      <c r="E20" s="453">
        <v>134090.81881520001</v>
      </c>
      <c r="F20" s="298">
        <f t="shared" si="0"/>
        <v>434928.8110626</v>
      </c>
      <c r="G20" s="458">
        <f t="shared" si="1"/>
        <v>4.6530807119840326E-2</v>
      </c>
      <c r="H20" s="381"/>
      <c r="I20" s="114"/>
      <c r="J20" s="114"/>
      <c r="K20" s="114"/>
      <c r="L20" s="114"/>
      <c r="M20" s="114"/>
    </row>
    <row r="21" spans="1:13" ht="27" customHeight="1">
      <c r="A21" s="298" t="s">
        <v>231</v>
      </c>
      <c r="B21" s="298">
        <v>2109.1398948000001</v>
      </c>
      <c r="C21" s="453">
        <v>176.66077799999999</v>
      </c>
      <c r="D21" s="453">
        <v>14134.2509906</v>
      </c>
      <c r="E21" s="453">
        <v>14762.629633999999</v>
      </c>
      <c r="F21" s="298">
        <f t="shared" si="0"/>
        <v>31182.681297399999</v>
      </c>
      <c r="G21" s="458">
        <f t="shared" si="1"/>
        <v>3.3360754496439497E-3</v>
      </c>
      <c r="H21" s="381"/>
      <c r="I21" s="114"/>
      <c r="J21" s="114"/>
      <c r="K21" s="114"/>
      <c r="L21" s="114"/>
      <c r="M21" s="114"/>
    </row>
    <row r="22" spans="1:13" ht="27" customHeight="1">
      <c r="A22" s="298" t="s">
        <v>232</v>
      </c>
      <c r="B22" s="298">
        <v>7198.4781109999994</v>
      </c>
      <c r="C22" s="453">
        <v>2519.1650438000001</v>
      </c>
      <c r="D22" s="453">
        <v>26714.569481999999</v>
      </c>
      <c r="E22" s="453">
        <v>24214.435910799999</v>
      </c>
      <c r="F22" s="298">
        <f t="shared" si="0"/>
        <v>60646.648547600002</v>
      </c>
      <c r="G22" s="458">
        <f t="shared" si="1"/>
        <v>6.4882744813770325E-3</v>
      </c>
      <c r="H22" s="381"/>
      <c r="I22" s="114"/>
      <c r="J22" s="114"/>
      <c r="K22" s="114"/>
      <c r="L22" s="114"/>
      <c r="M22" s="114"/>
    </row>
    <row r="23" spans="1:13" ht="27" customHeight="1">
      <c r="A23" s="298" t="s">
        <v>233</v>
      </c>
      <c r="B23" s="298">
        <v>61365.310946400001</v>
      </c>
      <c r="C23" s="453">
        <v>23765.146717200001</v>
      </c>
      <c r="D23" s="453">
        <v>46881.677076800006</v>
      </c>
      <c r="E23" s="453">
        <v>222075.89785020001</v>
      </c>
      <c r="F23" s="298">
        <f t="shared" si="0"/>
        <v>354088.03259060002</v>
      </c>
      <c r="G23" s="458">
        <f t="shared" si="1"/>
        <v>3.7882066050449643E-2</v>
      </c>
      <c r="H23" s="381"/>
      <c r="I23" s="114"/>
      <c r="J23" s="114"/>
      <c r="K23" s="114"/>
      <c r="L23" s="114"/>
      <c r="M23" s="114"/>
    </row>
    <row r="24" spans="1:13" ht="27" customHeight="1">
      <c r="A24" s="298" t="s">
        <v>234</v>
      </c>
      <c r="B24" s="298">
        <v>110.56886</v>
      </c>
      <c r="C24" s="453">
        <v>428.26822220000003</v>
      </c>
      <c r="D24" s="453">
        <v>709.08932200000004</v>
      </c>
      <c r="E24" s="453">
        <v>165.74055619999999</v>
      </c>
      <c r="F24" s="298">
        <f t="shared" si="0"/>
        <v>1413.6669603999999</v>
      </c>
      <c r="G24" s="458">
        <f t="shared" si="1"/>
        <v>1.5124099161275306E-4</v>
      </c>
      <c r="H24" s="381"/>
      <c r="I24" s="114"/>
      <c r="J24" s="114"/>
      <c r="K24" s="114"/>
      <c r="L24" s="114"/>
      <c r="M24" s="114"/>
    </row>
    <row r="25" spans="1:13" ht="27" customHeight="1">
      <c r="A25" s="298" t="s">
        <v>235</v>
      </c>
      <c r="B25" s="298">
        <v>0</v>
      </c>
      <c r="C25" s="453">
        <v>123.84756879999999</v>
      </c>
      <c r="D25" s="453">
        <v>34.860767800000005</v>
      </c>
      <c r="E25" s="453">
        <v>437.98903999999999</v>
      </c>
      <c r="F25" s="298">
        <f t="shared" si="0"/>
        <v>596.69737659999998</v>
      </c>
      <c r="G25" s="458">
        <f t="shared" si="1"/>
        <v>6.3837597862637549E-5</v>
      </c>
      <c r="H25" s="381"/>
      <c r="I25" s="114"/>
      <c r="J25" s="114"/>
      <c r="K25" s="114"/>
      <c r="L25" s="114"/>
      <c r="M25" s="114"/>
    </row>
    <row r="26" spans="1:13" s="180" customFormat="1" ht="37.5" customHeight="1">
      <c r="A26" s="300" t="s">
        <v>236</v>
      </c>
      <c r="B26" s="300">
        <v>768.95595479999997</v>
      </c>
      <c r="C26" s="454">
        <v>4048.7028484000002</v>
      </c>
      <c r="D26" s="454">
        <v>8641.8684820000017</v>
      </c>
      <c r="E26" s="454">
        <v>2147.8956825999999</v>
      </c>
      <c r="F26" s="300">
        <f t="shared" si="0"/>
        <v>15607.422967800001</v>
      </c>
      <c r="G26" s="500">
        <f t="shared" si="1"/>
        <v>1.6697582898180109E-3</v>
      </c>
      <c r="H26" s="382"/>
      <c r="I26" s="302"/>
      <c r="J26" s="302"/>
      <c r="K26" s="302"/>
      <c r="L26" s="302"/>
      <c r="M26" s="302"/>
    </row>
    <row r="27" spans="1:13" s="180" customFormat="1" ht="24" customHeight="1">
      <c r="A27" s="455" t="s">
        <v>255</v>
      </c>
      <c r="B27" s="456">
        <f>SUM(B9:B26)</f>
        <v>2686110.2305485997</v>
      </c>
      <c r="C27" s="456">
        <f>SUM(C9:C26)</f>
        <v>569366.43509699998</v>
      </c>
      <c r="D27" s="456">
        <f>SUM(D9:D26)</f>
        <v>1715215.3813542</v>
      </c>
      <c r="E27" s="456">
        <f>SUM(E9:E26)</f>
        <v>4376423.0791668007</v>
      </c>
      <c r="F27" s="456">
        <f>SUM(F9:F26)</f>
        <v>9347115.1261665989</v>
      </c>
      <c r="G27" s="501">
        <f t="shared" si="1"/>
        <v>1</v>
      </c>
      <c r="H27" s="382"/>
      <c r="I27" s="302"/>
      <c r="J27" s="302"/>
      <c r="K27" s="302"/>
      <c r="L27" s="302"/>
      <c r="M27" s="302"/>
    </row>
    <row r="28" spans="1:13" ht="27" customHeight="1">
      <c r="A28" s="306" t="s">
        <v>307</v>
      </c>
      <c r="B28" s="458">
        <f>+B27/$F$27</f>
        <v>0.28737318352151464</v>
      </c>
      <c r="C28" s="458">
        <f>+C27/$F$27</f>
        <v>6.0913600336760403E-2</v>
      </c>
      <c r="D28" s="458">
        <f>+D27/$F$27</f>
        <v>0.18350211356149598</v>
      </c>
      <c r="E28" s="458">
        <f>+E27/$F$27</f>
        <v>0.46821110258022913</v>
      </c>
      <c r="F28" s="458">
        <f>+F27/$F$27</f>
        <v>1</v>
      </c>
      <c r="G28" s="458"/>
      <c r="H28" s="381"/>
      <c r="I28" s="114"/>
      <c r="J28" s="114"/>
      <c r="K28" s="114"/>
      <c r="L28" s="114"/>
      <c r="M28" s="114"/>
    </row>
    <row r="29" spans="1:13" ht="14.25" customHeight="1" thickBot="1">
      <c r="A29" s="185"/>
      <c r="B29" s="186"/>
      <c r="C29" s="187"/>
      <c r="D29" s="187"/>
      <c r="E29" s="187"/>
      <c r="F29" s="188"/>
      <c r="G29" s="189"/>
      <c r="H29" s="360"/>
      <c r="I29" s="114"/>
      <c r="J29" s="114"/>
      <c r="K29" s="114"/>
      <c r="L29" s="114"/>
      <c r="M29" s="114"/>
    </row>
    <row r="30" spans="1:13" ht="15" customHeight="1" thickTop="1">
      <c r="A30" s="195" t="s">
        <v>355</v>
      </c>
      <c r="B30" s="70"/>
      <c r="C30" s="191"/>
      <c r="D30" s="191"/>
      <c r="E30" s="191"/>
      <c r="F30" s="192"/>
      <c r="G30" s="192"/>
      <c r="H30" s="386"/>
      <c r="I30" s="192"/>
      <c r="J30" s="114"/>
      <c r="K30" s="114"/>
      <c r="L30" s="114"/>
      <c r="M30" s="114"/>
    </row>
    <row r="31" spans="1:13" ht="9" customHeight="1">
      <c r="C31" s="135"/>
      <c r="D31" s="135"/>
      <c r="E31" s="135"/>
      <c r="F31" s="114"/>
      <c r="G31" s="192"/>
      <c r="H31" s="360"/>
      <c r="I31" s="114"/>
      <c r="J31" s="114"/>
      <c r="K31" s="114"/>
      <c r="L31" s="114"/>
      <c r="M31" s="114"/>
    </row>
    <row r="32" spans="1:13" ht="9" customHeight="1">
      <c r="A32" s="164"/>
      <c r="C32" s="135"/>
      <c r="D32" s="135"/>
      <c r="E32" s="135"/>
      <c r="F32" s="114"/>
      <c r="G32" s="192"/>
      <c r="H32" s="360"/>
      <c r="I32" s="114"/>
      <c r="J32" s="114"/>
      <c r="K32" s="114"/>
      <c r="L32" s="114"/>
      <c r="M32" s="114"/>
    </row>
    <row r="33" spans="1:13" ht="9" customHeight="1">
      <c r="A33" s="168"/>
      <c r="C33" s="135"/>
      <c r="D33" s="135"/>
      <c r="E33" s="135"/>
      <c r="F33" s="114"/>
      <c r="G33" s="192"/>
      <c r="H33" s="360"/>
      <c r="I33" s="114"/>
      <c r="J33" s="114"/>
      <c r="K33" s="114"/>
      <c r="L33" s="114"/>
      <c r="M33" s="114"/>
    </row>
    <row r="34" spans="1:13" ht="9" customHeight="1">
      <c r="A34" s="164"/>
      <c r="C34" s="135"/>
      <c r="D34" s="135"/>
      <c r="E34" s="135"/>
      <c r="F34" s="114"/>
      <c r="G34" s="192"/>
      <c r="H34" s="360"/>
      <c r="I34" s="114"/>
      <c r="J34" s="114"/>
      <c r="K34" s="114"/>
      <c r="L34" s="114"/>
      <c r="M34" s="114"/>
    </row>
    <row r="35" spans="1:13" ht="9" customHeight="1">
      <c r="A35" s="164"/>
      <c r="C35" s="135"/>
      <c r="D35" s="135"/>
      <c r="E35" s="135"/>
      <c r="F35" s="114"/>
      <c r="G35" s="192"/>
      <c r="H35" s="360"/>
      <c r="I35" s="114"/>
      <c r="J35" s="114"/>
      <c r="K35" s="114"/>
      <c r="L35" s="114"/>
      <c r="M35" s="114"/>
    </row>
    <row r="36" spans="1:13" ht="9" customHeight="1">
      <c r="A36" s="164"/>
      <c r="B36" s="62"/>
      <c r="C36" s="135"/>
      <c r="D36" s="135"/>
      <c r="E36" s="135"/>
      <c r="F36" s="114"/>
      <c r="G36" s="192"/>
      <c r="H36" s="360"/>
      <c r="I36" s="114"/>
      <c r="J36" s="114"/>
      <c r="K36" s="114"/>
      <c r="L36" s="114"/>
      <c r="M36" s="114"/>
    </row>
    <row r="37" spans="1:13" ht="9" customHeight="1">
      <c r="A37" s="164"/>
      <c r="B37" s="62"/>
      <c r="C37" s="135"/>
      <c r="D37" s="135"/>
      <c r="E37" s="135"/>
      <c r="F37" s="114"/>
      <c r="G37" s="192"/>
      <c r="H37" s="360"/>
      <c r="I37" s="114"/>
      <c r="J37" s="114"/>
      <c r="K37" s="114"/>
      <c r="L37" s="114"/>
      <c r="M37" s="114"/>
    </row>
    <row r="38" spans="1:13" ht="9" customHeight="1">
      <c r="A38" s="164"/>
      <c r="B38" s="62"/>
      <c r="C38" s="135"/>
      <c r="D38" s="135"/>
      <c r="E38" s="135"/>
      <c r="F38" s="114"/>
      <c r="G38" s="192"/>
      <c r="H38" s="360"/>
      <c r="I38" s="114"/>
      <c r="J38" s="114"/>
      <c r="K38" s="114"/>
      <c r="L38" s="114"/>
      <c r="M38" s="114"/>
    </row>
    <row r="39" spans="1:13" ht="9" customHeight="1">
      <c r="A39" s="165"/>
      <c r="B39" s="62"/>
      <c r="C39" s="135"/>
      <c r="D39" s="135"/>
      <c r="E39" s="135"/>
      <c r="F39" s="114"/>
      <c r="G39" s="192"/>
      <c r="H39" s="360"/>
      <c r="I39" s="114"/>
      <c r="J39" s="114"/>
      <c r="K39" s="114"/>
      <c r="L39" s="114"/>
      <c r="M39" s="114"/>
    </row>
    <row r="40" spans="1:13" ht="9" customHeight="1">
      <c r="A40" s="164"/>
      <c r="B40" s="62"/>
      <c r="C40" s="135"/>
      <c r="D40" s="135"/>
      <c r="E40" s="135"/>
      <c r="F40" s="114"/>
      <c r="G40" s="192"/>
      <c r="H40" s="360"/>
      <c r="I40" s="114"/>
      <c r="J40" s="114"/>
      <c r="K40" s="114"/>
      <c r="L40" s="114"/>
      <c r="M40" s="114"/>
    </row>
    <row r="41" spans="1:13" ht="9" customHeight="1">
      <c r="A41" s="164"/>
      <c r="B41" s="62"/>
      <c r="C41" s="135"/>
      <c r="D41" s="135"/>
      <c r="E41" s="135"/>
      <c r="F41" s="114"/>
      <c r="G41" s="192"/>
      <c r="H41" s="360"/>
      <c r="I41" s="114"/>
      <c r="J41" s="114"/>
      <c r="K41" s="114"/>
      <c r="L41" s="114"/>
      <c r="M41" s="114"/>
    </row>
    <row r="42" spans="1:13" ht="9" customHeight="1">
      <c r="A42" s="164"/>
      <c r="B42" s="62"/>
      <c r="C42" s="135"/>
      <c r="D42" s="135"/>
      <c r="E42" s="135"/>
      <c r="F42" s="114"/>
      <c r="G42" s="192"/>
      <c r="H42" s="360"/>
      <c r="I42" s="114"/>
      <c r="J42" s="114"/>
      <c r="K42" s="114"/>
      <c r="L42" s="114"/>
      <c r="M42" s="114"/>
    </row>
    <row r="43" spans="1:13" ht="9" customHeight="1">
      <c r="A43" s="164"/>
      <c r="C43" s="135"/>
      <c r="D43" s="135"/>
      <c r="E43" s="135"/>
      <c r="F43" s="114"/>
      <c r="G43" s="192"/>
      <c r="H43" s="360"/>
      <c r="I43" s="114"/>
      <c r="J43" s="114"/>
      <c r="K43" s="114"/>
      <c r="L43" s="114"/>
      <c r="M43" s="114"/>
    </row>
    <row r="44" spans="1:13" ht="9" customHeight="1">
      <c r="A44" s="164"/>
      <c r="C44" s="135"/>
      <c r="D44" s="135"/>
      <c r="E44" s="135"/>
      <c r="F44" s="114"/>
      <c r="G44" s="192"/>
      <c r="H44" s="360"/>
      <c r="I44" s="114"/>
      <c r="J44" s="114"/>
      <c r="K44" s="114"/>
      <c r="L44" s="114"/>
      <c r="M44" s="114"/>
    </row>
    <row r="45" spans="1:13" ht="9" customHeight="1">
      <c r="A45" s="165"/>
      <c r="C45" s="135"/>
      <c r="D45" s="135"/>
      <c r="E45" s="135"/>
      <c r="F45" s="114"/>
      <c r="G45" s="192"/>
      <c r="H45" s="360"/>
      <c r="I45" s="114"/>
      <c r="J45" s="114"/>
      <c r="K45" s="114"/>
      <c r="L45" s="114"/>
      <c r="M45" s="114"/>
    </row>
    <row r="46" spans="1:13" ht="9" customHeight="1">
      <c r="A46" s="164"/>
      <c r="C46" s="135"/>
      <c r="D46" s="135"/>
      <c r="E46" s="135"/>
      <c r="F46" s="114"/>
      <c r="G46" s="192"/>
      <c r="H46" s="360"/>
      <c r="I46" s="114"/>
      <c r="J46" s="114"/>
      <c r="K46" s="114"/>
      <c r="L46" s="114"/>
      <c r="M46" s="114"/>
    </row>
    <row r="47" spans="1:13" ht="9" customHeight="1">
      <c r="A47" s="164"/>
      <c r="C47" s="135"/>
      <c r="D47" s="135"/>
      <c r="E47" s="135"/>
      <c r="F47" s="114"/>
      <c r="G47" s="192"/>
      <c r="H47" s="360"/>
      <c r="I47" s="114"/>
      <c r="J47" s="114"/>
      <c r="K47" s="114"/>
      <c r="L47" s="114"/>
      <c r="M47" s="114"/>
    </row>
    <row r="48" spans="1:13" ht="9" customHeight="1">
      <c r="A48" s="164"/>
      <c r="C48" s="135"/>
      <c r="D48" s="135"/>
      <c r="E48" s="135"/>
      <c r="F48" s="114"/>
      <c r="G48" s="192"/>
      <c r="H48" s="360"/>
      <c r="I48" s="114"/>
      <c r="J48" s="114"/>
      <c r="K48" s="114"/>
      <c r="L48" s="114"/>
      <c r="M48" s="114"/>
    </row>
    <row r="49" spans="1:13" ht="9" customHeight="1">
      <c r="A49" s="164"/>
      <c r="C49" s="135"/>
      <c r="D49" s="135"/>
      <c r="E49" s="135"/>
      <c r="F49" s="114"/>
      <c r="G49" s="192"/>
      <c r="H49" s="360"/>
      <c r="I49" s="114"/>
      <c r="J49" s="114"/>
      <c r="K49" s="114"/>
      <c r="L49" s="114"/>
      <c r="M49" s="114"/>
    </row>
    <row r="50" spans="1:13" ht="9" customHeight="1">
      <c r="A50" s="164"/>
      <c r="C50" s="135"/>
      <c r="D50" s="135"/>
      <c r="E50" s="135"/>
      <c r="F50" s="114"/>
      <c r="G50" s="192"/>
      <c r="H50" s="360"/>
      <c r="I50" s="114"/>
      <c r="J50" s="114"/>
      <c r="K50" s="114"/>
      <c r="L50" s="114"/>
      <c r="M50" s="114"/>
    </row>
    <row r="51" spans="1:13" ht="9" customHeight="1">
      <c r="A51" s="165"/>
      <c r="C51" s="135"/>
      <c r="D51" s="135"/>
      <c r="E51" s="135"/>
      <c r="F51" s="114"/>
      <c r="G51" s="192"/>
      <c r="H51" s="360"/>
      <c r="I51" s="114"/>
      <c r="J51" s="114"/>
      <c r="K51" s="114"/>
      <c r="L51" s="114"/>
      <c r="M51" s="114"/>
    </row>
    <row r="52" spans="1:13" ht="9" customHeight="1">
      <c r="A52" s="164"/>
      <c r="C52" s="135"/>
      <c r="D52" s="135"/>
      <c r="E52" s="135"/>
      <c r="F52" s="114"/>
      <c r="G52" s="192"/>
      <c r="H52" s="360"/>
      <c r="I52" s="114"/>
      <c r="J52" s="114"/>
      <c r="K52" s="114"/>
      <c r="L52" s="114"/>
      <c r="M52" s="114"/>
    </row>
    <row r="53" spans="1:13" ht="9" customHeight="1">
      <c r="A53" s="164"/>
      <c r="C53" s="135"/>
      <c r="D53" s="135"/>
      <c r="E53" s="135"/>
      <c r="F53" s="114"/>
      <c r="G53" s="192"/>
      <c r="H53" s="360"/>
      <c r="I53" s="114"/>
      <c r="J53" s="114"/>
      <c r="K53" s="114"/>
      <c r="L53" s="114"/>
      <c r="M53" s="114"/>
    </row>
    <row r="54" spans="1:13" ht="9" customHeight="1">
      <c r="A54" s="164"/>
      <c r="C54" s="135"/>
      <c r="D54" s="135"/>
      <c r="E54" s="135"/>
      <c r="F54" s="114"/>
      <c r="G54" s="192"/>
      <c r="H54" s="360"/>
      <c r="I54" s="114"/>
      <c r="J54" s="114"/>
      <c r="K54" s="114"/>
      <c r="L54" s="114"/>
      <c r="M54" s="114"/>
    </row>
    <row r="55" spans="1:13" ht="9" customHeight="1">
      <c r="A55" s="164"/>
      <c r="C55" s="135"/>
      <c r="D55" s="135"/>
      <c r="E55" s="135"/>
      <c r="F55" s="114"/>
      <c r="G55" s="192"/>
      <c r="H55" s="360"/>
      <c r="I55" s="114"/>
      <c r="J55" s="114"/>
      <c r="K55" s="114"/>
      <c r="L55" s="114"/>
      <c r="M55" s="114"/>
    </row>
    <row r="56" spans="1:13" ht="9" customHeight="1">
      <c r="A56" s="165"/>
      <c r="C56" s="135"/>
      <c r="D56" s="135"/>
      <c r="E56" s="135"/>
      <c r="F56" s="114"/>
      <c r="G56" s="192"/>
      <c r="H56" s="360"/>
      <c r="I56" s="114"/>
      <c r="J56" s="114"/>
      <c r="K56" s="114"/>
      <c r="L56" s="114"/>
      <c r="M56" s="114"/>
    </row>
    <row r="57" spans="1:13" ht="9" customHeight="1">
      <c r="A57" s="166"/>
      <c r="C57" s="135"/>
      <c r="D57" s="135"/>
      <c r="E57" s="135"/>
      <c r="F57" s="114"/>
      <c r="G57" s="192"/>
      <c r="H57" s="360"/>
      <c r="I57" s="114"/>
      <c r="J57" s="114"/>
      <c r="K57" s="114"/>
      <c r="L57" s="114"/>
      <c r="M57" s="114"/>
    </row>
    <row r="58" spans="1:13" ht="9" customHeight="1">
      <c r="A58" s="166"/>
      <c r="C58" s="135"/>
      <c r="D58" s="135"/>
      <c r="E58" s="135"/>
      <c r="F58" s="114"/>
      <c r="G58" s="192"/>
      <c r="H58" s="360"/>
      <c r="I58" s="114"/>
      <c r="J58" s="114"/>
      <c r="K58" s="114"/>
      <c r="L58" s="114"/>
      <c r="M58" s="114"/>
    </row>
    <row r="59" spans="1:13" ht="9" customHeight="1">
      <c r="A59" s="166"/>
      <c r="C59" s="135"/>
      <c r="D59" s="135"/>
      <c r="E59" s="135"/>
      <c r="F59" s="114"/>
      <c r="G59" s="192"/>
      <c r="H59" s="360"/>
      <c r="I59" s="114"/>
      <c r="J59" s="114"/>
      <c r="K59" s="114"/>
      <c r="L59" s="114"/>
      <c r="M59" s="114"/>
    </row>
    <row r="60" spans="1:13" ht="9" customHeight="1">
      <c r="A60" s="166"/>
      <c r="C60" s="135"/>
      <c r="D60" s="135"/>
      <c r="E60" s="135"/>
      <c r="F60" s="114"/>
      <c r="G60" s="192"/>
      <c r="H60" s="360"/>
      <c r="I60" s="114"/>
      <c r="J60" s="114"/>
      <c r="K60" s="114"/>
      <c r="L60" s="114"/>
      <c r="M60" s="114"/>
    </row>
    <row r="61" spans="1:13" ht="9" customHeight="1">
      <c r="A61" s="167"/>
      <c r="C61" s="135"/>
      <c r="D61" s="135"/>
      <c r="E61" s="135"/>
      <c r="F61" s="114"/>
      <c r="G61" s="192"/>
      <c r="H61" s="360"/>
      <c r="I61" s="114"/>
      <c r="J61" s="114"/>
      <c r="K61" s="114"/>
      <c r="L61" s="114"/>
      <c r="M61" s="114"/>
    </row>
    <row r="62" spans="1:13" ht="9" customHeight="1">
      <c r="A62" s="167"/>
      <c r="C62" s="135"/>
      <c r="D62" s="135"/>
      <c r="E62" s="135"/>
      <c r="F62" s="114"/>
      <c r="G62" s="192"/>
      <c r="H62" s="360"/>
      <c r="I62" s="114"/>
      <c r="J62" s="114"/>
      <c r="K62" s="114"/>
      <c r="L62" s="114"/>
      <c r="M62" s="114"/>
    </row>
    <row r="63" spans="1:13" ht="9" customHeight="1">
      <c r="A63" s="168"/>
      <c r="C63" s="135"/>
      <c r="D63" s="135"/>
      <c r="E63" s="135"/>
      <c r="F63" s="114"/>
      <c r="G63" s="192"/>
      <c r="H63" s="360"/>
      <c r="I63" s="114"/>
      <c r="J63" s="114"/>
      <c r="K63" s="114"/>
      <c r="L63" s="114"/>
      <c r="M63" s="114"/>
    </row>
    <row r="64" spans="1:13" ht="9" customHeight="1">
      <c r="A64" s="164"/>
      <c r="C64" s="135"/>
      <c r="D64" s="135"/>
      <c r="E64" s="135"/>
      <c r="F64" s="114"/>
      <c r="G64" s="192"/>
      <c r="H64" s="360"/>
      <c r="I64" s="114"/>
      <c r="J64" s="114"/>
      <c r="K64" s="114"/>
      <c r="L64" s="114"/>
      <c r="M64" s="114"/>
    </row>
    <row r="65" spans="1:13" ht="9" customHeight="1">
      <c r="A65" s="164"/>
      <c r="C65" s="135"/>
      <c r="D65" s="135"/>
      <c r="E65" s="135"/>
      <c r="F65" s="114"/>
      <c r="G65" s="192"/>
      <c r="H65" s="360"/>
      <c r="I65" s="114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F66" s="114"/>
      <c r="G66" s="192"/>
      <c r="H66" s="360"/>
      <c r="I66" s="114"/>
      <c r="J66" s="114"/>
      <c r="K66" s="114"/>
      <c r="L66" s="114"/>
      <c r="M66" s="114"/>
    </row>
    <row r="67" spans="1:13" ht="9" customHeight="1">
      <c r="A67" s="164"/>
      <c r="C67" s="135"/>
      <c r="D67" s="135"/>
      <c r="E67" s="135"/>
      <c r="F67" s="114"/>
      <c r="G67" s="192"/>
      <c r="H67" s="360"/>
      <c r="I67" s="114"/>
      <c r="J67" s="114"/>
      <c r="K67" s="114"/>
      <c r="L67" s="114"/>
      <c r="M67" s="114"/>
    </row>
    <row r="68" spans="1:13" ht="9" customHeight="1">
      <c r="A68" s="166"/>
      <c r="C68" s="135"/>
      <c r="D68" s="135"/>
      <c r="E68" s="135"/>
      <c r="F68" s="114"/>
      <c r="G68" s="192"/>
      <c r="H68" s="360"/>
      <c r="I68" s="114"/>
      <c r="J68" s="114"/>
      <c r="K68" s="114"/>
      <c r="L68" s="114"/>
      <c r="M68" s="114"/>
    </row>
    <row r="69" spans="1:13" ht="9" customHeight="1">
      <c r="A69" s="168"/>
      <c r="C69" s="135"/>
      <c r="D69" s="135"/>
      <c r="E69" s="135"/>
      <c r="F69" s="114"/>
      <c r="G69" s="192"/>
      <c r="H69" s="360"/>
      <c r="I69" s="114"/>
      <c r="J69" s="114"/>
      <c r="K69" s="114"/>
      <c r="L69" s="114"/>
      <c r="M69" s="114"/>
    </row>
    <row r="70" spans="1:13" ht="9" customHeight="1">
      <c r="A70" s="164"/>
      <c r="C70" s="135"/>
      <c r="D70" s="135"/>
      <c r="E70" s="135"/>
      <c r="F70" s="114"/>
      <c r="G70" s="192"/>
      <c r="H70" s="360"/>
      <c r="I70" s="114"/>
      <c r="J70" s="114"/>
      <c r="K70" s="114"/>
      <c r="L70" s="114"/>
      <c r="M70" s="114"/>
    </row>
    <row r="71" spans="1:13" ht="9" customHeight="1">
      <c r="A71" s="164"/>
      <c r="C71" s="135"/>
      <c r="D71" s="135"/>
      <c r="E71" s="135"/>
      <c r="F71" s="114"/>
      <c r="G71" s="192"/>
      <c r="H71" s="360"/>
      <c r="I71" s="114"/>
      <c r="J71" s="114"/>
      <c r="K71" s="114"/>
      <c r="L71" s="114"/>
      <c r="M71" s="114"/>
    </row>
    <row r="72" spans="1:13" ht="9" customHeight="1">
      <c r="A72" s="164"/>
      <c r="C72" s="135"/>
      <c r="D72" s="135"/>
      <c r="E72" s="135"/>
      <c r="F72" s="114"/>
      <c r="G72" s="192"/>
      <c r="H72" s="360"/>
      <c r="I72" s="114"/>
      <c r="J72" s="114"/>
      <c r="K72" s="114"/>
      <c r="L72" s="114"/>
      <c r="M72" s="114"/>
    </row>
    <row r="73" spans="1:13" ht="9" customHeight="1">
      <c r="A73" s="164"/>
      <c r="C73" s="135"/>
      <c r="D73" s="135"/>
      <c r="E73" s="135"/>
      <c r="F73" s="114"/>
      <c r="G73" s="192"/>
      <c r="H73" s="360"/>
      <c r="I73" s="114"/>
      <c r="J73" s="114"/>
      <c r="K73" s="114"/>
      <c r="L73" s="114"/>
      <c r="M73" s="114"/>
    </row>
    <row r="74" spans="1:13" ht="9" customHeight="1">
      <c r="A74" s="166"/>
      <c r="C74" s="135"/>
      <c r="D74" s="135"/>
      <c r="E74" s="135"/>
      <c r="F74" s="114"/>
      <c r="G74" s="192"/>
      <c r="H74" s="360"/>
      <c r="I74" s="114"/>
      <c r="J74" s="114"/>
      <c r="K74" s="114"/>
      <c r="L74" s="114"/>
      <c r="M74" s="114"/>
    </row>
    <row r="75" spans="1:13" ht="9" customHeight="1">
      <c r="A75" s="168"/>
      <c r="C75" s="135"/>
      <c r="D75" s="135"/>
      <c r="E75" s="135"/>
      <c r="F75" s="114"/>
      <c r="G75" s="192"/>
      <c r="H75" s="360"/>
      <c r="I75" s="114"/>
      <c r="J75" s="114"/>
      <c r="K75" s="114"/>
      <c r="L75" s="114"/>
      <c r="M75" s="114"/>
    </row>
    <row r="76" spans="1:13" ht="9" customHeight="1">
      <c r="A76" s="164"/>
      <c r="C76" s="135"/>
      <c r="D76" s="135"/>
      <c r="E76" s="135"/>
      <c r="F76" s="114"/>
      <c r="G76" s="192"/>
      <c r="H76" s="360"/>
      <c r="I76" s="114"/>
      <c r="J76" s="114"/>
      <c r="K76" s="114"/>
      <c r="L76" s="114"/>
      <c r="M76" s="114"/>
    </row>
    <row r="77" spans="1:13" ht="9" customHeight="1">
      <c r="A77" s="164"/>
      <c r="C77" s="135"/>
      <c r="D77" s="135"/>
      <c r="E77" s="135"/>
      <c r="F77" s="114"/>
      <c r="G77" s="192"/>
      <c r="H77" s="360"/>
      <c r="I77" s="114"/>
      <c r="J77" s="114"/>
      <c r="K77" s="114"/>
      <c r="L77" s="114"/>
      <c r="M77" s="114"/>
    </row>
    <row r="78" spans="1:13" ht="9" customHeight="1">
      <c r="A78" s="164"/>
      <c r="C78" s="67"/>
      <c r="D78" s="67"/>
      <c r="E78" s="67"/>
    </row>
    <row r="79" spans="1:13" ht="9" customHeight="1">
      <c r="A79" s="164"/>
      <c r="C79" s="67"/>
      <c r="D79" s="67"/>
      <c r="E79" s="67"/>
    </row>
    <row r="80" spans="1:13" ht="9" customHeight="1">
      <c r="A80" s="164"/>
      <c r="C80" s="67"/>
      <c r="D80" s="67"/>
      <c r="E80" s="67"/>
    </row>
    <row r="81" spans="1:5" ht="9" customHeight="1">
      <c r="A81" s="164"/>
      <c r="C81" s="67"/>
      <c r="D81" s="67"/>
      <c r="E81" s="67"/>
    </row>
    <row r="82" spans="1:5" ht="9" customHeight="1">
      <c r="A82" s="164"/>
      <c r="C82" s="67"/>
      <c r="D82" s="67"/>
      <c r="E82" s="67"/>
    </row>
    <row r="83" spans="1:5" ht="9" customHeight="1">
      <c r="A83" s="164"/>
      <c r="C83" s="67"/>
      <c r="D83" s="67"/>
      <c r="E83" s="67"/>
    </row>
    <row r="84" spans="1:5" ht="9" customHeight="1">
      <c r="A84" s="166"/>
      <c r="C84" s="67"/>
      <c r="D84" s="67"/>
      <c r="E84" s="67"/>
    </row>
    <row r="85" spans="1:5" ht="9" customHeight="1">
      <c r="A85" s="168"/>
      <c r="C85" s="67"/>
      <c r="D85" s="67"/>
      <c r="E85" s="67"/>
    </row>
    <row r="86" spans="1:5" ht="9" customHeight="1">
      <c r="A86" s="164"/>
      <c r="C86" s="67"/>
      <c r="D86" s="67"/>
      <c r="E86" s="67"/>
    </row>
    <row r="87" spans="1:5" ht="9" customHeight="1">
      <c r="A87" s="164"/>
      <c r="C87" s="67"/>
      <c r="D87" s="67"/>
      <c r="E87" s="67"/>
    </row>
    <row r="88" spans="1:5" ht="9" customHeight="1">
      <c r="A88" s="164"/>
      <c r="C88" s="67"/>
      <c r="D88" s="67"/>
      <c r="E88" s="67"/>
    </row>
    <row r="89" spans="1:5" ht="9" customHeight="1">
      <c r="A89" s="164"/>
      <c r="C89" s="67"/>
      <c r="D89" s="67"/>
      <c r="E89" s="67"/>
    </row>
    <row r="90" spans="1:5" ht="9" customHeight="1">
      <c r="A90" s="164"/>
      <c r="C90" s="67"/>
      <c r="D90" s="67"/>
      <c r="E90" s="67"/>
    </row>
    <row r="91" spans="1:5" ht="9" customHeight="1">
      <c r="A91" s="164"/>
      <c r="C91" s="67"/>
      <c r="D91" s="67"/>
      <c r="E91" s="67"/>
    </row>
    <row r="92" spans="1:5" ht="9" customHeight="1">
      <c r="A92" s="164"/>
      <c r="C92" s="67"/>
      <c r="D92" s="67"/>
      <c r="E92" s="67"/>
    </row>
    <row r="93" spans="1:5" ht="9" customHeight="1">
      <c r="A93" s="164"/>
      <c r="C93" s="67"/>
      <c r="D93" s="67"/>
      <c r="E93" s="67"/>
    </row>
    <row r="94" spans="1:5" ht="9" customHeight="1">
      <c r="A94" s="164"/>
      <c r="C94" s="67"/>
      <c r="D94" s="67"/>
      <c r="E94" s="67"/>
    </row>
    <row r="95" spans="1:5" ht="9" customHeight="1">
      <c r="A95" s="168"/>
      <c r="C95" s="67"/>
      <c r="D95" s="67"/>
      <c r="E95" s="67"/>
    </row>
    <row r="96" spans="1:5" ht="9" customHeight="1">
      <c r="A96" s="164"/>
      <c r="C96" s="67"/>
      <c r="D96" s="67"/>
      <c r="E96" s="67"/>
    </row>
    <row r="97" spans="1:5" ht="9" customHeight="1">
      <c r="A97" s="164"/>
      <c r="C97" s="67"/>
      <c r="D97" s="67"/>
      <c r="E97" s="67"/>
    </row>
    <row r="98" spans="1:5" ht="9" customHeight="1">
      <c r="A98" s="164"/>
      <c r="C98" s="67"/>
      <c r="D98" s="67"/>
      <c r="E98" s="67"/>
    </row>
    <row r="99" spans="1:5">
      <c r="A99" s="169"/>
      <c r="C99" s="67"/>
      <c r="D99" s="67"/>
      <c r="E99" s="67"/>
    </row>
    <row r="100" spans="1:5">
      <c r="A100" s="169"/>
      <c r="C100" s="67"/>
      <c r="D100" s="67"/>
      <c r="E100" s="67"/>
    </row>
    <row r="101" spans="1:5">
      <c r="A101" s="169"/>
      <c r="C101" s="67"/>
      <c r="D101" s="67"/>
      <c r="E101" s="67"/>
    </row>
    <row r="102" spans="1:5">
      <c r="A102" s="169"/>
      <c r="C102" s="67"/>
      <c r="D102" s="67"/>
      <c r="E102" s="67"/>
    </row>
    <row r="103" spans="1:5">
      <c r="A103" s="169"/>
      <c r="C103" s="67"/>
      <c r="D103" s="67"/>
      <c r="E103" s="67"/>
    </row>
    <row r="104" spans="1:5">
      <c r="A104" s="169"/>
      <c r="C104" s="67"/>
      <c r="D104" s="67"/>
      <c r="E104" s="67"/>
    </row>
    <row r="105" spans="1:5">
      <c r="A105" s="169"/>
      <c r="C105" s="67"/>
      <c r="D105" s="67"/>
      <c r="E105" s="67"/>
    </row>
    <row r="106" spans="1:5" ht="15.75">
      <c r="A106" s="170"/>
      <c r="C106" s="67"/>
      <c r="D106" s="67"/>
      <c r="E106" s="67"/>
    </row>
    <row r="107" spans="1:5" ht="15.75">
      <c r="A107" s="170"/>
      <c r="C107" s="67"/>
      <c r="D107" s="67"/>
      <c r="E107" s="67"/>
    </row>
    <row r="108" spans="1:5" ht="15.75">
      <c r="A108" s="170"/>
      <c r="C108" s="67"/>
      <c r="D108" s="67"/>
      <c r="E108" s="67"/>
    </row>
    <row r="109" spans="1:5" ht="15.75">
      <c r="A109" s="170"/>
      <c r="C109" s="67"/>
      <c r="D109" s="67"/>
      <c r="E109" s="67"/>
    </row>
    <row r="110" spans="1:5" ht="15.75">
      <c r="A110" s="170"/>
      <c r="C110" s="67"/>
      <c r="D110" s="67"/>
      <c r="E110" s="67"/>
    </row>
    <row r="111" spans="1:5" ht="15.75">
      <c r="A111" s="170"/>
      <c r="C111" s="67"/>
      <c r="D111" s="67"/>
      <c r="E111" s="67"/>
    </row>
    <row r="112" spans="1:5" ht="15.75">
      <c r="A112" s="170"/>
      <c r="C112" s="67"/>
      <c r="D112" s="67"/>
      <c r="E112" s="67"/>
    </row>
    <row r="113" spans="1:5" ht="15.75">
      <c r="A113" s="170"/>
      <c r="C113" s="67"/>
      <c r="D113" s="67"/>
      <c r="E113" s="67"/>
    </row>
    <row r="114" spans="1:5" ht="15.75">
      <c r="A114" s="170"/>
      <c r="C114" s="67"/>
      <c r="D114" s="67"/>
      <c r="E114" s="67"/>
    </row>
    <row r="115" spans="1:5" ht="15.75">
      <c r="A115" s="170"/>
      <c r="C115" s="67"/>
      <c r="D115" s="67"/>
      <c r="E115" s="67"/>
    </row>
    <row r="116" spans="1:5" ht="15.75">
      <c r="A116" s="170"/>
      <c r="C116" s="67"/>
      <c r="D116" s="67"/>
      <c r="E116" s="67"/>
    </row>
    <row r="117" spans="1:5" ht="15.75">
      <c r="A117" s="170"/>
      <c r="C117" s="67"/>
      <c r="D117" s="67"/>
      <c r="E117" s="67"/>
    </row>
    <row r="118" spans="1:5" ht="15.75">
      <c r="A118" s="170"/>
      <c r="C118" s="67"/>
      <c r="D118" s="67"/>
      <c r="E118" s="67"/>
    </row>
    <row r="119" spans="1:5" ht="15.75">
      <c r="A119" s="170"/>
      <c r="C119" s="67"/>
      <c r="D119" s="67"/>
      <c r="E119" s="67"/>
    </row>
    <row r="120" spans="1:5" ht="15.75">
      <c r="A120" s="170"/>
      <c r="C120" s="67"/>
      <c r="D120" s="67"/>
      <c r="E120" s="67"/>
    </row>
    <row r="121" spans="1:5" ht="15.75">
      <c r="A121" s="170"/>
      <c r="C121" s="67"/>
      <c r="D121" s="67"/>
      <c r="E121" s="67"/>
    </row>
    <row r="122" spans="1:5" ht="15.75">
      <c r="A122" s="170"/>
      <c r="C122" s="67"/>
      <c r="D122" s="67"/>
      <c r="E122" s="67"/>
    </row>
    <row r="123" spans="1:5" ht="15.75">
      <c r="A123" s="170"/>
      <c r="C123" s="67"/>
      <c r="D123" s="67"/>
      <c r="E123" s="67"/>
    </row>
    <row r="124" spans="1:5" ht="15.75">
      <c r="A124" s="170"/>
      <c r="C124" s="67"/>
      <c r="D124" s="67"/>
      <c r="E124" s="67"/>
    </row>
    <row r="125" spans="1:5" ht="15.75">
      <c r="A125" s="170"/>
      <c r="C125" s="67"/>
      <c r="D125" s="67"/>
      <c r="E125" s="67"/>
    </row>
    <row r="126" spans="1:5" ht="15.75">
      <c r="A126" s="170"/>
      <c r="C126" s="67"/>
      <c r="D126" s="67"/>
      <c r="E126" s="67"/>
    </row>
    <row r="127" spans="1:5" ht="15.75">
      <c r="A127" s="170"/>
      <c r="C127" s="67"/>
      <c r="D127" s="67"/>
      <c r="E127" s="67"/>
    </row>
    <row r="128" spans="1:5" ht="15.75">
      <c r="A128" s="170"/>
      <c r="C128" s="67"/>
      <c r="D128" s="67"/>
      <c r="E128" s="67"/>
    </row>
    <row r="129" spans="1:5" ht="15.75">
      <c r="A129" s="170"/>
      <c r="C129" s="67"/>
      <c r="D129" s="67"/>
      <c r="E129" s="67"/>
    </row>
    <row r="130" spans="1:5" ht="15.75">
      <c r="A130" s="170"/>
      <c r="C130" s="67"/>
      <c r="D130" s="67"/>
      <c r="E130" s="67"/>
    </row>
    <row r="131" spans="1:5" ht="15.75">
      <c r="A131" s="170"/>
      <c r="C131" s="67"/>
      <c r="D131" s="67"/>
      <c r="E131" s="67"/>
    </row>
    <row r="132" spans="1:5" ht="15.75">
      <c r="A132" s="170"/>
      <c r="C132" s="67"/>
      <c r="D132" s="67"/>
      <c r="E132" s="67"/>
    </row>
    <row r="133" spans="1:5" ht="15.75">
      <c r="A133" s="170"/>
      <c r="C133" s="67"/>
      <c r="D133" s="67"/>
      <c r="E133" s="67"/>
    </row>
    <row r="134" spans="1:5" ht="15.75">
      <c r="A134" s="170"/>
      <c r="C134" s="67"/>
      <c r="D134" s="67"/>
      <c r="E134" s="67"/>
    </row>
    <row r="135" spans="1:5" ht="15.75">
      <c r="A135" s="170"/>
      <c r="C135" s="67"/>
      <c r="D135" s="67"/>
      <c r="E135" s="67"/>
    </row>
    <row r="136" spans="1:5" ht="15.75">
      <c r="A136" s="170"/>
      <c r="C136" s="67"/>
      <c r="D136" s="67"/>
      <c r="E136" s="67"/>
    </row>
    <row r="137" spans="1:5" ht="15.75">
      <c r="A137" s="170"/>
      <c r="C137" s="67"/>
      <c r="D137" s="67"/>
      <c r="E137" s="67"/>
    </row>
    <row r="138" spans="1:5" ht="15.75">
      <c r="A138" s="170"/>
      <c r="C138" s="67"/>
      <c r="D138" s="67"/>
      <c r="E138" s="67"/>
    </row>
    <row r="139" spans="1:5" ht="15.75">
      <c r="A139" s="170"/>
      <c r="C139" s="67"/>
      <c r="D139" s="67"/>
      <c r="E139" s="67"/>
    </row>
    <row r="140" spans="1:5" ht="15.75">
      <c r="A140" s="170"/>
      <c r="C140" s="67"/>
      <c r="D140" s="67"/>
      <c r="E140" s="67"/>
    </row>
    <row r="141" spans="1:5" ht="15.75">
      <c r="A141" s="170"/>
      <c r="C141" s="67"/>
      <c r="D141" s="67"/>
      <c r="E141" s="67"/>
    </row>
    <row r="142" spans="1:5" ht="15.75">
      <c r="A142" s="170"/>
      <c r="C142" s="67"/>
      <c r="D142" s="67"/>
      <c r="E142" s="67"/>
    </row>
    <row r="143" spans="1:5" ht="15.75">
      <c r="A143" s="170"/>
      <c r="C143" s="67"/>
      <c r="D143" s="67"/>
      <c r="E143" s="67"/>
    </row>
    <row r="144" spans="1:5" ht="15.75">
      <c r="A144" s="170"/>
      <c r="C144" s="67"/>
      <c r="D144" s="67"/>
      <c r="E144" s="67"/>
    </row>
    <row r="145" spans="1:5" ht="15.75">
      <c r="A145" s="170"/>
      <c r="C145" s="67"/>
      <c r="D145" s="67"/>
      <c r="E145" s="67"/>
    </row>
    <row r="146" spans="1:5" ht="15.75">
      <c r="A146" s="170"/>
      <c r="C146" s="67"/>
      <c r="D146" s="67"/>
      <c r="E146" s="67"/>
    </row>
    <row r="147" spans="1:5" ht="15.75">
      <c r="A147" s="170"/>
      <c r="C147" s="67"/>
      <c r="D147" s="67"/>
      <c r="E147" s="67"/>
    </row>
    <row r="148" spans="1:5" ht="15.75">
      <c r="A148" s="170"/>
      <c r="C148" s="67"/>
      <c r="D148" s="67"/>
      <c r="E148" s="67"/>
    </row>
    <row r="149" spans="1:5" ht="15.75">
      <c r="A149" s="170"/>
      <c r="C149" s="67"/>
      <c r="D149" s="67"/>
      <c r="E149" s="67"/>
    </row>
    <row r="150" spans="1:5" ht="15.75">
      <c r="A150" s="170"/>
      <c r="C150" s="67"/>
      <c r="D150" s="67"/>
      <c r="E150" s="67"/>
    </row>
    <row r="151" spans="1:5" ht="15.75">
      <c r="A151" s="170"/>
      <c r="C151" s="67"/>
      <c r="D151" s="67"/>
      <c r="E151" s="67"/>
    </row>
    <row r="152" spans="1:5" ht="15.75">
      <c r="A152" s="170"/>
      <c r="C152" s="67"/>
      <c r="D152" s="67"/>
      <c r="E152" s="67"/>
    </row>
    <row r="153" spans="1:5" ht="15.75">
      <c r="A153" s="170"/>
      <c r="C153" s="67"/>
      <c r="D153" s="67"/>
      <c r="E153" s="67"/>
    </row>
    <row r="154" spans="1:5" ht="15.75">
      <c r="A154" s="170"/>
      <c r="C154" s="67"/>
      <c r="D154" s="67"/>
      <c r="E154" s="67"/>
    </row>
    <row r="155" spans="1:5" ht="15.75">
      <c r="A155" s="170"/>
      <c r="C155" s="67"/>
      <c r="D155" s="67"/>
      <c r="E155" s="67"/>
    </row>
    <row r="156" spans="1:5" ht="15.75">
      <c r="A156" s="170"/>
      <c r="C156" s="67"/>
      <c r="D156" s="67"/>
      <c r="E156" s="67"/>
    </row>
    <row r="157" spans="1:5" ht="15.75">
      <c r="A157" s="170"/>
      <c r="C157" s="67"/>
      <c r="D157" s="67"/>
      <c r="E157" s="67"/>
    </row>
    <row r="158" spans="1:5" ht="15.75">
      <c r="A158" s="170"/>
      <c r="C158" s="67"/>
      <c r="D158" s="67"/>
      <c r="E158" s="67"/>
    </row>
    <row r="159" spans="1:5" ht="15.75">
      <c r="A159" s="170"/>
      <c r="C159" s="67"/>
      <c r="D159" s="67"/>
      <c r="E159" s="67"/>
    </row>
    <row r="160" spans="1:5" ht="15.75">
      <c r="A160" s="170"/>
      <c r="C160" s="67"/>
      <c r="D160" s="67"/>
      <c r="E160" s="67"/>
    </row>
    <row r="161" spans="1:5" ht="15.75">
      <c r="A161" s="170"/>
      <c r="C161" s="67"/>
      <c r="D161" s="67"/>
      <c r="E161" s="67"/>
    </row>
    <row r="162" spans="1:5" ht="15.75">
      <c r="A162" s="170"/>
      <c r="C162" s="67"/>
      <c r="D162" s="67"/>
      <c r="E162" s="67"/>
    </row>
    <row r="163" spans="1:5" ht="15.75">
      <c r="A163" s="170"/>
      <c r="C163" s="67"/>
      <c r="D163" s="67"/>
      <c r="E163" s="67"/>
    </row>
    <row r="164" spans="1:5" ht="15.75">
      <c r="A164" s="170"/>
      <c r="C164" s="67"/>
      <c r="D164" s="67"/>
      <c r="E164" s="67"/>
    </row>
    <row r="165" spans="1:5" ht="15.75">
      <c r="A165" s="170"/>
      <c r="C165" s="67"/>
      <c r="D165" s="67"/>
      <c r="E165" s="67"/>
    </row>
    <row r="166" spans="1:5" ht="15.75">
      <c r="A166" s="170"/>
      <c r="C166" s="67"/>
      <c r="D166" s="67"/>
      <c r="E166" s="67"/>
    </row>
    <row r="167" spans="1:5" ht="15.75">
      <c r="A167" s="170"/>
      <c r="C167" s="67"/>
      <c r="D167" s="67"/>
      <c r="E167" s="67"/>
    </row>
    <row r="168" spans="1:5" ht="15.75">
      <c r="A168" s="170"/>
      <c r="C168" s="67"/>
      <c r="D168" s="67"/>
      <c r="E168" s="67"/>
    </row>
    <row r="169" spans="1:5" ht="15.75">
      <c r="A169" s="170"/>
      <c r="C169" s="67"/>
      <c r="D169" s="67"/>
      <c r="E169" s="67"/>
    </row>
    <row r="170" spans="1:5" ht="15.75">
      <c r="A170" s="170"/>
      <c r="C170" s="67"/>
      <c r="D170" s="67"/>
      <c r="E170" s="67"/>
    </row>
    <row r="171" spans="1:5" ht="15.75">
      <c r="A171" s="170"/>
      <c r="C171" s="67"/>
      <c r="D171" s="67"/>
      <c r="E171" s="67"/>
    </row>
    <row r="172" spans="1:5" ht="15.75">
      <c r="A172" s="170"/>
      <c r="C172" s="67"/>
      <c r="D172" s="67"/>
      <c r="E172" s="67"/>
    </row>
    <row r="173" spans="1:5" ht="15.75">
      <c r="A173" s="170"/>
      <c r="C173" s="67"/>
      <c r="D173" s="67"/>
      <c r="E173" s="67"/>
    </row>
    <row r="174" spans="1:5" ht="15.75">
      <c r="A174" s="170"/>
      <c r="C174" s="67"/>
      <c r="D174" s="67"/>
      <c r="E174" s="67"/>
    </row>
    <row r="175" spans="1:5" ht="15.75">
      <c r="A175" s="170"/>
      <c r="C175" s="67"/>
      <c r="D175" s="67"/>
      <c r="E175" s="67"/>
    </row>
    <row r="176" spans="1:5" ht="15.75">
      <c r="A176" s="170"/>
      <c r="C176" s="67"/>
      <c r="D176" s="67"/>
      <c r="E176" s="67"/>
    </row>
    <row r="177" spans="1:5" ht="15.75">
      <c r="A177" s="170"/>
      <c r="C177" s="67"/>
      <c r="D177" s="67"/>
      <c r="E177" s="67"/>
    </row>
    <row r="178" spans="1:5" ht="15.75">
      <c r="A178" s="170"/>
      <c r="C178" s="67"/>
      <c r="D178" s="67"/>
      <c r="E178" s="67"/>
    </row>
    <row r="179" spans="1:5" ht="15.75">
      <c r="A179" s="170"/>
      <c r="C179" s="67"/>
      <c r="D179" s="67"/>
      <c r="E179" s="67"/>
    </row>
    <row r="180" spans="1:5" ht="15.75">
      <c r="A180" s="170"/>
      <c r="C180" s="67"/>
      <c r="D180" s="67"/>
      <c r="E180" s="67"/>
    </row>
    <row r="181" spans="1:5" ht="15.75">
      <c r="A181" s="170"/>
      <c r="C181" s="67"/>
      <c r="D181" s="67"/>
      <c r="E181" s="67"/>
    </row>
    <row r="182" spans="1:5" ht="15.75">
      <c r="A182" s="170"/>
      <c r="C182" s="67"/>
      <c r="D182" s="67"/>
      <c r="E182" s="67"/>
    </row>
    <row r="183" spans="1:5" ht="15.75">
      <c r="A183" s="170"/>
      <c r="C183" s="67"/>
      <c r="D183" s="67"/>
      <c r="E183" s="67"/>
    </row>
    <row r="184" spans="1:5" ht="15.75">
      <c r="A184" s="170"/>
      <c r="C184" s="67"/>
      <c r="D184" s="67"/>
      <c r="E184" s="67"/>
    </row>
    <row r="185" spans="1:5" ht="15.75">
      <c r="A185" s="170"/>
      <c r="C185" s="67"/>
      <c r="D185" s="67"/>
      <c r="E185" s="67"/>
    </row>
    <row r="186" spans="1:5" ht="15.75">
      <c r="A186" s="170"/>
      <c r="C186" s="67"/>
      <c r="D186" s="67"/>
      <c r="E186" s="67"/>
    </row>
    <row r="187" spans="1:5" ht="15.75">
      <c r="A187" s="170"/>
      <c r="C187" s="67"/>
      <c r="D187" s="67"/>
      <c r="E187" s="67"/>
    </row>
    <row r="188" spans="1:5" ht="15.75">
      <c r="A188" s="170"/>
      <c r="C188" s="67"/>
      <c r="D188" s="67"/>
      <c r="E188" s="67"/>
    </row>
    <row r="189" spans="1:5" ht="15.75">
      <c r="A189" s="170"/>
      <c r="C189" s="67"/>
      <c r="D189" s="67"/>
      <c r="E189" s="67"/>
    </row>
    <row r="190" spans="1:5" ht="15.75">
      <c r="A190" s="170"/>
      <c r="C190" s="67"/>
      <c r="D190" s="67"/>
      <c r="E190" s="67"/>
    </row>
    <row r="191" spans="1:5" ht="15.75">
      <c r="A191" s="170"/>
      <c r="C191" s="67"/>
      <c r="D191" s="67"/>
      <c r="E191" s="67"/>
    </row>
    <row r="192" spans="1:5" ht="15.75">
      <c r="A192" s="170"/>
      <c r="C192" s="67"/>
      <c r="D192" s="67"/>
      <c r="E192" s="67"/>
    </row>
    <row r="193" spans="1:5" ht="15.75">
      <c r="A193" s="170"/>
      <c r="C193" s="67"/>
      <c r="D193" s="67"/>
      <c r="E193" s="67"/>
    </row>
    <row r="194" spans="1:5" ht="15.75">
      <c r="A194" s="170"/>
      <c r="C194" s="67"/>
      <c r="D194" s="67"/>
      <c r="E194" s="67"/>
    </row>
    <row r="195" spans="1:5" ht="15.75">
      <c r="A195" s="170"/>
      <c r="C195" s="67"/>
      <c r="D195" s="67"/>
      <c r="E195" s="67"/>
    </row>
    <row r="196" spans="1:5" ht="15.75">
      <c r="A196" s="170"/>
      <c r="C196" s="67"/>
      <c r="D196" s="67"/>
      <c r="E196" s="67"/>
    </row>
    <row r="197" spans="1:5" ht="15.75">
      <c r="A197" s="66"/>
      <c r="C197" s="67"/>
      <c r="D197" s="67"/>
      <c r="E197" s="67"/>
    </row>
    <row r="198" spans="1:5" ht="15.75">
      <c r="A198" s="66"/>
      <c r="C198" s="67"/>
      <c r="D198" s="67"/>
      <c r="E198" s="67"/>
    </row>
    <row r="199" spans="1:5" ht="15.75">
      <c r="A199" s="66"/>
      <c r="C199" s="67"/>
      <c r="D199" s="67"/>
      <c r="E199" s="67"/>
    </row>
    <row r="200" spans="1:5" ht="15.75">
      <c r="A200" s="66"/>
      <c r="C200" s="67"/>
      <c r="D200" s="67"/>
      <c r="E200" s="67"/>
    </row>
    <row r="201" spans="1:5" ht="15.75">
      <c r="A201" s="66"/>
      <c r="C201" s="67"/>
      <c r="D201" s="67"/>
      <c r="E201" s="67"/>
    </row>
    <row r="202" spans="1:5" ht="15.75">
      <c r="A202" s="66"/>
      <c r="C202" s="67"/>
      <c r="D202" s="67"/>
      <c r="E202" s="67"/>
    </row>
    <row r="203" spans="1:5" ht="15.75">
      <c r="A203" s="66"/>
      <c r="C203" s="67"/>
      <c r="D203" s="67"/>
      <c r="E203" s="67"/>
    </row>
    <row r="204" spans="1:5" ht="15.75">
      <c r="A204" s="66"/>
      <c r="C204" s="67"/>
      <c r="D204" s="67"/>
      <c r="E204" s="67"/>
    </row>
    <row r="205" spans="1:5" ht="15.75">
      <c r="A205" s="66"/>
      <c r="C205" s="67"/>
      <c r="D205" s="67"/>
      <c r="E205" s="67"/>
    </row>
    <row r="206" spans="1:5" ht="15.75">
      <c r="A206" s="66"/>
      <c r="C206" s="67"/>
      <c r="D206" s="67"/>
      <c r="E206" s="67"/>
    </row>
    <row r="207" spans="1:5" ht="15.75">
      <c r="A207" s="66"/>
      <c r="C207" s="67"/>
      <c r="D207" s="67"/>
      <c r="E207" s="67"/>
    </row>
    <row r="208" spans="1:5" ht="15.75">
      <c r="A208" s="66"/>
      <c r="C208" s="67"/>
      <c r="D208" s="67"/>
      <c r="E208" s="67"/>
    </row>
    <row r="209" spans="1:5" ht="15.75">
      <c r="A209" s="66"/>
      <c r="C209" s="67"/>
      <c r="D209" s="67"/>
      <c r="E209" s="67"/>
    </row>
    <row r="210" spans="1:5" ht="15.75">
      <c r="A210" s="66"/>
      <c r="C210" s="67"/>
      <c r="D210" s="67"/>
      <c r="E210" s="67"/>
    </row>
    <row r="211" spans="1:5" ht="15.75">
      <c r="A211" s="66"/>
      <c r="C211" s="67"/>
      <c r="D211" s="67"/>
      <c r="E211" s="67"/>
    </row>
    <row r="212" spans="1:5" ht="15.75">
      <c r="A212" s="66"/>
      <c r="C212" s="67"/>
      <c r="D212" s="67"/>
      <c r="E212" s="67"/>
    </row>
    <row r="213" spans="1:5" ht="15.75">
      <c r="A213" s="66"/>
      <c r="C213" s="67"/>
      <c r="D213" s="67"/>
      <c r="E213" s="67"/>
    </row>
    <row r="214" spans="1:5" ht="15.75">
      <c r="A214" s="66"/>
      <c r="C214" s="67"/>
      <c r="D214" s="67"/>
      <c r="E214" s="67"/>
    </row>
    <row r="215" spans="1:5" ht="15.75">
      <c r="A215" s="66"/>
      <c r="C215" s="67"/>
      <c r="D215" s="67"/>
      <c r="E215" s="67"/>
    </row>
    <row r="216" spans="1:5" ht="15.75">
      <c r="A216" s="66"/>
      <c r="C216" s="67"/>
      <c r="D216" s="67"/>
      <c r="E216" s="67"/>
    </row>
    <row r="217" spans="1:5" ht="15.75">
      <c r="A217" s="66"/>
      <c r="C217" s="67"/>
      <c r="D217" s="67"/>
      <c r="E217" s="67"/>
    </row>
    <row r="218" spans="1:5" ht="15.75">
      <c r="A218" s="66"/>
      <c r="C218" s="67"/>
      <c r="D218" s="67"/>
      <c r="E218" s="67"/>
    </row>
    <row r="219" spans="1:5" ht="15.75">
      <c r="A219" s="66"/>
      <c r="C219" s="67"/>
      <c r="D219" s="67"/>
      <c r="E219" s="67"/>
    </row>
    <row r="220" spans="1:5" ht="15.75">
      <c r="A220" s="66"/>
      <c r="C220" s="67"/>
      <c r="D220" s="67"/>
      <c r="E220" s="67"/>
    </row>
    <row r="221" spans="1:5" ht="15.75">
      <c r="A221" s="66"/>
      <c r="C221" s="67"/>
      <c r="D221" s="67"/>
      <c r="E221" s="67"/>
    </row>
    <row r="222" spans="1:5" ht="15.75">
      <c r="A222" s="66"/>
      <c r="C222" s="67"/>
      <c r="D222" s="67"/>
      <c r="E222" s="67"/>
    </row>
    <row r="223" spans="1:5" ht="15.75">
      <c r="A223" s="66"/>
      <c r="C223" s="67"/>
      <c r="D223" s="67"/>
      <c r="E223" s="67"/>
    </row>
    <row r="224" spans="1:5" ht="15.75">
      <c r="A224" s="66"/>
      <c r="C224" s="67"/>
      <c r="D224" s="67"/>
      <c r="E224" s="67"/>
    </row>
    <row r="225" spans="1:5" ht="15.75">
      <c r="A225" s="66"/>
      <c r="C225" s="67"/>
      <c r="D225" s="67"/>
      <c r="E225" s="67"/>
    </row>
    <row r="226" spans="1:5" ht="15.75">
      <c r="A226" s="66"/>
      <c r="C226" s="67"/>
      <c r="D226" s="67"/>
      <c r="E226" s="67"/>
    </row>
    <row r="227" spans="1:5" ht="15.75">
      <c r="A227" s="66"/>
      <c r="C227" s="67"/>
      <c r="D227" s="67"/>
      <c r="E227" s="67"/>
    </row>
    <row r="228" spans="1:5" ht="15.75">
      <c r="A228" s="66"/>
      <c r="C228" s="67"/>
      <c r="D228" s="67"/>
      <c r="E228" s="67"/>
    </row>
    <row r="229" spans="1:5" ht="15.75">
      <c r="A229" s="66"/>
      <c r="C229" s="67"/>
      <c r="D229" s="67"/>
      <c r="E229" s="67"/>
    </row>
    <row r="230" spans="1:5" ht="15.75">
      <c r="A230" s="66"/>
      <c r="C230" s="67"/>
      <c r="D230" s="67"/>
      <c r="E230" s="67"/>
    </row>
    <row r="231" spans="1:5" ht="15.75">
      <c r="A231" s="66"/>
      <c r="C231" s="67"/>
      <c r="D231" s="67"/>
      <c r="E231" s="67"/>
    </row>
    <row r="232" spans="1:5" ht="15.75">
      <c r="A232" s="66"/>
      <c r="C232" s="67"/>
      <c r="D232" s="67"/>
      <c r="E232" s="67"/>
    </row>
    <row r="233" spans="1:5" ht="15.75">
      <c r="A233" s="66"/>
      <c r="C233" s="67"/>
      <c r="D233" s="67"/>
      <c r="E233" s="67"/>
    </row>
    <row r="234" spans="1:5" ht="15.75">
      <c r="A234" s="66"/>
      <c r="C234" s="67"/>
      <c r="D234" s="67"/>
      <c r="E234" s="67"/>
    </row>
    <row r="235" spans="1:5" ht="15.75">
      <c r="A235" s="66"/>
      <c r="C235" s="67"/>
      <c r="D235" s="67"/>
      <c r="E235" s="67"/>
    </row>
    <row r="236" spans="1:5" ht="15.75">
      <c r="A236" s="66"/>
      <c r="C236" s="67"/>
      <c r="D236" s="67"/>
      <c r="E236" s="67"/>
    </row>
    <row r="237" spans="1:5" ht="15.75">
      <c r="A237" s="66"/>
      <c r="C237" s="67"/>
      <c r="D237" s="67"/>
      <c r="E237" s="67"/>
    </row>
    <row r="238" spans="1:5" ht="15.75">
      <c r="A238" s="66"/>
      <c r="C238" s="67"/>
      <c r="D238" s="67"/>
      <c r="E238" s="67"/>
    </row>
    <row r="239" spans="1:5" ht="15.75">
      <c r="A239" s="66"/>
      <c r="C239" s="67"/>
      <c r="D239" s="67"/>
      <c r="E239" s="67"/>
    </row>
    <row r="240" spans="1:5" ht="15.75">
      <c r="A240" s="66"/>
      <c r="C240" s="67"/>
      <c r="D240" s="67"/>
      <c r="E240" s="67"/>
    </row>
    <row r="241" spans="1:5" ht="15.75">
      <c r="A241" s="66"/>
      <c r="C241" s="67"/>
      <c r="D241" s="67"/>
      <c r="E241" s="67"/>
    </row>
    <row r="242" spans="1:5" ht="15.75">
      <c r="A242" s="66"/>
      <c r="C242" s="67"/>
      <c r="D242" s="67"/>
      <c r="E242" s="67"/>
    </row>
    <row r="243" spans="1:5" ht="15.75">
      <c r="A243" s="66"/>
      <c r="C243" s="67"/>
      <c r="D243" s="67"/>
      <c r="E243" s="67"/>
    </row>
    <row r="244" spans="1:5" ht="15.75">
      <c r="A244" s="66"/>
      <c r="C244" s="67"/>
      <c r="D244" s="67"/>
      <c r="E244" s="67"/>
    </row>
    <row r="245" spans="1:5" ht="15.75">
      <c r="A245" s="66"/>
      <c r="C245" s="67"/>
      <c r="D245" s="67"/>
      <c r="E245" s="67"/>
    </row>
    <row r="246" spans="1:5" ht="15.75">
      <c r="A246" s="66"/>
      <c r="C246" s="67"/>
      <c r="D246" s="67"/>
      <c r="E246" s="67"/>
    </row>
    <row r="247" spans="1:5" ht="15.75">
      <c r="A247" s="66"/>
      <c r="C247" s="67"/>
      <c r="D247" s="67"/>
      <c r="E247" s="67"/>
    </row>
    <row r="248" spans="1:5" ht="15.75">
      <c r="A248" s="66"/>
      <c r="C248" s="67"/>
      <c r="D248" s="67"/>
      <c r="E248" s="67"/>
    </row>
    <row r="249" spans="1:5" ht="15.75">
      <c r="A249" s="66"/>
      <c r="C249" s="67"/>
      <c r="D249" s="67"/>
      <c r="E249" s="67"/>
    </row>
    <row r="250" spans="1:5" ht="15.75">
      <c r="A250" s="66"/>
      <c r="C250" s="67"/>
      <c r="D250" s="67"/>
      <c r="E250" s="67"/>
    </row>
    <row r="251" spans="1:5" ht="15.75">
      <c r="A251" s="66"/>
      <c r="C251" s="67"/>
      <c r="D251" s="67"/>
      <c r="E251" s="67"/>
    </row>
    <row r="252" spans="1:5" ht="15.75">
      <c r="A252" s="66"/>
      <c r="C252" s="67"/>
      <c r="D252" s="67"/>
      <c r="E252" s="67"/>
    </row>
    <row r="253" spans="1:5" ht="15.75">
      <c r="A253" s="66"/>
      <c r="C253" s="67"/>
      <c r="D253" s="67"/>
      <c r="E253" s="67"/>
    </row>
    <row r="254" spans="1:5" ht="15.75">
      <c r="A254" s="66"/>
      <c r="C254" s="67"/>
      <c r="D254" s="67"/>
      <c r="E254" s="67"/>
    </row>
    <row r="255" spans="1:5" ht="15.75">
      <c r="A255" s="66"/>
      <c r="C255" s="67"/>
      <c r="D255" s="67"/>
      <c r="E255" s="67"/>
    </row>
    <row r="256" spans="1:5" ht="15.75">
      <c r="A256" s="66"/>
      <c r="C256" s="67"/>
      <c r="D256" s="67"/>
      <c r="E256" s="67"/>
    </row>
    <row r="257" spans="1:5" ht="15.75">
      <c r="A257" s="66"/>
      <c r="C257" s="67"/>
      <c r="D257" s="67"/>
      <c r="E257" s="67"/>
    </row>
    <row r="258" spans="1:5" ht="15.75">
      <c r="A258" s="66"/>
      <c r="C258" s="67"/>
      <c r="D258" s="67"/>
      <c r="E258" s="67"/>
    </row>
    <row r="259" spans="1:5" ht="15.75">
      <c r="A259" s="66"/>
      <c r="C259" s="67"/>
      <c r="D259" s="67"/>
      <c r="E259" s="67"/>
    </row>
    <row r="260" spans="1:5" ht="15.75">
      <c r="A260" s="66"/>
      <c r="C260" s="67"/>
      <c r="D260" s="67"/>
      <c r="E260" s="67"/>
    </row>
    <row r="261" spans="1:5" ht="15.75">
      <c r="A261" s="66"/>
      <c r="C261" s="67"/>
      <c r="D261" s="67"/>
      <c r="E261" s="67"/>
    </row>
    <row r="262" spans="1:5" ht="15.75">
      <c r="A262" s="66"/>
      <c r="C262" s="67"/>
      <c r="D262" s="67"/>
      <c r="E262" s="67"/>
    </row>
    <row r="263" spans="1:5" ht="15.75">
      <c r="A263" s="66"/>
      <c r="C263" s="67"/>
      <c r="D263" s="67"/>
      <c r="E263" s="67"/>
    </row>
    <row r="264" spans="1:5" ht="15.75">
      <c r="A264" s="66"/>
      <c r="C264" s="67"/>
      <c r="D264" s="67"/>
      <c r="E264" s="67"/>
    </row>
    <row r="265" spans="1:5" ht="15.75">
      <c r="A265" s="66"/>
      <c r="C265" s="67"/>
      <c r="D265" s="67"/>
      <c r="E265" s="67"/>
    </row>
    <row r="266" spans="1:5" ht="15.75">
      <c r="A266" s="66"/>
      <c r="C266" s="67"/>
      <c r="D266" s="67"/>
      <c r="E266" s="67"/>
    </row>
    <row r="267" spans="1:5" ht="15.75">
      <c r="A267" s="66"/>
      <c r="C267" s="67"/>
      <c r="D267" s="67"/>
      <c r="E267" s="67"/>
    </row>
    <row r="268" spans="1:5" ht="15.75">
      <c r="A268" s="66"/>
      <c r="C268" s="67"/>
      <c r="D268" s="67"/>
      <c r="E268" s="67"/>
    </row>
    <row r="269" spans="1:5" ht="15.75">
      <c r="A269" s="66"/>
    </row>
    <row r="270" spans="1:5" ht="15.75">
      <c r="A270" s="66"/>
    </row>
    <row r="271" spans="1:5" ht="15.75">
      <c r="A271" s="66"/>
    </row>
    <row r="272" spans="1:5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G2"/>
    <mergeCell ref="A3:G3"/>
    <mergeCell ref="A4:G4"/>
    <mergeCell ref="A5:G5"/>
  </mergeCells>
  <pageMargins left="0.75" right="0.25" top="0.73" bottom="0.81" header="0.5" footer="0.5"/>
  <pageSetup scale="65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Z652"/>
  <sheetViews>
    <sheetView topLeftCell="A2" zoomScale="50" workbookViewId="0">
      <selection activeCell="A2" sqref="A2:G2"/>
    </sheetView>
  </sheetViews>
  <sheetFormatPr defaultRowHeight="12.75"/>
  <cols>
    <col min="1" max="1" width="65.5703125" style="69" customWidth="1"/>
    <col min="2" max="7" width="17.28515625" style="42" customWidth="1"/>
    <col min="8" max="8" width="2.5703125" style="171" customWidth="1"/>
    <col min="9" max="256" width="9.140625" style="42"/>
    <col min="257" max="257" width="65.5703125" style="42" customWidth="1"/>
    <col min="258" max="263" width="17.28515625" style="42" customWidth="1"/>
    <col min="264" max="264" width="2.5703125" style="42" customWidth="1"/>
    <col min="265" max="512" width="9.140625" style="42"/>
    <col min="513" max="513" width="65.5703125" style="42" customWidth="1"/>
    <col min="514" max="519" width="17.28515625" style="42" customWidth="1"/>
    <col min="520" max="520" width="2.5703125" style="42" customWidth="1"/>
    <col min="521" max="768" width="9.140625" style="42"/>
    <col min="769" max="769" width="65.5703125" style="42" customWidth="1"/>
    <col min="770" max="775" width="17.28515625" style="42" customWidth="1"/>
    <col min="776" max="776" width="2.5703125" style="42" customWidth="1"/>
    <col min="777" max="1024" width="9.140625" style="42"/>
    <col min="1025" max="1025" width="65.5703125" style="42" customWidth="1"/>
    <col min="1026" max="1031" width="17.28515625" style="42" customWidth="1"/>
    <col min="1032" max="1032" width="2.5703125" style="42" customWidth="1"/>
    <col min="1033" max="1280" width="9.140625" style="42"/>
    <col min="1281" max="1281" width="65.5703125" style="42" customWidth="1"/>
    <col min="1282" max="1287" width="17.28515625" style="42" customWidth="1"/>
    <col min="1288" max="1288" width="2.5703125" style="42" customWidth="1"/>
    <col min="1289" max="1536" width="9.140625" style="42"/>
    <col min="1537" max="1537" width="65.5703125" style="42" customWidth="1"/>
    <col min="1538" max="1543" width="17.28515625" style="42" customWidth="1"/>
    <col min="1544" max="1544" width="2.5703125" style="42" customWidth="1"/>
    <col min="1545" max="1792" width="9.140625" style="42"/>
    <col min="1793" max="1793" width="65.5703125" style="42" customWidth="1"/>
    <col min="1794" max="1799" width="17.28515625" style="42" customWidth="1"/>
    <col min="1800" max="1800" width="2.5703125" style="42" customWidth="1"/>
    <col min="1801" max="2048" width="9.140625" style="42"/>
    <col min="2049" max="2049" width="65.5703125" style="42" customWidth="1"/>
    <col min="2050" max="2055" width="17.28515625" style="42" customWidth="1"/>
    <col min="2056" max="2056" width="2.5703125" style="42" customWidth="1"/>
    <col min="2057" max="2304" width="9.140625" style="42"/>
    <col min="2305" max="2305" width="65.5703125" style="42" customWidth="1"/>
    <col min="2306" max="2311" width="17.28515625" style="42" customWidth="1"/>
    <col min="2312" max="2312" width="2.5703125" style="42" customWidth="1"/>
    <col min="2313" max="2560" width="9.140625" style="42"/>
    <col min="2561" max="2561" width="65.5703125" style="42" customWidth="1"/>
    <col min="2562" max="2567" width="17.28515625" style="42" customWidth="1"/>
    <col min="2568" max="2568" width="2.5703125" style="42" customWidth="1"/>
    <col min="2569" max="2816" width="9.140625" style="42"/>
    <col min="2817" max="2817" width="65.5703125" style="42" customWidth="1"/>
    <col min="2818" max="2823" width="17.28515625" style="42" customWidth="1"/>
    <col min="2824" max="2824" width="2.5703125" style="42" customWidth="1"/>
    <col min="2825" max="3072" width="9.140625" style="42"/>
    <col min="3073" max="3073" width="65.5703125" style="42" customWidth="1"/>
    <col min="3074" max="3079" width="17.28515625" style="42" customWidth="1"/>
    <col min="3080" max="3080" width="2.5703125" style="42" customWidth="1"/>
    <col min="3081" max="3328" width="9.140625" style="42"/>
    <col min="3329" max="3329" width="65.5703125" style="42" customWidth="1"/>
    <col min="3330" max="3335" width="17.28515625" style="42" customWidth="1"/>
    <col min="3336" max="3336" width="2.5703125" style="42" customWidth="1"/>
    <col min="3337" max="3584" width="9.140625" style="42"/>
    <col min="3585" max="3585" width="65.5703125" style="42" customWidth="1"/>
    <col min="3586" max="3591" width="17.28515625" style="42" customWidth="1"/>
    <col min="3592" max="3592" width="2.5703125" style="42" customWidth="1"/>
    <col min="3593" max="3840" width="9.140625" style="42"/>
    <col min="3841" max="3841" width="65.5703125" style="42" customWidth="1"/>
    <col min="3842" max="3847" width="17.28515625" style="42" customWidth="1"/>
    <col min="3848" max="3848" width="2.5703125" style="42" customWidth="1"/>
    <col min="3849" max="4096" width="9.140625" style="42"/>
    <col min="4097" max="4097" width="65.5703125" style="42" customWidth="1"/>
    <col min="4098" max="4103" width="17.28515625" style="42" customWidth="1"/>
    <col min="4104" max="4104" width="2.5703125" style="42" customWidth="1"/>
    <col min="4105" max="4352" width="9.140625" style="42"/>
    <col min="4353" max="4353" width="65.5703125" style="42" customWidth="1"/>
    <col min="4354" max="4359" width="17.28515625" style="42" customWidth="1"/>
    <col min="4360" max="4360" width="2.5703125" style="42" customWidth="1"/>
    <col min="4361" max="4608" width="9.140625" style="42"/>
    <col min="4609" max="4609" width="65.5703125" style="42" customWidth="1"/>
    <col min="4610" max="4615" width="17.28515625" style="42" customWidth="1"/>
    <col min="4616" max="4616" width="2.5703125" style="42" customWidth="1"/>
    <col min="4617" max="4864" width="9.140625" style="42"/>
    <col min="4865" max="4865" width="65.5703125" style="42" customWidth="1"/>
    <col min="4866" max="4871" width="17.28515625" style="42" customWidth="1"/>
    <col min="4872" max="4872" width="2.5703125" style="42" customWidth="1"/>
    <col min="4873" max="5120" width="9.140625" style="42"/>
    <col min="5121" max="5121" width="65.5703125" style="42" customWidth="1"/>
    <col min="5122" max="5127" width="17.28515625" style="42" customWidth="1"/>
    <col min="5128" max="5128" width="2.5703125" style="42" customWidth="1"/>
    <col min="5129" max="5376" width="9.140625" style="42"/>
    <col min="5377" max="5377" width="65.5703125" style="42" customWidth="1"/>
    <col min="5378" max="5383" width="17.28515625" style="42" customWidth="1"/>
    <col min="5384" max="5384" width="2.5703125" style="42" customWidth="1"/>
    <col min="5385" max="5632" width="9.140625" style="42"/>
    <col min="5633" max="5633" width="65.5703125" style="42" customWidth="1"/>
    <col min="5634" max="5639" width="17.28515625" style="42" customWidth="1"/>
    <col min="5640" max="5640" width="2.5703125" style="42" customWidth="1"/>
    <col min="5641" max="5888" width="9.140625" style="42"/>
    <col min="5889" max="5889" width="65.5703125" style="42" customWidth="1"/>
    <col min="5890" max="5895" width="17.28515625" style="42" customWidth="1"/>
    <col min="5896" max="5896" width="2.5703125" style="42" customWidth="1"/>
    <col min="5897" max="6144" width="9.140625" style="42"/>
    <col min="6145" max="6145" width="65.5703125" style="42" customWidth="1"/>
    <col min="6146" max="6151" width="17.28515625" style="42" customWidth="1"/>
    <col min="6152" max="6152" width="2.5703125" style="42" customWidth="1"/>
    <col min="6153" max="6400" width="9.140625" style="42"/>
    <col min="6401" max="6401" width="65.5703125" style="42" customWidth="1"/>
    <col min="6402" max="6407" width="17.28515625" style="42" customWidth="1"/>
    <col min="6408" max="6408" width="2.5703125" style="42" customWidth="1"/>
    <col min="6409" max="6656" width="9.140625" style="42"/>
    <col min="6657" max="6657" width="65.5703125" style="42" customWidth="1"/>
    <col min="6658" max="6663" width="17.28515625" style="42" customWidth="1"/>
    <col min="6664" max="6664" width="2.5703125" style="42" customWidth="1"/>
    <col min="6665" max="6912" width="9.140625" style="42"/>
    <col min="6913" max="6913" width="65.5703125" style="42" customWidth="1"/>
    <col min="6914" max="6919" width="17.28515625" style="42" customWidth="1"/>
    <col min="6920" max="6920" width="2.5703125" style="42" customWidth="1"/>
    <col min="6921" max="7168" width="9.140625" style="42"/>
    <col min="7169" max="7169" width="65.5703125" style="42" customWidth="1"/>
    <col min="7170" max="7175" width="17.28515625" style="42" customWidth="1"/>
    <col min="7176" max="7176" width="2.5703125" style="42" customWidth="1"/>
    <col min="7177" max="7424" width="9.140625" style="42"/>
    <col min="7425" max="7425" width="65.5703125" style="42" customWidth="1"/>
    <col min="7426" max="7431" width="17.28515625" style="42" customWidth="1"/>
    <col min="7432" max="7432" width="2.5703125" style="42" customWidth="1"/>
    <col min="7433" max="7680" width="9.140625" style="42"/>
    <col min="7681" max="7681" width="65.5703125" style="42" customWidth="1"/>
    <col min="7682" max="7687" width="17.28515625" style="42" customWidth="1"/>
    <col min="7688" max="7688" width="2.5703125" style="42" customWidth="1"/>
    <col min="7689" max="7936" width="9.140625" style="42"/>
    <col min="7937" max="7937" width="65.5703125" style="42" customWidth="1"/>
    <col min="7938" max="7943" width="17.28515625" style="42" customWidth="1"/>
    <col min="7944" max="7944" width="2.5703125" style="42" customWidth="1"/>
    <col min="7945" max="8192" width="9.140625" style="42"/>
    <col min="8193" max="8193" width="65.5703125" style="42" customWidth="1"/>
    <col min="8194" max="8199" width="17.28515625" style="42" customWidth="1"/>
    <col min="8200" max="8200" width="2.5703125" style="42" customWidth="1"/>
    <col min="8201" max="8448" width="9.140625" style="42"/>
    <col min="8449" max="8449" width="65.5703125" style="42" customWidth="1"/>
    <col min="8450" max="8455" width="17.28515625" style="42" customWidth="1"/>
    <col min="8456" max="8456" width="2.5703125" style="42" customWidth="1"/>
    <col min="8457" max="8704" width="9.140625" style="42"/>
    <col min="8705" max="8705" width="65.5703125" style="42" customWidth="1"/>
    <col min="8706" max="8711" width="17.28515625" style="42" customWidth="1"/>
    <col min="8712" max="8712" width="2.5703125" style="42" customWidth="1"/>
    <col min="8713" max="8960" width="9.140625" style="42"/>
    <col min="8961" max="8961" width="65.5703125" style="42" customWidth="1"/>
    <col min="8962" max="8967" width="17.28515625" style="42" customWidth="1"/>
    <col min="8968" max="8968" width="2.5703125" style="42" customWidth="1"/>
    <col min="8969" max="9216" width="9.140625" style="42"/>
    <col min="9217" max="9217" width="65.5703125" style="42" customWidth="1"/>
    <col min="9218" max="9223" width="17.28515625" style="42" customWidth="1"/>
    <col min="9224" max="9224" width="2.5703125" style="42" customWidth="1"/>
    <col min="9225" max="9472" width="9.140625" style="42"/>
    <col min="9473" max="9473" width="65.5703125" style="42" customWidth="1"/>
    <col min="9474" max="9479" width="17.28515625" style="42" customWidth="1"/>
    <col min="9480" max="9480" width="2.5703125" style="42" customWidth="1"/>
    <col min="9481" max="9728" width="9.140625" style="42"/>
    <col min="9729" max="9729" width="65.5703125" style="42" customWidth="1"/>
    <col min="9730" max="9735" width="17.28515625" style="42" customWidth="1"/>
    <col min="9736" max="9736" width="2.5703125" style="42" customWidth="1"/>
    <col min="9737" max="9984" width="9.140625" style="42"/>
    <col min="9985" max="9985" width="65.5703125" style="42" customWidth="1"/>
    <col min="9986" max="9991" width="17.28515625" style="42" customWidth="1"/>
    <col min="9992" max="9992" width="2.5703125" style="42" customWidth="1"/>
    <col min="9993" max="10240" width="9.140625" style="42"/>
    <col min="10241" max="10241" width="65.5703125" style="42" customWidth="1"/>
    <col min="10242" max="10247" width="17.28515625" style="42" customWidth="1"/>
    <col min="10248" max="10248" width="2.5703125" style="42" customWidth="1"/>
    <col min="10249" max="10496" width="9.140625" style="42"/>
    <col min="10497" max="10497" width="65.5703125" style="42" customWidth="1"/>
    <col min="10498" max="10503" width="17.28515625" style="42" customWidth="1"/>
    <col min="10504" max="10504" width="2.5703125" style="42" customWidth="1"/>
    <col min="10505" max="10752" width="9.140625" style="42"/>
    <col min="10753" max="10753" width="65.5703125" style="42" customWidth="1"/>
    <col min="10754" max="10759" width="17.28515625" style="42" customWidth="1"/>
    <col min="10760" max="10760" width="2.5703125" style="42" customWidth="1"/>
    <col min="10761" max="11008" width="9.140625" style="42"/>
    <col min="11009" max="11009" width="65.5703125" style="42" customWidth="1"/>
    <col min="11010" max="11015" width="17.28515625" style="42" customWidth="1"/>
    <col min="11016" max="11016" width="2.5703125" style="42" customWidth="1"/>
    <col min="11017" max="11264" width="9.140625" style="42"/>
    <col min="11265" max="11265" width="65.5703125" style="42" customWidth="1"/>
    <col min="11266" max="11271" width="17.28515625" style="42" customWidth="1"/>
    <col min="11272" max="11272" width="2.5703125" style="42" customWidth="1"/>
    <col min="11273" max="11520" width="9.140625" style="42"/>
    <col min="11521" max="11521" width="65.5703125" style="42" customWidth="1"/>
    <col min="11522" max="11527" width="17.28515625" style="42" customWidth="1"/>
    <col min="11528" max="11528" width="2.5703125" style="42" customWidth="1"/>
    <col min="11529" max="11776" width="9.140625" style="42"/>
    <col min="11777" max="11777" width="65.5703125" style="42" customWidth="1"/>
    <col min="11778" max="11783" width="17.28515625" style="42" customWidth="1"/>
    <col min="11784" max="11784" width="2.5703125" style="42" customWidth="1"/>
    <col min="11785" max="12032" width="9.140625" style="42"/>
    <col min="12033" max="12033" width="65.5703125" style="42" customWidth="1"/>
    <col min="12034" max="12039" width="17.28515625" style="42" customWidth="1"/>
    <col min="12040" max="12040" width="2.5703125" style="42" customWidth="1"/>
    <col min="12041" max="12288" width="9.140625" style="42"/>
    <col min="12289" max="12289" width="65.5703125" style="42" customWidth="1"/>
    <col min="12290" max="12295" width="17.28515625" style="42" customWidth="1"/>
    <col min="12296" max="12296" width="2.5703125" style="42" customWidth="1"/>
    <col min="12297" max="12544" width="9.140625" style="42"/>
    <col min="12545" max="12545" width="65.5703125" style="42" customWidth="1"/>
    <col min="12546" max="12551" width="17.28515625" style="42" customWidth="1"/>
    <col min="12552" max="12552" width="2.5703125" style="42" customWidth="1"/>
    <col min="12553" max="12800" width="9.140625" style="42"/>
    <col min="12801" max="12801" width="65.5703125" style="42" customWidth="1"/>
    <col min="12802" max="12807" width="17.28515625" style="42" customWidth="1"/>
    <col min="12808" max="12808" width="2.5703125" style="42" customWidth="1"/>
    <col min="12809" max="13056" width="9.140625" style="42"/>
    <col min="13057" max="13057" width="65.5703125" style="42" customWidth="1"/>
    <col min="13058" max="13063" width="17.28515625" style="42" customWidth="1"/>
    <col min="13064" max="13064" width="2.5703125" style="42" customWidth="1"/>
    <col min="13065" max="13312" width="9.140625" style="42"/>
    <col min="13313" max="13313" width="65.5703125" style="42" customWidth="1"/>
    <col min="13314" max="13319" width="17.28515625" style="42" customWidth="1"/>
    <col min="13320" max="13320" width="2.5703125" style="42" customWidth="1"/>
    <col min="13321" max="13568" width="9.140625" style="42"/>
    <col min="13569" max="13569" width="65.5703125" style="42" customWidth="1"/>
    <col min="13570" max="13575" width="17.28515625" style="42" customWidth="1"/>
    <col min="13576" max="13576" width="2.5703125" style="42" customWidth="1"/>
    <col min="13577" max="13824" width="9.140625" style="42"/>
    <col min="13825" max="13825" width="65.5703125" style="42" customWidth="1"/>
    <col min="13826" max="13831" width="17.28515625" style="42" customWidth="1"/>
    <col min="13832" max="13832" width="2.5703125" style="42" customWidth="1"/>
    <col min="13833" max="14080" width="9.140625" style="42"/>
    <col min="14081" max="14081" width="65.5703125" style="42" customWidth="1"/>
    <col min="14082" max="14087" width="17.28515625" style="42" customWidth="1"/>
    <col min="14088" max="14088" width="2.5703125" style="42" customWidth="1"/>
    <col min="14089" max="14336" width="9.140625" style="42"/>
    <col min="14337" max="14337" width="65.5703125" style="42" customWidth="1"/>
    <col min="14338" max="14343" width="17.28515625" style="42" customWidth="1"/>
    <col min="14344" max="14344" width="2.5703125" style="42" customWidth="1"/>
    <col min="14345" max="14592" width="9.140625" style="42"/>
    <col min="14593" max="14593" width="65.5703125" style="42" customWidth="1"/>
    <col min="14594" max="14599" width="17.28515625" style="42" customWidth="1"/>
    <col min="14600" max="14600" width="2.5703125" style="42" customWidth="1"/>
    <col min="14601" max="14848" width="9.140625" style="42"/>
    <col min="14849" max="14849" width="65.5703125" style="42" customWidth="1"/>
    <col min="14850" max="14855" width="17.28515625" style="42" customWidth="1"/>
    <col min="14856" max="14856" width="2.5703125" style="42" customWidth="1"/>
    <col min="14857" max="15104" width="9.140625" style="42"/>
    <col min="15105" max="15105" width="65.5703125" style="42" customWidth="1"/>
    <col min="15106" max="15111" width="17.28515625" style="42" customWidth="1"/>
    <col min="15112" max="15112" width="2.5703125" style="42" customWidth="1"/>
    <col min="15113" max="15360" width="9.140625" style="42"/>
    <col min="15361" max="15361" width="65.5703125" style="42" customWidth="1"/>
    <col min="15362" max="15367" width="17.28515625" style="42" customWidth="1"/>
    <col min="15368" max="15368" width="2.5703125" style="42" customWidth="1"/>
    <col min="15369" max="15616" width="9.140625" style="42"/>
    <col min="15617" max="15617" width="65.5703125" style="42" customWidth="1"/>
    <col min="15618" max="15623" width="17.28515625" style="42" customWidth="1"/>
    <col min="15624" max="15624" width="2.5703125" style="42" customWidth="1"/>
    <col min="15625" max="15872" width="9.140625" style="42"/>
    <col min="15873" max="15873" width="65.5703125" style="42" customWidth="1"/>
    <col min="15874" max="15879" width="17.28515625" style="42" customWidth="1"/>
    <col min="15880" max="15880" width="2.5703125" style="42" customWidth="1"/>
    <col min="15881" max="16128" width="9.140625" style="42"/>
    <col min="16129" max="16129" width="65.5703125" style="42" customWidth="1"/>
    <col min="16130" max="16135" width="17.2851562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2"/>
      <c r="B1" s="173"/>
      <c r="C1" s="173"/>
      <c r="D1" s="173"/>
      <c r="E1" s="173"/>
      <c r="F1" s="173"/>
      <c r="G1" s="173"/>
      <c r="H1" s="196"/>
    </row>
    <row r="2" spans="1:26" s="44" customFormat="1" ht="39" customHeight="1">
      <c r="A2" s="670" t="s">
        <v>142</v>
      </c>
      <c r="B2" s="670"/>
      <c r="C2" s="670"/>
      <c r="D2" s="670"/>
      <c r="E2" s="670"/>
      <c r="F2" s="670"/>
      <c r="G2" s="670"/>
      <c r="H2" s="196"/>
    </row>
    <row r="3" spans="1:26" s="44" customFormat="1" ht="26.25" customHeight="1">
      <c r="A3" s="670" t="s">
        <v>356</v>
      </c>
      <c r="B3" s="670"/>
      <c r="C3" s="670"/>
      <c r="D3" s="670"/>
      <c r="E3" s="670"/>
      <c r="F3" s="670"/>
      <c r="G3" s="670"/>
      <c r="H3" s="196"/>
    </row>
    <row r="4" spans="1:26" s="44" customFormat="1" ht="24.75" customHeight="1">
      <c r="A4" s="670" t="s">
        <v>2</v>
      </c>
      <c r="B4" s="670"/>
      <c r="C4" s="670"/>
      <c r="D4" s="670"/>
      <c r="E4" s="670"/>
      <c r="F4" s="670"/>
      <c r="G4" s="670"/>
      <c r="H4" s="196"/>
    </row>
    <row r="5" spans="1:26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196"/>
    </row>
    <row r="6" spans="1:26" ht="7.5" customHeight="1">
      <c r="A6" s="139"/>
    </row>
    <row r="7" spans="1:26" ht="10.5" customHeight="1">
      <c r="A7" s="140"/>
      <c r="B7" s="174"/>
      <c r="C7" s="141"/>
      <c r="D7" s="141"/>
      <c r="E7" s="141"/>
      <c r="F7" s="142"/>
      <c r="G7" s="142"/>
      <c r="H7" s="197"/>
      <c r="I7" s="114"/>
      <c r="J7" s="114"/>
      <c r="K7" s="114"/>
      <c r="L7" s="114"/>
      <c r="M7" s="114"/>
    </row>
    <row r="8" spans="1:26" ht="38.25" customHeight="1" thickBot="1">
      <c r="A8" s="459"/>
      <c r="B8" s="459" t="s">
        <v>80</v>
      </c>
      <c r="C8" s="459" t="s">
        <v>81</v>
      </c>
      <c r="D8" s="459" t="s">
        <v>82</v>
      </c>
      <c r="E8" s="459" t="s">
        <v>83</v>
      </c>
      <c r="F8" s="460" t="s">
        <v>374</v>
      </c>
      <c r="G8" s="459" t="s">
        <v>375</v>
      </c>
      <c r="H8" s="197"/>
      <c r="Y8" s="42">
        <v>1</v>
      </c>
      <c r="Z8" s="42">
        <v>1</v>
      </c>
    </row>
    <row r="9" spans="1:26" ht="27" customHeight="1" thickTop="1">
      <c r="A9" s="147" t="s">
        <v>220</v>
      </c>
      <c r="B9" s="147">
        <v>272016.83257999999</v>
      </c>
      <c r="C9" s="148">
        <v>13461.62084</v>
      </c>
      <c r="D9" s="148">
        <v>318230.91948000004</v>
      </c>
      <c r="E9" s="148">
        <v>454955.34230999998</v>
      </c>
      <c r="F9" s="147">
        <f t="shared" ref="F9:F26" si="0">SUM(B9:E9)</f>
        <v>1058664.7152100001</v>
      </c>
      <c r="G9" s="178">
        <f>+F9/$F$27</f>
        <v>0.1132611186316923</v>
      </c>
      <c r="H9" s="381"/>
      <c r="I9" s="114"/>
      <c r="J9" s="114"/>
      <c r="K9" s="114"/>
      <c r="L9" s="114"/>
      <c r="M9" s="114"/>
    </row>
    <row r="10" spans="1:26" ht="27" customHeight="1">
      <c r="A10" s="147" t="s">
        <v>221</v>
      </c>
      <c r="B10" s="147">
        <v>1264.08269</v>
      </c>
      <c r="C10" s="148">
        <v>533.60675000000003</v>
      </c>
      <c r="D10" s="148">
        <v>8426.5499799999998</v>
      </c>
      <c r="E10" s="148">
        <v>9640.9174600000006</v>
      </c>
      <c r="F10" s="147">
        <f t="shared" si="0"/>
        <v>19865.156880000002</v>
      </c>
      <c r="G10" s="178">
        <f t="shared" ref="G10:G27" si="1">+F10/$F$27</f>
        <v>2.1252714459049026E-3</v>
      </c>
      <c r="H10" s="381"/>
      <c r="I10" s="114"/>
      <c r="J10" s="114"/>
      <c r="K10" s="114"/>
      <c r="L10" s="114"/>
      <c r="M10" s="114"/>
    </row>
    <row r="11" spans="1:26" ht="27" customHeight="1">
      <c r="A11" s="147" t="s">
        <v>222</v>
      </c>
      <c r="B11" s="147">
        <v>1244.15327</v>
      </c>
      <c r="C11" s="148">
        <v>0</v>
      </c>
      <c r="D11" s="148">
        <v>35.171970000000002</v>
      </c>
      <c r="E11" s="148">
        <v>1.3720000000000001</v>
      </c>
      <c r="F11" s="147">
        <f t="shared" si="0"/>
        <v>1280.6972400000002</v>
      </c>
      <c r="G11" s="178">
        <f t="shared" si="1"/>
        <v>1.3701524188623564E-4</v>
      </c>
      <c r="H11" s="381"/>
      <c r="I11" s="114"/>
      <c r="J11" s="114"/>
      <c r="K11" s="114"/>
      <c r="L11" s="114"/>
      <c r="M11" s="114"/>
    </row>
    <row r="12" spans="1:26" ht="27" customHeight="1">
      <c r="A12" s="147" t="s">
        <v>223</v>
      </c>
      <c r="B12" s="147">
        <v>3735.49307</v>
      </c>
      <c r="C12" s="148">
        <v>3617.1110699999999</v>
      </c>
      <c r="D12" s="148">
        <v>43813.553119999997</v>
      </c>
      <c r="E12" s="148">
        <v>12645.414369999999</v>
      </c>
      <c r="F12" s="147">
        <f t="shared" si="0"/>
        <v>63811.571629999991</v>
      </c>
      <c r="G12" s="178">
        <f t="shared" si="1"/>
        <v>6.8268734006370624E-3</v>
      </c>
      <c r="H12" s="381"/>
      <c r="I12" s="114"/>
      <c r="J12" s="114"/>
      <c r="K12" s="114"/>
      <c r="L12" s="114"/>
      <c r="M12" s="114"/>
    </row>
    <row r="13" spans="1:26" ht="27" customHeight="1">
      <c r="A13" s="147" t="s">
        <v>224</v>
      </c>
      <c r="B13" s="147">
        <v>337548.56605999998</v>
      </c>
      <c r="C13" s="148">
        <v>60166.386180000001</v>
      </c>
      <c r="D13" s="148">
        <v>116370.04145999999</v>
      </c>
      <c r="E13" s="148">
        <v>298228.61841000005</v>
      </c>
      <c r="F13" s="147">
        <f t="shared" si="0"/>
        <v>812313.6121100001</v>
      </c>
      <c r="G13" s="178">
        <f t="shared" si="1"/>
        <v>8.6905275169276888E-2</v>
      </c>
      <c r="H13" s="381"/>
      <c r="I13" s="114"/>
      <c r="J13" s="114"/>
      <c r="K13" s="114"/>
      <c r="L13" s="114"/>
      <c r="M13" s="114"/>
    </row>
    <row r="14" spans="1:26" ht="27" customHeight="1">
      <c r="A14" s="147" t="s">
        <v>225</v>
      </c>
      <c r="B14" s="147">
        <v>808.89296999999999</v>
      </c>
      <c r="C14" s="148">
        <v>960.92865000000006</v>
      </c>
      <c r="D14" s="148">
        <v>223.75294</v>
      </c>
      <c r="E14" s="148">
        <v>0</v>
      </c>
      <c r="F14" s="147">
        <f t="shared" si="0"/>
        <v>1993.5745600000002</v>
      </c>
      <c r="G14" s="178">
        <f t="shared" si="1"/>
        <v>2.1328233717177823E-4</v>
      </c>
      <c r="H14" s="381"/>
      <c r="I14" s="114"/>
      <c r="J14" s="114"/>
      <c r="K14" s="114"/>
      <c r="L14" s="114"/>
      <c r="M14" s="114"/>
    </row>
    <row r="15" spans="1:26" ht="27" customHeight="1">
      <c r="A15" s="147" t="s">
        <v>131</v>
      </c>
      <c r="B15" s="147">
        <v>412520.46498000005</v>
      </c>
      <c r="C15" s="148">
        <v>126561.15484999999</v>
      </c>
      <c r="D15" s="148">
        <v>326957.26737000002</v>
      </c>
      <c r="E15" s="148">
        <v>191338.91346000001</v>
      </c>
      <c r="F15" s="147">
        <f t="shared" si="0"/>
        <v>1057377.8006599999</v>
      </c>
      <c r="G15" s="178">
        <f t="shared" si="1"/>
        <v>0.11312343823163523</v>
      </c>
      <c r="H15" s="381"/>
      <c r="I15" s="114"/>
      <c r="J15" s="114"/>
      <c r="K15" s="114"/>
      <c r="L15" s="114"/>
      <c r="M15" s="114"/>
    </row>
    <row r="16" spans="1:26" ht="27" customHeight="1">
      <c r="A16" s="147" t="s">
        <v>226</v>
      </c>
      <c r="B16" s="147">
        <v>1239076.5248399999</v>
      </c>
      <c r="C16" s="148">
        <v>172479.99108000001</v>
      </c>
      <c r="D16" s="148">
        <v>448777.99227999995</v>
      </c>
      <c r="E16" s="148">
        <v>2906490.1055799997</v>
      </c>
      <c r="F16" s="147">
        <f t="shared" si="0"/>
        <v>4766824.6137799993</v>
      </c>
      <c r="G16" s="178">
        <f t="shared" si="1"/>
        <v>0.50997816430550624</v>
      </c>
      <c r="H16" s="381"/>
      <c r="I16" s="114"/>
      <c r="J16" s="114"/>
      <c r="K16" s="114"/>
      <c r="L16" s="114"/>
      <c r="M16" s="114"/>
    </row>
    <row r="17" spans="1:13" ht="27" customHeight="1">
      <c r="A17" s="147" t="s">
        <v>227</v>
      </c>
      <c r="B17" s="147">
        <v>37287.017490000006</v>
      </c>
      <c r="C17" s="148">
        <v>8950.3119800000004</v>
      </c>
      <c r="D17" s="148">
        <v>61127.41302</v>
      </c>
      <c r="E17" s="148">
        <v>774.32775000000004</v>
      </c>
      <c r="F17" s="147">
        <f t="shared" si="0"/>
        <v>108139.07024</v>
      </c>
      <c r="G17" s="178">
        <f t="shared" si="1"/>
        <v>1.156924556680252E-2</v>
      </c>
      <c r="H17" s="381"/>
      <c r="I17" s="114"/>
      <c r="J17" s="114"/>
      <c r="K17" s="114"/>
      <c r="L17" s="114"/>
      <c r="M17" s="114"/>
    </row>
    <row r="18" spans="1:13" ht="27" customHeight="1">
      <c r="A18" s="147" t="s">
        <v>228</v>
      </c>
      <c r="B18" s="147">
        <v>127958.73464</v>
      </c>
      <c r="C18" s="148">
        <v>32348.630069999999</v>
      </c>
      <c r="D18" s="148">
        <v>206309.87544999999</v>
      </c>
      <c r="E18" s="148">
        <v>11658.635470000001</v>
      </c>
      <c r="F18" s="147">
        <f t="shared" si="0"/>
        <v>378275.87562999997</v>
      </c>
      <c r="G18" s="178">
        <f t="shared" si="1"/>
        <v>4.0469799559474363E-2</v>
      </c>
      <c r="H18" s="381"/>
      <c r="I18" s="114"/>
      <c r="J18" s="114"/>
      <c r="K18" s="114"/>
      <c r="L18" s="114"/>
      <c r="M18" s="114"/>
    </row>
    <row r="19" spans="1:13" ht="27" customHeight="1">
      <c r="A19" s="147" t="s">
        <v>229</v>
      </c>
      <c r="B19" s="147">
        <v>4280.0227599999998</v>
      </c>
      <c r="C19" s="148">
        <v>4136.7085999999999</v>
      </c>
      <c r="D19" s="148">
        <v>1691.5992699999999</v>
      </c>
      <c r="E19" s="148">
        <v>277.22000000000003</v>
      </c>
      <c r="F19" s="147">
        <f t="shared" si="0"/>
        <v>10385.55063</v>
      </c>
      <c r="G19" s="178">
        <f t="shared" si="1"/>
        <v>1.1110968988198935E-3</v>
      </c>
      <c r="H19" s="381"/>
      <c r="I19" s="114"/>
      <c r="J19" s="114"/>
      <c r="K19" s="114"/>
      <c r="L19" s="114"/>
      <c r="M19" s="114"/>
    </row>
    <row r="20" spans="1:13" ht="27" customHeight="1">
      <c r="A20" s="147" t="s">
        <v>230</v>
      </c>
      <c r="B20" s="147">
        <v>230416.83038</v>
      </c>
      <c r="C20" s="148">
        <v>130776.17020000001</v>
      </c>
      <c r="D20" s="148">
        <v>157005.57616999999</v>
      </c>
      <c r="E20" s="148">
        <v>473216.56845999998</v>
      </c>
      <c r="F20" s="147">
        <f t="shared" si="0"/>
        <v>991415.14520999999</v>
      </c>
      <c r="G20" s="178">
        <f t="shared" si="1"/>
        <v>0.10606643138438056</v>
      </c>
      <c r="H20" s="381"/>
      <c r="I20" s="114"/>
      <c r="J20" s="114"/>
      <c r="K20" s="114"/>
      <c r="L20" s="114"/>
      <c r="M20" s="114"/>
    </row>
    <row r="21" spans="1:13" ht="27" customHeight="1">
      <c r="A21" s="147" t="s">
        <v>231</v>
      </c>
      <c r="B21" s="147">
        <v>91.210999999999999</v>
      </c>
      <c r="C21" s="148">
        <v>74.57735000000001</v>
      </c>
      <c r="D21" s="148">
        <v>693.79413999999997</v>
      </c>
      <c r="E21" s="148">
        <v>120</v>
      </c>
      <c r="F21" s="147">
        <f t="shared" si="0"/>
        <v>979.58249000000001</v>
      </c>
      <c r="G21" s="178">
        <f t="shared" si="1"/>
        <v>1.0480051617419821E-4</v>
      </c>
      <c r="H21" s="381"/>
      <c r="I21" s="114"/>
      <c r="J21" s="114"/>
      <c r="K21" s="114"/>
      <c r="L21" s="114"/>
      <c r="M21" s="114"/>
    </row>
    <row r="22" spans="1:13" ht="27" customHeight="1">
      <c r="A22" s="147" t="s">
        <v>232</v>
      </c>
      <c r="B22" s="147">
        <v>2075.8175000000001</v>
      </c>
      <c r="C22" s="148">
        <v>2225.7767999999996</v>
      </c>
      <c r="D22" s="148">
        <v>2584.1296899999998</v>
      </c>
      <c r="E22" s="148">
        <v>1453.3111899999999</v>
      </c>
      <c r="F22" s="147">
        <f t="shared" si="0"/>
        <v>8339.0351799999989</v>
      </c>
      <c r="G22" s="178">
        <f t="shared" si="1"/>
        <v>8.9215068682862802E-4</v>
      </c>
      <c r="H22" s="381"/>
      <c r="I22" s="114"/>
      <c r="J22" s="114"/>
      <c r="K22" s="114"/>
      <c r="L22" s="114"/>
      <c r="M22" s="114"/>
    </row>
    <row r="23" spans="1:13" ht="27" customHeight="1">
      <c r="A23" s="147" t="s">
        <v>233</v>
      </c>
      <c r="B23" s="147">
        <v>15703.23847</v>
      </c>
      <c r="C23" s="148">
        <v>12951.770109999999</v>
      </c>
      <c r="D23" s="148">
        <v>22523.430190000003</v>
      </c>
      <c r="E23" s="148">
        <v>15622.33281</v>
      </c>
      <c r="F23" s="147">
        <f t="shared" si="0"/>
        <v>66800.771580000001</v>
      </c>
      <c r="G23" s="178">
        <f t="shared" si="1"/>
        <v>7.1466726017312835E-3</v>
      </c>
      <c r="H23" s="381"/>
      <c r="I23" s="114"/>
      <c r="J23" s="114"/>
      <c r="K23" s="114"/>
      <c r="L23" s="114"/>
      <c r="M23" s="114"/>
    </row>
    <row r="24" spans="1:13" ht="27" customHeight="1">
      <c r="A24" s="147" t="s">
        <v>234</v>
      </c>
      <c r="B24" s="147">
        <v>15.669840000000001</v>
      </c>
      <c r="C24" s="148">
        <v>0</v>
      </c>
      <c r="D24" s="148">
        <v>162.49590000000001</v>
      </c>
      <c r="E24" s="148">
        <v>0</v>
      </c>
      <c r="F24" s="147">
        <f t="shared" si="0"/>
        <v>178.16574</v>
      </c>
      <c r="G24" s="178">
        <f t="shared" si="1"/>
        <v>1.906104050161002E-5</v>
      </c>
      <c r="H24" s="381"/>
      <c r="I24" s="114"/>
      <c r="J24" s="114"/>
      <c r="K24" s="114"/>
      <c r="L24" s="114"/>
      <c r="M24" s="114"/>
    </row>
    <row r="25" spans="1:13" ht="27" customHeight="1">
      <c r="A25" s="147" t="s">
        <v>235</v>
      </c>
      <c r="B25" s="147">
        <v>0</v>
      </c>
      <c r="C25" s="148">
        <v>0</v>
      </c>
      <c r="D25" s="148">
        <v>1.47305</v>
      </c>
      <c r="E25" s="148">
        <v>0</v>
      </c>
      <c r="F25" s="147">
        <f t="shared" si="0"/>
        <v>1.47305</v>
      </c>
      <c r="G25" s="178">
        <f t="shared" si="1"/>
        <v>1.5759407903504141E-7</v>
      </c>
      <c r="H25" s="381"/>
      <c r="I25" s="114"/>
      <c r="J25" s="114"/>
      <c r="K25" s="114"/>
      <c r="L25" s="114"/>
      <c r="M25" s="114"/>
    </row>
    <row r="26" spans="1:13" s="180" customFormat="1" ht="36" customHeight="1">
      <c r="A26" s="154" t="s">
        <v>236</v>
      </c>
      <c r="B26" s="154">
        <v>66.677960000000013</v>
      </c>
      <c r="C26" s="179">
        <v>121.6905</v>
      </c>
      <c r="D26" s="179">
        <v>280.34625</v>
      </c>
      <c r="E26" s="179">
        <v>0</v>
      </c>
      <c r="F26" s="154">
        <f t="shared" si="0"/>
        <v>468.71471000000003</v>
      </c>
      <c r="G26" s="155">
        <f t="shared" si="1"/>
        <v>5.0145387497115858E-5</v>
      </c>
      <c r="H26" s="382"/>
      <c r="I26" s="302"/>
      <c r="J26" s="302"/>
      <c r="K26" s="302"/>
      <c r="L26" s="302"/>
      <c r="M26" s="302"/>
    </row>
    <row r="27" spans="1:13" s="180" customFormat="1" ht="24" customHeight="1">
      <c r="A27" s="383" t="s">
        <v>255</v>
      </c>
      <c r="B27" s="384">
        <f>SUM(B9:B26)</f>
        <v>2686110.2305000005</v>
      </c>
      <c r="C27" s="384">
        <f>SUM(C9:C26)</f>
        <v>569366.43503000017</v>
      </c>
      <c r="D27" s="384">
        <f>SUM(D9:D26)</f>
        <v>1715215.3817299998</v>
      </c>
      <c r="E27" s="384">
        <f>SUM(E9:E26)</f>
        <v>4376423.0792699996</v>
      </c>
      <c r="F27" s="384">
        <f>SUM(F9:F26)</f>
        <v>9347115.1265300009</v>
      </c>
      <c r="G27" s="385">
        <f t="shared" si="1"/>
        <v>1</v>
      </c>
      <c r="H27" s="382"/>
      <c r="I27" s="302"/>
      <c r="J27" s="302"/>
      <c r="K27" s="302"/>
      <c r="L27" s="302"/>
      <c r="M27" s="302"/>
    </row>
    <row r="28" spans="1:13" ht="27" customHeight="1">
      <c r="A28" s="184" t="s">
        <v>307</v>
      </c>
      <c r="B28" s="178">
        <f>+B27/$F$27</f>
        <v>0.28737318350514263</v>
      </c>
      <c r="C28" s="178">
        <f>+C27/$F$27</f>
        <v>6.0913600327224204E-2</v>
      </c>
      <c r="D28" s="178">
        <f>+D27/$F$27</f>
        <v>0.18350211359456658</v>
      </c>
      <c r="E28" s="178">
        <f>+E27/$F$27</f>
        <v>0.46821110257306647</v>
      </c>
      <c r="F28" s="178">
        <f>+F27/$F$27</f>
        <v>1</v>
      </c>
      <c r="G28" s="178"/>
      <c r="H28" s="381"/>
      <c r="I28" s="114"/>
      <c r="J28" s="114"/>
      <c r="K28" s="114"/>
      <c r="L28" s="114"/>
      <c r="M28" s="114"/>
    </row>
    <row r="29" spans="1:13" ht="9" customHeight="1" thickBot="1">
      <c r="A29" s="399"/>
      <c r="B29" s="400"/>
      <c r="C29" s="401"/>
      <c r="D29" s="401"/>
      <c r="E29" s="401"/>
      <c r="F29" s="402"/>
      <c r="G29" s="402"/>
      <c r="H29" s="360"/>
      <c r="I29" s="114"/>
      <c r="J29" s="114"/>
      <c r="K29" s="114"/>
      <c r="L29" s="114"/>
      <c r="M29" s="114"/>
    </row>
    <row r="30" spans="1:13" ht="15" customHeight="1">
      <c r="A30" s="195" t="s">
        <v>355</v>
      </c>
      <c r="B30" s="70"/>
      <c r="C30" s="191"/>
      <c r="D30" s="191"/>
      <c r="E30" s="191"/>
      <c r="F30" s="192"/>
      <c r="G30" s="192"/>
      <c r="H30" s="386"/>
      <c r="I30" s="192"/>
      <c r="J30" s="114"/>
      <c r="K30" s="114"/>
      <c r="L30" s="114"/>
      <c r="M30" s="114"/>
    </row>
    <row r="31" spans="1:13" ht="9" customHeight="1">
      <c r="C31" s="135"/>
      <c r="D31" s="135"/>
      <c r="E31" s="135"/>
      <c r="F31" s="114"/>
      <c r="G31" s="114"/>
      <c r="H31" s="360"/>
      <c r="I31" s="114"/>
      <c r="J31" s="114"/>
      <c r="K31" s="114"/>
      <c r="L31" s="114"/>
      <c r="M31" s="114"/>
    </row>
    <row r="32" spans="1:13" ht="9" customHeight="1">
      <c r="A32" s="164"/>
      <c r="C32" s="135"/>
      <c r="D32" s="135"/>
      <c r="E32" s="135"/>
      <c r="F32" s="114"/>
      <c r="G32" s="114"/>
      <c r="H32" s="360"/>
      <c r="I32" s="114"/>
      <c r="J32" s="114"/>
      <c r="K32" s="114"/>
      <c r="L32" s="114"/>
      <c r="M32" s="114"/>
    </row>
    <row r="33" spans="1:13" ht="9" customHeight="1">
      <c r="A33" s="168"/>
      <c r="C33" s="135"/>
      <c r="D33" s="135"/>
      <c r="E33" s="135"/>
      <c r="F33" s="114"/>
      <c r="G33" s="114"/>
      <c r="H33" s="360"/>
      <c r="I33" s="114"/>
      <c r="J33" s="114"/>
      <c r="K33" s="114"/>
      <c r="L33" s="114"/>
      <c r="M33" s="114"/>
    </row>
    <row r="34" spans="1:13" ht="9" customHeight="1">
      <c r="A34" s="164"/>
      <c r="C34" s="135"/>
      <c r="D34" s="135"/>
      <c r="E34" s="135"/>
      <c r="F34" s="114"/>
      <c r="G34" s="114"/>
      <c r="H34" s="360"/>
      <c r="I34" s="114"/>
      <c r="J34" s="114"/>
      <c r="K34" s="114"/>
      <c r="L34" s="114"/>
      <c r="M34" s="114"/>
    </row>
    <row r="35" spans="1:13" ht="9" customHeight="1">
      <c r="A35" s="164"/>
      <c r="C35" s="135"/>
      <c r="D35" s="135"/>
      <c r="E35" s="135"/>
      <c r="F35" s="114"/>
      <c r="G35" s="114"/>
      <c r="H35" s="360"/>
      <c r="I35" s="114"/>
      <c r="J35" s="114"/>
      <c r="K35" s="114"/>
      <c r="L35" s="114"/>
      <c r="M35" s="114"/>
    </row>
    <row r="36" spans="1:13" ht="9" customHeight="1">
      <c r="A36" s="164"/>
      <c r="B36" s="62"/>
      <c r="C36" s="135"/>
      <c r="D36" s="135"/>
      <c r="E36" s="135"/>
      <c r="F36" s="114"/>
      <c r="G36" s="114"/>
      <c r="H36" s="360"/>
      <c r="I36" s="114"/>
      <c r="J36" s="114"/>
      <c r="K36" s="114"/>
      <c r="L36" s="114"/>
      <c r="M36" s="114"/>
    </row>
    <row r="37" spans="1:13" ht="9" customHeight="1">
      <c r="A37" s="164"/>
      <c r="B37" s="62"/>
      <c r="C37" s="135"/>
      <c r="D37" s="135"/>
      <c r="E37" s="135"/>
      <c r="F37" s="114"/>
      <c r="G37" s="114"/>
      <c r="H37" s="360"/>
      <c r="I37" s="114"/>
      <c r="J37" s="114"/>
      <c r="K37" s="114"/>
      <c r="L37" s="114"/>
      <c r="M37" s="114"/>
    </row>
    <row r="38" spans="1:13" ht="9" customHeight="1">
      <c r="A38" s="164"/>
      <c r="B38" s="62"/>
      <c r="C38" s="135"/>
      <c r="D38" s="135"/>
      <c r="E38" s="135"/>
      <c r="F38" s="114"/>
      <c r="G38" s="114"/>
      <c r="H38" s="360"/>
      <c r="I38" s="114"/>
      <c r="J38" s="114"/>
      <c r="K38" s="114"/>
      <c r="L38" s="114"/>
      <c r="M38" s="114"/>
    </row>
    <row r="39" spans="1:13" ht="9" customHeight="1">
      <c r="A39" s="165"/>
      <c r="B39" s="62"/>
      <c r="C39" s="135"/>
      <c r="D39" s="135"/>
      <c r="E39" s="135"/>
      <c r="F39" s="114"/>
      <c r="G39" s="114"/>
      <c r="H39" s="360"/>
      <c r="I39" s="114"/>
      <c r="J39" s="114"/>
      <c r="K39" s="114"/>
      <c r="L39" s="114"/>
      <c r="M39" s="114"/>
    </row>
    <row r="40" spans="1:13" ht="9" customHeight="1">
      <c r="A40" s="164"/>
      <c r="B40" s="62"/>
      <c r="C40" s="135"/>
      <c r="D40" s="135"/>
      <c r="E40" s="135"/>
      <c r="F40" s="114"/>
      <c r="G40" s="114"/>
      <c r="H40" s="360"/>
      <c r="I40" s="114"/>
      <c r="J40" s="114"/>
      <c r="K40" s="114"/>
      <c r="L40" s="114"/>
      <c r="M40" s="114"/>
    </row>
    <row r="41" spans="1:13" ht="9" customHeight="1">
      <c r="A41" s="164"/>
      <c r="B41" s="62"/>
      <c r="C41" s="135"/>
      <c r="D41" s="135"/>
      <c r="E41" s="135"/>
      <c r="F41" s="114"/>
      <c r="G41" s="114"/>
      <c r="H41" s="360"/>
      <c r="I41" s="114"/>
      <c r="J41" s="114"/>
      <c r="K41" s="114"/>
      <c r="L41" s="114"/>
      <c r="M41" s="114"/>
    </row>
    <row r="42" spans="1:13" ht="9" customHeight="1">
      <c r="A42" s="164"/>
      <c r="B42" s="62"/>
      <c r="C42" s="135"/>
      <c r="D42" s="135"/>
      <c r="E42" s="135"/>
      <c r="F42" s="114"/>
      <c r="G42" s="114"/>
      <c r="H42" s="360"/>
      <c r="I42" s="114"/>
      <c r="J42" s="114"/>
      <c r="K42" s="114"/>
      <c r="L42" s="114"/>
      <c r="M42" s="114"/>
    </row>
    <row r="43" spans="1:13" ht="9" customHeight="1">
      <c r="A43" s="164"/>
      <c r="C43" s="135"/>
      <c r="D43" s="135"/>
      <c r="E43" s="135"/>
      <c r="F43" s="114"/>
      <c r="G43" s="114"/>
      <c r="H43" s="360"/>
      <c r="I43" s="114"/>
      <c r="J43" s="114"/>
      <c r="K43" s="114"/>
      <c r="L43" s="114"/>
      <c r="M43" s="114"/>
    </row>
    <row r="44" spans="1:13" ht="9" customHeight="1">
      <c r="A44" s="164"/>
      <c r="C44" s="135"/>
      <c r="D44" s="135"/>
      <c r="E44" s="135"/>
      <c r="F44" s="114"/>
      <c r="G44" s="114"/>
      <c r="H44" s="360"/>
      <c r="I44" s="114"/>
      <c r="J44" s="114"/>
      <c r="K44" s="114"/>
      <c r="L44" s="114"/>
      <c r="M44" s="114"/>
    </row>
    <row r="45" spans="1:13" ht="9" customHeight="1">
      <c r="A45" s="165"/>
      <c r="C45" s="135"/>
      <c r="D45" s="135"/>
      <c r="E45" s="135"/>
      <c r="F45" s="114"/>
      <c r="G45" s="114"/>
      <c r="H45" s="360"/>
      <c r="I45" s="114"/>
      <c r="J45" s="114"/>
      <c r="K45" s="114"/>
      <c r="L45" s="114"/>
      <c r="M45" s="114"/>
    </row>
    <row r="46" spans="1:13" ht="9" customHeight="1">
      <c r="A46" s="164"/>
      <c r="C46" s="135"/>
      <c r="D46" s="135"/>
      <c r="E46" s="135"/>
      <c r="F46" s="114"/>
      <c r="G46" s="114"/>
      <c r="H46" s="360"/>
      <c r="I46" s="114"/>
      <c r="J46" s="114"/>
      <c r="K46" s="114"/>
      <c r="L46" s="114"/>
      <c r="M46" s="114"/>
    </row>
    <row r="47" spans="1:13" ht="9" customHeight="1">
      <c r="A47" s="164"/>
      <c r="C47" s="135"/>
      <c r="D47" s="135"/>
      <c r="E47" s="135"/>
      <c r="F47" s="114"/>
      <c r="G47" s="114"/>
      <c r="H47" s="360"/>
      <c r="I47" s="114"/>
      <c r="J47" s="114"/>
      <c r="K47" s="114"/>
      <c r="L47" s="114"/>
      <c r="M47" s="114"/>
    </row>
    <row r="48" spans="1:13" ht="9" customHeight="1">
      <c r="A48" s="164"/>
      <c r="C48" s="135"/>
      <c r="D48" s="135"/>
      <c r="E48" s="135"/>
      <c r="F48" s="114"/>
      <c r="G48" s="114"/>
      <c r="H48" s="360"/>
      <c r="I48" s="114"/>
      <c r="J48" s="114"/>
      <c r="K48" s="114"/>
      <c r="L48" s="114"/>
      <c r="M48" s="114"/>
    </row>
    <row r="49" spans="1:13" ht="9" customHeight="1">
      <c r="A49" s="164"/>
      <c r="C49" s="135"/>
      <c r="D49" s="135"/>
      <c r="E49" s="135"/>
      <c r="F49" s="114"/>
      <c r="G49" s="114"/>
      <c r="H49" s="360"/>
      <c r="I49" s="114"/>
      <c r="J49" s="114"/>
      <c r="K49" s="114"/>
      <c r="L49" s="114"/>
      <c r="M49" s="114"/>
    </row>
    <row r="50" spans="1:13" ht="9" customHeight="1">
      <c r="A50" s="164"/>
      <c r="C50" s="135"/>
      <c r="D50" s="135"/>
      <c r="E50" s="135"/>
      <c r="F50" s="114"/>
      <c r="G50" s="114"/>
      <c r="H50" s="360"/>
      <c r="I50" s="114"/>
      <c r="J50" s="114"/>
      <c r="K50" s="114"/>
      <c r="L50" s="114"/>
      <c r="M50" s="114"/>
    </row>
    <row r="51" spans="1:13" ht="9" customHeight="1">
      <c r="A51" s="165"/>
      <c r="C51" s="135"/>
      <c r="D51" s="135"/>
      <c r="E51" s="135"/>
      <c r="F51" s="114"/>
      <c r="G51" s="114"/>
      <c r="H51" s="360"/>
      <c r="I51" s="114"/>
      <c r="J51" s="114"/>
      <c r="K51" s="114"/>
      <c r="L51" s="114"/>
      <c r="M51" s="114"/>
    </row>
    <row r="52" spans="1:13" ht="9" customHeight="1">
      <c r="A52" s="164"/>
      <c r="C52" s="135"/>
      <c r="D52" s="135"/>
      <c r="E52" s="135"/>
      <c r="F52" s="114"/>
      <c r="G52" s="114"/>
      <c r="H52" s="360"/>
      <c r="I52" s="114"/>
      <c r="J52" s="114"/>
      <c r="K52" s="114"/>
      <c r="L52" s="114"/>
      <c r="M52" s="114"/>
    </row>
    <row r="53" spans="1:13" ht="9" customHeight="1">
      <c r="A53" s="164"/>
      <c r="C53" s="135"/>
      <c r="D53" s="135"/>
      <c r="E53" s="135"/>
      <c r="F53" s="114"/>
      <c r="G53" s="114"/>
      <c r="H53" s="360"/>
      <c r="I53" s="114"/>
      <c r="J53" s="114"/>
      <c r="K53" s="114"/>
      <c r="L53" s="114"/>
      <c r="M53" s="114"/>
    </row>
    <row r="54" spans="1:13" ht="9" customHeight="1">
      <c r="A54" s="164"/>
      <c r="C54" s="135"/>
      <c r="D54" s="135"/>
      <c r="E54" s="135"/>
      <c r="F54" s="114"/>
      <c r="G54" s="114"/>
      <c r="H54" s="360"/>
      <c r="I54" s="114"/>
      <c r="J54" s="114"/>
      <c r="K54" s="114"/>
      <c r="L54" s="114"/>
      <c r="M54" s="114"/>
    </row>
    <row r="55" spans="1:13" ht="9" customHeight="1">
      <c r="A55" s="164"/>
      <c r="C55" s="135"/>
      <c r="D55" s="135"/>
      <c r="E55" s="135"/>
      <c r="F55" s="114"/>
      <c r="G55" s="114"/>
      <c r="H55" s="360"/>
      <c r="I55" s="114"/>
      <c r="J55" s="114"/>
      <c r="K55" s="114"/>
      <c r="L55" s="114"/>
      <c r="M55" s="114"/>
    </row>
    <row r="56" spans="1:13" ht="9" customHeight="1">
      <c r="A56" s="165"/>
      <c r="C56" s="135"/>
      <c r="D56" s="135"/>
      <c r="E56" s="135"/>
      <c r="F56" s="114"/>
      <c r="G56" s="114"/>
      <c r="H56" s="360"/>
      <c r="I56" s="114"/>
      <c r="J56" s="114"/>
      <c r="K56" s="114"/>
      <c r="L56" s="114"/>
      <c r="M56" s="114"/>
    </row>
    <row r="57" spans="1:13" ht="9" customHeight="1">
      <c r="A57" s="166"/>
      <c r="C57" s="135"/>
      <c r="D57" s="135"/>
      <c r="E57" s="135"/>
      <c r="F57" s="114"/>
      <c r="G57" s="114"/>
      <c r="H57" s="360"/>
      <c r="I57" s="114"/>
      <c r="J57" s="114"/>
      <c r="K57" s="114"/>
      <c r="L57" s="114"/>
      <c r="M57" s="114"/>
    </row>
    <row r="58" spans="1:13" ht="9" customHeight="1">
      <c r="A58" s="166"/>
      <c r="C58" s="135"/>
      <c r="D58" s="135"/>
      <c r="E58" s="135"/>
      <c r="F58" s="114"/>
      <c r="G58" s="114"/>
      <c r="H58" s="360"/>
      <c r="I58" s="114"/>
      <c r="J58" s="114"/>
      <c r="K58" s="114"/>
      <c r="L58" s="114"/>
      <c r="M58" s="114"/>
    </row>
    <row r="59" spans="1:13" ht="9" customHeight="1">
      <c r="A59" s="166"/>
      <c r="C59" s="135"/>
      <c r="D59" s="135"/>
      <c r="E59" s="135"/>
      <c r="F59" s="114"/>
      <c r="G59" s="114"/>
      <c r="H59" s="360"/>
      <c r="I59" s="114"/>
      <c r="J59" s="114"/>
      <c r="K59" s="114"/>
      <c r="L59" s="114"/>
      <c r="M59" s="114"/>
    </row>
    <row r="60" spans="1:13" ht="9" customHeight="1">
      <c r="A60" s="166"/>
      <c r="C60" s="135"/>
      <c r="D60" s="135"/>
      <c r="E60" s="135"/>
      <c r="F60" s="114"/>
      <c r="G60" s="114"/>
      <c r="H60" s="360"/>
      <c r="I60" s="114"/>
      <c r="J60" s="114"/>
      <c r="K60" s="114"/>
      <c r="L60" s="114"/>
      <c r="M60" s="114"/>
    </row>
    <row r="61" spans="1:13" ht="9" customHeight="1">
      <c r="A61" s="167"/>
      <c r="C61" s="135"/>
      <c r="D61" s="135"/>
      <c r="E61" s="135"/>
      <c r="F61" s="114"/>
      <c r="G61" s="114"/>
      <c r="H61" s="360"/>
      <c r="I61" s="114"/>
      <c r="J61" s="114"/>
      <c r="K61" s="114"/>
      <c r="L61" s="114"/>
      <c r="M61" s="114"/>
    </row>
    <row r="62" spans="1:13" ht="9" customHeight="1">
      <c r="A62" s="167"/>
      <c r="C62" s="135"/>
      <c r="D62" s="135"/>
      <c r="E62" s="135"/>
      <c r="F62" s="114"/>
      <c r="G62" s="114"/>
      <c r="H62" s="360"/>
      <c r="I62" s="114"/>
      <c r="J62" s="114"/>
      <c r="K62" s="114"/>
      <c r="L62" s="114"/>
      <c r="M62" s="114"/>
    </row>
    <row r="63" spans="1:13" ht="9" customHeight="1">
      <c r="A63" s="168"/>
      <c r="C63" s="135"/>
      <c r="D63" s="135"/>
      <c r="E63" s="135"/>
      <c r="F63" s="114"/>
      <c r="G63" s="114"/>
      <c r="H63" s="360"/>
      <c r="I63" s="114"/>
      <c r="J63" s="114"/>
      <c r="K63" s="114"/>
      <c r="L63" s="114"/>
      <c r="M63" s="114"/>
    </row>
    <row r="64" spans="1:13" ht="9" customHeight="1">
      <c r="A64" s="164"/>
      <c r="C64" s="135"/>
      <c r="D64" s="135"/>
      <c r="E64" s="135"/>
      <c r="F64" s="114"/>
      <c r="G64" s="114"/>
      <c r="H64" s="360"/>
      <c r="I64" s="114"/>
      <c r="J64" s="114"/>
      <c r="K64" s="114"/>
      <c r="L64" s="114"/>
      <c r="M64" s="114"/>
    </row>
    <row r="65" spans="1:13" ht="9" customHeight="1">
      <c r="A65" s="164"/>
      <c r="C65" s="135"/>
      <c r="D65" s="135"/>
      <c r="E65" s="135"/>
      <c r="F65" s="114"/>
      <c r="G65" s="114"/>
      <c r="H65" s="360"/>
      <c r="I65" s="114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F66" s="114"/>
      <c r="G66" s="114"/>
      <c r="H66" s="360"/>
      <c r="I66" s="114"/>
      <c r="J66" s="114"/>
      <c r="K66" s="114"/>
      <c r="L66" s="114"/>
      <c r="M66" s="114"/>
    </row>
    <row r="67" spans="1:13" ht="9" customHeight="1">
      <c r="A67" s="164"/>
      <c r="C67" s="135"/>
      <c r="D67" s="135"/>
      <c r="E67" s="135"/>
      <c r="F67" s="114"/>
      <c r="G67" s="114"/>
      <c r="H67" s="360"/>
      <c r="I67" s="114"/>
      <c r="J67" s="114"/>
      <c r="K67" s="114"/>
      <c r="L67" s="114"/>
      <c r="M67" s="114"/>
    </row>
    <row r="68" spans="1:13" ht="9" customHeight="1">
      <c r="A68" s="166"/>
      <c r="C68" s="135"/>
      <c r="D68" s="135"/>
      <c r="E68" s="135"/>
      <c r="F68" s="114"/>
      <c r="G68" s="114"/>
      <c r="H68" s="360"/>
      <c r="I68" s="114"/>
      <c r="J68" s="114"/>
      <c r="K68" s="114"/>
      <c r="L68" s="114"/>
      <c r="M68" s="114"/>
    </row>
    <row r="69" spans="1:13" ht="9" customHeight="1">
      <c r="A69" s="168"/>
      <c r="C69" s="135"/>
      <c r="D69" s="135"/>
      <c r="E69" s="135"/>
      <c r="F69" s="114"/>
      <c r="G69" s="114"/>
      <c r="H69" s="360"/>
      <c r="I69" s="114"/>
      <c r="J69" s="114"/>
      <c r="K69" s="114"/>
      <c r="L69" s="114"/>
      <c r="M69" s="114"/>
    </row>
    <row r="70" spans="1:13" ht="9" customHeight="1">
      <c r="A70" s="164"/>
      <c r="C70" s="135"/>
      <c r="D70" s="135"/>
      <c r="E70" s="135"/>
      <c r="F70" s="114"/>
      <c r="G70" s="114"/>
      <c r="H70" s="360"/>
      <c r="I70" s="114"/>
      <c r="J70" s="114"/>
      <c r="K70" s="114"/>
      <c r="L70" s="114"/>
      <c r="M70" s="114"/>
    </row>
    <row r="71" spans="1:13" ht="9" customHeight="1">
      <c r="A71" s="164"/>
      <c r="C71" s="135"/>
      <c r="D71" s="135"/>
      <c r="E71" s="135"/>
      <c r="F71" s="114"/>
      <c r="G71" s="114"/>
      <c r="H71" s="360"/>
      <c r="I71" s="114"/>
      <c r="J71" s="114"/>
      <c r="K71" s="114"/>
      <c r="L71" s="114"/>
      <c r="M71" s="114"/>
    </row>
    <row r="72" spans="1:13" ht="9" customHeight="1">
      <c r="A72" s="164"/>
      <c r="C72" s="135"/>
      <c r="D72" s="135"/>
      <c r="E72" s="135"/>
      <c r="F72" s="114"/>
      <c r="G72" s="114"/>
      <c r="H72" s="360"/>
      <c r="I72" s="114"/>
      <c r="J72" s="114"/>
      <c r="K72" s="114"/>
      <c r="L72" s="114"/>
      <c r="M72" s="114"/>
    </row>
    <row r="73" spans="1:13" ht="9" customHeight="1">
      <c r="A73" s="164"/>
      <c r="C73" s="135"/>
      <c r="D73" s="135"/>
      <c r="E73" s="135"/>
      <c r="F73" s="114"/>
      <c r="G73" s="114"/>
      <c r="H73" s="360"/>
      <c r="I73" s="114"/>
      <c r="J73" s="114"/>
      <c r="K73" s="114"/>
      <c r="L73" s="114"/>
      <c r="M73" s="114"/>
    </row>
    <row r="74" spans="1:13" ht="9" customHeight="1">
      <c r="A74" s="166"/>
      <c r="C74" s="135"/>
      <c r="D74" s="135"/>
      <c r="E74" s="135"/>
      <c r="F74" s="114"/>
      <c r="G74" s="114"/>
      <c r="H74" s="360"/>
      <c r="I74" s="114"/>
      <c r="J74" s="114"/>
      <c r="K74" s="114"/>
      <c r="L74" s="114"/>
      <c r="M74" s="114"/>
    </row>
    <row r="75" spans="1:13" ht="9" customHeight="1">
      <c r="A75" s="168"/>
      <c r="C75" s="135"/>
      <c r="D75" s="135"/>
      <c r="E75" s="135"/>
      <c r="F75" s="114"/>
      <c r="G75" s="114"/>
      <c r="H75" s="360"/>
      <c r="I75" s="114"/>
      <c r="J75" s="114"/>
      <c r="K75" s="114"/>
      <c r="L75" s="114"/>
      <c r="M75" s="114"/>
    </row>
    <row r="76" spans="1:13" ht="9" customHeight="1">
      <c r="A76" s="164"/>
      <c r="C76" s="135"/>
      <c r="D76" s="135"/>
      <c r="E76" s="135"/>
      <c r="F76" s="114"/>
      <c r="G76" s="114"/>
      <c r="H76" s="360"/>
      <c r="I76" s="114"/>
      <c r="J76" s="114"/>
      <c r="K76" s="114"/>
      <c r="L76" s="114"/>
      <c r="M76" s="114"/>
    </row>
    <row r="77" spans="1:13" ht="9" customHeight="1">
      <c r="A77" s="164"/>
      <c r="C77" s="135"/>
      <c r="D77" s="135"/>
      <c r="E77" s="135"/>
      <c r="F77" s="114"/>
      <c r="G77" s="114"/>
      <c r="H77" s="360"/>
      <c r="I77" s="114"/>
      <c r="J77" s="114"/>
      <c r="K77" s="114"/>
      <c r="L77" s="114"/>
      <c r="M77" s="114"/>
    </row>
    <row r="78" spans="1:13" ht="9" customHeight="1">
      <c r="A78" s="164"/>
      <c r="C78" s="67"/>
      <c r="D78" s="67"/>
      <c r="E78" s="67"/>
    </row>
    <row r="79" spans="1:13" ht="9" customHeight="1">
      <c r="A79" s="164"/>
      <c r="C79" s="67"/>
      <c r="D79" s="67"/>
      <c r="E79" s="67"/>
    </row>
    <row r="80" spans="1:13" ht="9" customHeight="1">
      <c r="A80" s="164"/>
      <c r="C80" s="67"/>
      <c r="D80" s="67"/>
      <c r="E80" s="67"/>
    </row>
    <row r="81" spans="1:5" ht="9" customHeight="1">
      <c r="A81" s="164"/>
      <c r="C81" s="67"/>
      <c r="D81" s="67"/>
      <c r="E81" s="67"/>
    </row>
    <row r="82" spans="1:5" ht="9" customHeight="1">
      <c r="A82" s="164"/>
      <c r="C82" s="67"/>
      <c r="D82" s="67"/>
      <c r="E82" s="67"/>
    </row>
    <row r="83" spans="1:5" ht="9" customHeight="1">
      <c r="A83" s="164"/>
      <c r="C83" s="67"/>
      <c r="D83" s="67"/>
      <c r="E83" s="67"/>
    </row>
    <row r="84" spans="1:5" ht="9" customHeight="1">
      <c r="A84" s="166"/>
      <c r="C84" s="67"/>
      <c r="D84" s="67"/>
      <c r="E84" s="67"/>
    </row>
    <row r="85" spans="1:5" ht="9" customHeight="1">
      <c r="A85" s="168"/>
      <c r="C85" s="67"/>
      <c r="D85" s="67"/>
      <c r="E85" s="67"/>
    </row>
    <row r="86" spans="1:5" ht="9" customHeight="1">
      <c r="A86" s="164"/>
      <c r="C86" s="67"/>
      <c r="D86" s="67"/>
      <c r="E86" s="67"/>
    </row>
    <row r="87" spans="1:5" ht="9" customHeight="1">
      <c r="A87" s="164"/>
      <c r="C87" s="67"/>
      <c r="D87" s="67"/>
      <c r="E87" s="67"/>
    </row>
    <row r="88" spans="1:5" ht="9" customHeight="1">
      <c r="A88" s="164"/>
      <c r="C88" s="67"/>
      <c r="D88" s="67"/>
      <c r="E88" s="67"/>
    </row>
    <row r="89" spans="1:5" ht="9" customHeight="1">
      <c r="A89" s="164"/>
      <c r="C89" s="67"/>
      <c r="D89" s="67"/>
      <c r="E89" s="67"/>
    </row>
    <row r="90" spans="1:5" ht="9" customHeight="1">
      <c r="A90" s="164"/>
      <c r="C90" s="67"/>
      <c r="D90" s="67"/>
      <c r="E90" s="67"/>
    </row>
    <row r="91" spans="1:5" ht="9" customHeight="1">
      <c r="A91" s="164"/>
      <c r="C91" s="67"/>
      <c r="D91" s="67"/>
      <c r="E91" s="67"/>
    </row>
    <row r="92" spans="1:5" ht="9" customHeight="1">
      <c r="A92" s="164"/>
      <c r="C92" s="67"/>
      <c r="D92" s="67"/>
      <c r="E92" s="67"/>
    </row>
    <row r="93" spans="1:5" ht="9" customHeight="1">
      <c r="A93" s="164"/>
      <c r="C93" s="67"/>
      <c r="D93" s="67"/>
      <c r="E93" s="67"/>
    </row>
    <row r="94" spans="1:5" ht="9" customHeight="1">
      <c r="A94" s="164"/>
      <c r="C94" s="67"/>
      <c r="D94" s="67"/>
      <c r="E94" s="67"/>
    </row>
    <row r="95" spans="1:5" ht="9" customHeight="1">
      <c r="A95" s="168"/>
      <c r="C95" s="67"/>
      <c r="D95" s="67"/>
      <c r="E95" s="67"/>
    </row>
    <row r="96" spans="1:5" ht="9" customHeight="1">
      <c r="A96" s="164"/>
      <c r="C96" s="67"/>
      <c r="D96" s="67"/>
      <c r="E96" s="67"/>
    </row>
    <row r="97" spans="1:5" ht="9" customHeight="1">
      <c r="A97" s="164"/>
      <c r="C97" s="67"/>
      <c r="D97" s="67"/>
      <c r="E97" s="67"/>
    </row>
    <row r="98" spans="1:5" ht="9" customHeight="1">
      <c r="A98" s="164"/>
      <c r="C98" s="67"/>
      <c r="D98" s="67"/>
      <c r="E98" s="67"/>
    </row>
    <row r="99" spans="1:5">
      <c r="A99" s="169"/>
      <c r="C99" s="67"/>
      <c r="D99" s="67"/>
      <c r="E99" s="67"/>
    </row>
    <row r="100" spans="1:5">
      <c r="A100" s="169"/>
      <c r="C100" s="67"/>
      <c r="D100" s="67"/>
      <c r="E100" s="67"/>
    </row>
    <row r="101" spans="1:5">
      <c r="A101" s="169"/>
      <c r="C101" s="67"/>
      <c r="D101" s="67"/>
      <c r="E101" s="67"/>
    </row>
    <row r="102" spans="1:5">
      <c r="A102" s="169"/>
      <c r="C102" s="67"/>
      <c r="D102" s="67"/>
      <c r="E102" s="67"/>
    </row>
    <row r="103" spans="1:5">
      <c r="A103" s="169"/>
      <c r="C103" s="67"/>
      <c r="D103" s="67"/>
      <c r="E103" s="67"/>
    </row>
    <row r="104" spans="1:5">
      <c r="A104" s="169"/>
      <c r="C104" s="67"/>
      <c r="D104" s="67"/>
      <c r="E104" s="67"/>
    </row>
    <row r="105" spans="1:5">
      <c r="A105" s="169"/>
      <c r="C105" s="67"/>
      <c r="D105" s="67"/>
      <c r="E105" s="67"/>
    </row>
    <row r="106" spans="1:5" ht="15.75">
      <c r="A106" s="170"/>
      <c r="C106" s="67"/>
      <c r="D106" s="67"/>
      <c r="E106" s="67"/>
    </row>
    <row r="107" spans="1:5" ht="15.75">
      <c r="A107" s="170"/>
      <c r="C107" s="67"/>
      <c r="D107" s="67"/>
      <c r="E107" s="67"/>
    </row>
    <row r="108" spans="1:5" ht="15.75">
      <c r="A108" s="170"/>
      <c r="C108" s="67"/>
      <c r="D108" s="67"/>
      <c r="E108" s="67"/>
    </row>
    <row r="109" spans="1:5" ht="15.75">
      <c r="A109" s="170"/>
      <c r="C109" s="67"/>
      <c r="D109" s="67"/>
      <c r="E109" s="67"/>
    </row>
    <row r="110" spans="1:5" ht="15.75">
      <c r="A110" s="170"/>
      <c r="C110" s="67"/>
      <c r="D110" s="67"/>
      <c r="E110" s="67"/>
    </row>
    <row r="111" spans="1:5" ht="15.75">
      <c r="A111" s="170"/>
      <c r="C111" s="67"/>
      <c r="D111" s="67"/>
      <c r="E111" s="67"/>
    </row>
    <row r="112" spans="1:5" ht="15.75">
      <c r="A112" s="170"/>
      <c r="C112" s="67"/>
      <c r="D112" s="67"/>
      <c r="E112" s="67"/>
    </row>
    <row r="113" spans="1:5" ht="15.75">
      <c r="A113" s="170"/>
      <c r="C113" s="67"/>
      <c r="D113" s="67"/>
      <c r="E113" s="67"/>
    </row>
    <row r="114" spans="1:5" ht="15.75">
      <c r="A114" s="170"/>
      <c r="C114" s="67"/>
      <c r="D114" s="67"/>
      <c r="E114" s="67"/>
    </row>
    <row r="115" spans="1:5" ht="15.75">
      <c r="A115" s="170"/>
      <c r="C115" s="67"/>
      <c r="D115" s="67"/>
      <c r="E115" s="67"/>
    </row>
    <row r="116" spans="1:5" ht="15.75">
      <c r="A116" s="170"/>
      <c r="C116" s="67"/>
      <c r="D116" s="67"/>
      <c r="E116" s="67"/>
    </row>
    <row r="117" spans="1:5" ht="15.75">
      <c r="A117" s="170"/>
      <c r="C117" s="67"/>
      <c r="D117" s="67"/>
      <c r="E117" s="67"/>
    </row>
    <row r="118" spans="1:5" ht="15.75">
      <c r="A118" s="170"/>
      <c r="C118" s="67"/>
      <c r="D118" s="67"/>
      <c r="E118" s="67"/>
    </row>
    <row r="119" spans="1:5" ht="15.75">
      <c r="A119" s="170"/>
      <c r="C119" s="67"/>
      <c r="D119" s="67"/>
      <c r="E119" s="67"/>
    </row>
    <row r="120" spans="1:5" ht="15.75">
      <c r="A120" s="170"/>
      <c r="C120" s="67"/>
      <c r="D120" s="67"/>
      <c r="E120" s="67"/>
    </row>
    <row r="121" spans="1:5" ht="15.75">
      <c r="A121" s="170"/>
      <c r="C121" s="67"/>
      <c r="D121" s="67"/>
      <c r="E121" s="67"/>
    </row>
    <row r="122" spans="1:5" ht="15.75">
      <c r="A122" s="170"/>
      <c r="C122" s="67"/>
      <c r="D122" s="67"/>
      <c r="E122" s="67"/>
    </row>
    <row r="123" spans="1:5" ht="15.75">
      <c r="A123" s="170"/>
      <c r="C123" s="67"/>
      <c r="D123" s="67"/>
      <c r="E123" s="67"/>
    </row>
    <row r="124" spans="1:5" ht="15.75">
      <c r="A124" s="170"/>
      <c r="C124" s="67"/>
      <c r="D124" s="67"/>
      <c r="E124" s="67"/>
    </row>
    <row r="125" spans="1:5" ht="15.75">
      <c r="A125" s="170"/>
      <c r="C125" s="67"/>
      <c r="D125" s="67"/>
      <c r="E125" s="67"/>
    </row>
    <row r="126" spans="1:5" ht="15.75">
      <c r="A126" s="170"/>
      <c r="C126" s="67"/>
      <c r="D126" s="67"/>
      <c r="E126" s="67"/>
    </row>
    <row r="127" spans="1:5" ht="15.75">
      <c r="A127" s="170"/>
      <c r="C127" s="67"/>
      <c r="D127" s="67"/>
      <c r="E127" s="67"/>
    </row>
    <row r="128" spans="1:5" ht="15.75">
      <c r="A128" s="170"/>
      <c r="C128" s="67"/>
      <c r="D128" s="67"/>
      <c r="E128" s="67"/>
    </row>
    <row r="129" spans="1:5" ht="15.75">
      <c r="A129" s="170"/>
      <c r="C129" s="67"/>
      <c r="D129" s="67"/>
      <c r="E129" s="67"/>
    </row>
    <row r="130" spans="1:5" ht="15.75">
      <c r="A130" s="170"/>
      <c r="C130" s="67"/>
      <c r="D130" s="67"/>
      <c r="E130" s="67"/>
    </row>
    <row r="131" spans="1:5" ht="15.75">
      <c r="A131" s="170"/>
      <c r="C131" s="67"/>
      <c r="D131" s="67"/>
      <c r="E131" s="67"/>
    </row>
    <row r="132" spans="1:5" ht="15.75">
      <c r="A132" s="170"/>
      <c r="C132" s="67"/>
      <c r="D132" s="67"/>
      <c r="E132" s="67"/>
    </row>
    <row r="133" spans="1:5" ht="15.75">
      <c r="A133" s="170"/>
      <c r="C133" s="67"/>
      <c r="D133" s="67"/>
      <c r="E133" s="67"/>
    </row>
    <row r="134" spans="1:5" ht="15.75">
      <c r="A134" s="170"/>
      <c r="C134" s="67"/>
      <c r="D134" s="67"/>
      <c r="E134" s="67"/>
    </row>
    <row r="135" spans="1:5" ht="15.75">
      <c r="A135" s="170"/>
      <c r="C135" s="67"/>
      <c r="D135" s="67"/>
      <c r="E135" s="67"/>
    </row>
    <row r="136" spans="1:5" ht="15.75">
      <c r="A136" s="170"/>
      <c r="C136" s="67"/>
      <c r="D136" s="67"/>
      <c r="E136" s="67"/>
    </row>
    <row r="137" spans="1:5" ht="15.75">
      <c r="A137" s="170"/>
      <c r="C137" s="67"/>
      <c r="D137" s="67"/>
      <c r="E137" s="67"/>
    </row>
    <row r="138" spans="1:5" ht="15.75">
      <c r="A138" s="170"/>
      <c r="C138" s="67"/>
      <c r="D138" s="67"/>
      <c r="E138" s="67"/>
    </row>
    <row r="139" spans="1:5" ht="15.75">
      <c r="A139" s="170"/>
      <c r="C139" s="67"/>
      <c r="D139" s="67"/>
      <c r="E139" s="67"/>
    </row>
    <row r="140" spans="1:5" ht="15.75">
      <c r="A140" s="170"/>
      <c r="C140" s="67"/>
      <c r="D140" s="67"/>
      <c r="E140" s="67"/>
    </row>
    <row r="141" spans="1:5" ht="15.75">
      <c r="A141" s="170"/>
      <c r="C141" s="67"/>
      <c r="D141" s="67"/>
      <c r="E141" s="67"/>
    </row>
    <row r="142" spans="1:5" ht="15.75">
      <c r="A142" s="170"/>
      <c r="C142" s="67"/>
      <c r="D142" s="67"/>
      <c r="E142" s="67"/>
    </row>
    <row r="143" spans="1:5" ht="15.75">
      <c r="A143" s="170"/>
      <c r="C143" s="67"/>
      <c r="D143" s="67"/>
      <c r="E143" s="67"/>
    </row>
    <row r="144" spans="1:5" ht="15.75">
      <c r="A144" s="170"/>
      <c r="C144" s="67"/>
      <c r="D144" s="67"/>
      <c r="E144" s="67"/>
    </row>
    <row r="145" spans="1:5" ht="15.75">
      <c r="A145" s="170"/>
      <c r="C145" s="67"/>
      <c r="D145" s="67"/>
      <c r="E145" s="67"/>
    </row>
    <row r="146" spans="1:5" ht="15.75">
      <c r="A146" s="170"/>
      <c r="C146" s="67"/>
      <c r="D146" s="67"/>
      <c r="E146" s="67"/>
    </row>
    <row r="147" spans="1:5" ht="15.75">
      <c r="A147" s="170"/>
      <c r="C147" s="67"/>
      <c r="D147" s="67"/>
      <c r="E147" s="67"/>
    </row>
    <row r="148" spans="1:5" ht="15.75">
      <c r="A148" s="170"/>
      <c r="C148" s="67"/>
      <c r="D148" s="67"/>
      <c r="E148" s="67"/>
    </row>
    <row r="149" spans="1:5" ht="15.75">
      <c r="A149" s="170"/>
      <c r="C149" s="67"/>
      <c r="D149" s="67"/>
      <c r="E149" s="67"/>
    </row>
    <row r="150" spans="1:5" ht="15.75">
      <c r="A150" s="170"/>
      <c r="C150" s="67"/>
      <c r="D150" s="67"/>
      <c r="E150" s="67"/>
    </row>
    <row r="151" spans="1:5" ht="15.75">
      <c r="A151" s="170"/>
      <c r="C151" s="67"/>
      <c r="D151" s="67"/>
      <c r="E151" s="67"/>
    </row>
    <row r="152" spans="1:5" ht="15.75">
      <c r="A152" s="170"/>
      <c r="C152" s="67"/>
      <c r="D152" s="67"/>
      <c r="E152" s="67"/>
    </row>
    <row r="153" spans="1:5" ht="15.75">
      <c r="A153" s="170"/>
      <c r="C153" s="67"/>
      <c r="D153" s="67"/>
      <c r="E153" s="67"/>
    </row>
    <row r="154" spans="1:5" ht="15.75">
      <c r="A154" s="170"/>
      <c r="C154" s="67"/>
      <c r="D154" s="67"/>
      <c r="E154" s="67"/>
    </row>
    <row r="155" spans="1:5" ht="15.75">
      <c r="A155" s="170"/>
      <c r="C155" s="67"/>
      <c r="D155" s="67"/>
      <c r="E155" s="67"/>
    </row>
    <row r="156" spans="1:5" ht="15.75">
      <c r="A156" s="170"/>
      <c r="C156" s="67"/>
      <c r="D156" s="67"/>
      <c r="E156" s="67"/>
    </row>
    <row r="157" spans="1:5" ht="15.75">
      <c r="A157" s="170"/>
      <c r="C157" s="67"/>
      <c r="D157" s="67"/>
      <c r="E157" s="67"/>
    </row>
    <row r="158" spans="1:5" ht="15.75">
      <c r="A158" s="170"/>
      <c r="C158" s="67"/>
      <c r="D158" s="67"/>
      <c r="E158" s="67"/>
    </row>
    <row r="159" spans="1:5" ht="15.75">
      <c r="A159" s="170"/>
      <c r="C159" s="67"/>
      <c r="D159" s="67"/>
      <c r="E159" s="67"/>
    </row>
    <row r="160" spans="1:5" ht="15.75">
      <c r="A160" s="170"/>
      <c r="C160" s="67"/>
      <c r="D160" s="67"/>
      <c r="E160" s="67"/>
    </row>
    <row r="161" spans="1:5" ht="15.75">
      <c r="A161" s="170"/>
      <c r="C161" s="67"/>
      <c r="D161" s="67"/>
      <c r="E161" s="67"/>
    </row>
    <row r="162" spans="1:5" ht="15.75">
      <c r="A162" s="170"/>
      <c r="C162" s="67"/>
      <c r="D162" s="67"/>
      <c r="E162" s="67"/>
    </row>
    <row r="163" spans="1:5" ht="15.75">
      <c r="A163" s="170"/>
      <c r="C163" s="67"/>
      <c r="D163" s="67"/>
      <c r="E163" s="67"/>
    </row>
    <row r="164" spans="1:5" ht="15.75">
      <c r="A164" s="170"/>
      <c r="C164" s="67"/>
      <c r="D164" s="67"/>
      <c r="E164" s="67"/>
    </row>
    <row r="165" spans="1:5" ht="15.75">
      <c r="A165" s="170"/>
      <c r="C165" s="67"/>
      <c r="D165" s="67"/>
      <c r="E165" s="67"/>
    </row>
    <row r="166" spans="1:5" ht="15.75">
      <c r="A166" s="170"/>
      <c r="C166" s="67"/>
      <c r="D166" s="67"/>
      <c r="E166" s="67"/>
    </row>
    <row r="167" spans="1:5" ht="15.75">
      <c r="A167" s="170"/>
      <c r="C167" s="67"/>
      <c r="D167" s="67"/>
      <c r="E167" s="67"/>
    </row>
    <row r="168" spans="1:5" ht="15.75">
      <c r="A168" s="170"/>
      <c r="C168" s="67"/>
      <c r="D168" s="67"/>
      <c r="E168" s="67"/>
    </row>
    <row r="169" spans="1:5" ht="15.75">
      <c r="A169" s="170"/>
      <c r="C169" s="67"/>
      <c r="D169" s="67"/>
      <c r="E169" s="67"/>
    </row>
    <row r="170" spans="1:5" ht="15.75">
      <c r="A170" s="170"/>
      <c r="C170" s="67"/>
      <c r="D170" s="67"/>
      <c r="E170" s="67"/>
    </row>
    <row r="171" spans="1:5" ht="15.75">
      <c r="A171" s="170"/>
      <c r="C171" s="67"/>
      <c r="D171" s="67"/>
      <c r="E171" s="67"/>
    </row>
    <row r="172" spans="1:5" ht="15.75">
      <c r="A172" s="170"/>
      <c r="C172" s="67"/>
      <c r="D172" s="67"/>
      <c r="E172" s="67"/>
    </row>
    <row r="173" spans="1:5" ht="15.75">
      <c r="A173" s="170"/>
      <c r="C173" s="67"/>
      <c r="D173" s="67"/>
      <c r="E173" s="67"/>
    </row>
    <row r="174" spans="1:5" ht="15.75">
      <c r="A174" s="170"/>
      <c r="C174" s="67"/>
      <c r="D174" s="67"/>
      <c r="E174" s="67"/>
    </row>
    <row r="175" spans="1:5" ht="15.75">
      <c r="A175" s="170"/>
      <c r="C175" s="67"/>
      <c r="D175" s="67"/>
      <c r="E175" s="67"/>
    </row>
    <row r="176" spans="1:5" ht="15.75">
      <c r="A176" s="170"/>
      <c r="C176" s="67"/>
      <c r="D176" s="67"/>
      <c r="E176" s="67"/>
    </row>
    <row r="177" spans="1:5" ht="15.75">
      <c r="A177" s="170"/>
      <c r="C177" s="67"/>
      <c r="D177" s="67"/>
      <c r="E177" s="67"/>
    </row>
    <row r="178" spans="1:5" ht="15.75">
      <c r="A178" s="170"/>
      <c r="C178" s="67"/>
      <c r="D178" s="67"/>
      <c r="E178" s="67"/>
    </row>
    <row r="179" spans="1:5" ht="15.75">
      <c r="A179" s="170"/>
      <c r="C179" s="67"/>
      <c r="D179" s="67"/>
      <c r="E179" s="67"/>
    </row>
    <row r="180" spans="1:5" ht="15.75">
      <c r="A180" s="170"/>
      <c r="C180" s="67"/>
      <c r="D180" s="67"/>
      <c r="E180" s="67"/>
    </row>
    <row r="181" spans="1:5" ht="15.75">
      <c r="A181" s="170"/>
      <c r="C181" s="67"/>
      <c r="D181" s="67"/>
      <c r="E181" s="67"/>
    </row>
    <row r="182" spans="1:5" ht="15.75">
      <c r="A182" s="170"/>
      <c r="C182" s="67"/>
      <c r="D182" s="67"/>
      <c r="E182" s="67"/>
    </row>
    <row r="183" spans="1:5" ht="15.75">
      <c r="A183" s="170"/>
      <c r="C183" s="67"/>
      <c r="D183" s="67"/>
      <c r="E183" s="67"/>
    </row>
    <row r="184" spans="1:5" ht="15.75">
      <c r="A184" s="170"/>
      <c r="C184" s="67"/>
      <c r="D184" s="67"/>
      <c r="E184" s="67"/>
    </row>
    <row r="185" spans="1:5" ht="15.75">
      <c r="A185" s="170"/>
      <c r="C185" s="67"/>
      <c r="D185" s="67"/>
      <c r="E185" s="67"/>
    </row>
    <row r="186" spans="1:5" ht="15.75">
      <c r="A186" s="170"/>
      <c r="C186" s="67"/>
      <c r="D186" s="67"/>
      <c r="E186" s="67"/>
    </row>
    <row r="187" spans="1:5" ht="15.75">
      <c r="A187" s="170"/>
      <c r="C187" s="67"/>
      <c r="D187" s="67"/>
      <c r="E187" s="67"/>
    </row>
    <row r="188" spans="1:5" ht="15.75">
      <c r="A188" s="170"/>
      <c r="C188" s="67"/>
      <c r="D188" s="67"/>
      <c r="E188" s="67"/>
    </row>
    <row r="189" spans="1:5" ht="15.75">
      <c r="A189" s="170"/>
      <c r="C189" s="67"/>
      <c r="D189" s="67"/>
      <c r="E189" s="67"/>
    </row>
    <row r="190" spans="1:5" ht="15.75">
      <c r="A190" s="170"/>
      <c r="C190" s="67"/>
      <c r="D190" s="67"/>
      <c r="E190" s="67"/>
    </row>
    <row r="191" spans="1:5" ht="15.75">
      <c r="A191" s="170"/>
      <c r="C191" s="67"/>
      <c r="D191" s="67"/>
      <c r="E191" s="67"/>
    </row>
    <row r="192" spans="1:5" ht="15.75">
      <c r="A192" s="170"/>
      <c r="C192" s="67"/>
      <c r="D192" s="67"/>
      <c r="E192" s="67"/>
    </row>
    <row r="193" spans="1:5" ht="15.75">
      <c r="A193" s="170"/>
      <c r="C193" s="67"/>
      <c r="D193" s="67"/>
      <c r="E193" s="67"/>
    </row>
    <row r="194" spans="1:5" ht="15.75">
      <c r="A194" s="170"/>
      <c r="C194" s="67"/>
      <c r="D194" s="67"/>
      <c r="E194" s="67"/>
    </row>
    <row r="195" spans="1:5" ht="15.75">
      <c r="A195" s="170"/>
      <c r="C195" s="67"/>
      <c r="D195" s="67"/>
      <c r="E195" s="67"/>
    </row>
    <row r="196" spans="1:5" ht="15.75">
      <c r="A196" s="170"/>
      <c r="C196" s="67"/>
      <c r="D196" s="67"/>
      <c r="E196" s="67"/>
    </row>
    <row r="197" spans="1:5" ht="15.75">
      <c r="A197" s="66"/>
      <c r="C197" s="67"/>
      <c r="D197" s="67"/>
      <c r="E197" s="67"/>
    </row>
    <row r="198" spans="1:5" ht="15.75">
      <c r="A198" s="66"/>
      <c r="C198" s="67"/>
      <c r="D198" s="67"/>
      <c r="E198" s="67"/>
    </row>
    <row r="199" spans="1:5" ht="15.75">
      <c r="A199" s="66"/>
      <c r="C199" s="67"/>
      <c r="D199" s="67"/>
      <c r="E199" s="67"/>
    </row>
    <row r="200" spans="1:5" ht="15.75">
      <c r="A200" s="66"/>
      <c r="C200" s="67"/>
      <c r="D200" s="67"/>
      <c r="E200" s="67"/>
    </row>
    <row r="201" spans="1:5" ht="15.75">
      <c r="A201" s="66"/>
      <c r="C201" s="67"/>
      <c r="D201" s="67"/>
      <c r="E201" s="67"/>
    </row>
    <row r="202" spans="1:5" ht="15.75">
      <c r="A202" s="66"/>
      <c r="C202" s="67"/>
      <c r="D202" s="67"/>
      <c r="E202" s="67"/>
    </row>
    <row r="203" spans="1:5" ht="15.75">
      <c r="A203" s="66"/>
      <c r="C203" s="67"/>
      <c r="D203" s="67"/>
      <c r="E203" s="67"/>
    </row>
    <row r="204" spans="1:5" ht="15.75">
      <c r="A204" s="66"/>
      <c r="C204" s="67"/>
      <c r="D204" s="67"/>
      <c r="E204" s="67"/>
    </row>
    <row r="205" spans="1:5" ht="15.75">
      <c r="A205" s="66"/>
      <c r="C205" s="67"/>
      <c r="D205" s="67"/>
      <c r="E205" s="67"/>
    </row>
    <row r="206" spans="1:5" ht="15.75">
      <c r="A206" s="66"/>
      <c r="C206" s="67"/>
      <c r="D206" s="67"/>
      <c r="E206" s="67"/>
    </row>
    <row r="207" spans="1:5" ht="15.75">
      <c r="A207" s="66"/>
      <c r="C207" s="67"/>
      <c r="D207" s="67"/>
      <c r="E207" s="67"/>
    </row>
    <row r="208" spans="1:5" ht="15.75">
      <c r="A208" s="66"/>
      <c r="C208" s="67"/>
      <c r="D208" s="67"/>
      <c r="E208" s="67"/>
    </row>
    <row r="209" spans="1:5" ht="15.75">
      <c r="A209" s="66"/>
      <c r="C209" s="67"/>
      <c r="D209" s="67"/>
      <c r="E209" s="67"/>
    </row>
    <row r="210" spans="1:5" ht="15.75">
      <c r="A210" s="66"/>
      <c r="C210" s="67"/>
      <c r="D210" s="67"/>
      <c r="E210" s="67"/>
    </row>
    <row r="211" spans="1:5" ht="15.75">
      <c r="A211" s="66"/>
      <c r="C211" s="67"/>
      <c r="D211" s="67"/>
      <c r="E211" s="67"/>
    </row>
    <row r="212" spans="1:5" ht="15.75">
      <c r="A212" s="66"/>
      <c r="C212" s="67"/>
      <c r="D212" s="67"/>
      <c r="E212" s="67"/>
    </row>
    <row r="213" spans="1:5" ht="15.75">
      <c r="A213" s="66"/>
      <c r="C213" s="67"/>
      <c r="D213" s="67"/>
      <c r="E213" s="67"/>
    </row>
    <row r="214" spans="1:5" ht="15.75">
      <c r="A214" s="66"/>
      <c r="C214" s="67"/>
      <c r="D214" s="67"/>
      <c r="E214" s="67"/>
    </row>
    <row r="215" spans="1:5" ht="15.75">
      <c r="A215" s="66"/>
      <c r="C215" s="67"/>
      <c r="D215" s="67"/>
      <c r="E215" s="67"/>
    </row>
    <row r="216" spans="1:5" ht="15.75">
      <c r="A216" s="66"/>
      <c r="C216" s="67"/>
      <c r="D216" s="67"/>
      <c r="E216" s="67"/>
    </row>
    <row r="217" spans="1:5" ht="15.75">
      <c r="A217" s="66"/>
      <c r="C217" s="67"/>
      <c r="D217" s="67"/>
      <c r="E217" s="67"/>
    </row>
    <row r="218" spans="1:5" ht="15.75">
      <c r="A218" s="66"/>
      <c r="C218" s="67"/>
      <c r="D218" s="67"/>
      <c r="E218" s="67"/>
    </row>
    <row r="219" spans="1:5" ht="15.75">
      <c r="A219" s="66"/>
      <c r="C219" s="67"/>
      <c r="D219" s="67"/>
      <c r="E219" s="67"/>
    </row>
    <row r="220" spans="1:5" ht="15.75">
      <c r="A220" s="66"/>
      <c r="C220" s="67"/>
      <c r="D220" s="67"/>
      <c r="E220" s="67"/>
    </row>
    <row r="221" spans="1:5" ht="15.75">
      <c r="A221" s="66"/>
      <c r="C221" s="67"/>
      <c r="D221" s="67"/>
      <c r="E221" s="67"/>
    </row>
    <row r="222" spans="1:5" ht="15.75">
      <c r="A222" s="66"/>
      <c r="C222" s="67"/>
      <c r="D222" s="67"/>
      <c r="E222" s="67"/>
    </row>
    <row r="223" spans="1:5" ht="15.75">
      <c r="A223" s="66"/>
      <c r="C223" s="67"/>
      <c r="D223" s="67"/>
      <c r="E223" s="67"/>
    </row>
    <row r="224" spans="1:5" ht="15.75">
      <c r="A224" s="66"/>
      <c r="C224" s="67"/>
      <c r="D224" s="67"/>
      <c r="E224" s="67"/>
    </row>
    <row r="225" spans="1:5" ht="15.75">
      <c r="A225" s="66"/>
      <c r="C225" s="67"/>
      <c r="D225" s="67"/>
      <c r="E225" s="67"/>
    </row>
    <row r="226" spans="1:5" ht="15.75">
      <c r="A226" s="66"/>
      <c r="C226" s="67"/>
      <c r="D226" s="67"/>
      <c r="E226" s="67"/>
    </row>
    <row r="227" spans="1:5" ht="15.75">
      <c r="A227" s="66"/>
      <c r="C227" s="67"/>
      <c r="D227" s="67"/>
      <c r="E227" s="67"/>
    </row>
    <row r="228" spans="1:5" ht="15.75">
      <c r="A228" s="66"/>
      <c r="C228" s="67"/>
      <c r="D228" s="67"/>
      <c r="E228" s="67"/>
    </row>
    <row r="229" spans="1:5" ht="15.75">
      <c r="A229" s="66"/>
      <c r="C229" s="67"/>
      <c r="D229" s="67"/>
      <c r="E229" s="67"/>
    </row>
    <row r="230" spans="1:5" ht="15.75">
      <c r="A230" s="66"/>
      <c r="C230" s="67"/>
      <c r="D230" s="67"/>
      <c r="E230" s="67"/>
    </row>
    <row r="231" spans="1:5" ht="15.75">
      <c r="A231" s="66"/>
      <c r="C231" s="67"/>
      <c r="D231" s="67"/>
      <c r="E231" s="67"/>
    </row>
    <row r="232" spans="1:5" ht="15.75">
      <c r="A232" s="66"/>
      <c r="C232" s="67"/>
      <c r="D232" s="67"/>
      <c r="E232" s="67"/>
    </row>
    <row r="233" spans="1:5" ht="15.75">
      <c r="A233" s="66"/>
      <c r="C233" s="67"/>
      <c r="D233" s="67"/>
      <c r="E233" s="67"/>
    </row>
    <row r="234" spans="1:5" ht="15.75">
      <c r="A234" s="66"/>
      <c r="C234" s="67"/>
      <c r="D234" s="67"/>
      <c r="E234" s="67"/>
    </row>
    <row r="235" spans="1:5" ht="15.75">
      <c r="A235" s="66"/>
      <c r="C235" s="67"/>
      <c r="D235" s="67"/>
      <c r="E235" s="67"/>
    </row>
    <row r="236" spans="1:5" ht="15.75">
      <c r="A236" s="66"/>
      <c r="C236" s="67"/>
      <c r="D236" s="67"/>
      <c r="E236" s="67"/>
    </row>
    <row r="237" spans="1:5" ht="15.75">
      <c r="A237" s="66"/>
      <c r="C237" s="67"/>
      <c r="D237" s="67"/>
      <c r="E237" s="67"/>
    </row>
    <row r="238" spans="1:5" ht="15.75">
      <c r="A238" s="66"/>
      <c r="C238" s="67"/>
      <c r="D238" s="67"/>
      <c r="E238" s="67"/>
    </row>
    <row r="239" spans="1:5" ht="15.75">
      <c r="A239" s="66"/>
      <c r="C239" s="67"/>
      <c r="D239" s="67"/>
      <c r="E239" s="67"/>
    </row>
    <row r="240" spans="1:5" ht="15.75">
      <c r="A240" s="66"/>
      <c r="C240" s="67"/>
      <c r="D240" s="67"/>
      <c r="E240" s="67"/>
    </row>
    <row r="241" spans="1:5" ht="15.75">
      <c r="A241" s="66"/>
      <c r="C241" s="67"/>
      <c r="D241" s="67"/>
      <c r="E241" s="67"/>
    </row>
    <row r="242" spans="1:5" ht="15.75">
      <c r="A242" s="66"/>
      <c r="C242" s="67"/>
      <c r="D242" s="67"/>
      <c r="E242" s="67"/>
    </row>
    <row r="243" spans="1:5" ht="15.75">
      <c r="A243" s="66"/>
      <c r="C243" s="67"/>
      <c r="D243" s="67"/>
      <c r="E243" s="67"/>
    </row>
    <row r="244" spans="1:5" ht="15.75">
      <c r="A244" s="66"/>
      <c r="C244" s="67"/>
      <c r="D244" s="67"/>
      <c r="E244" s="67"/>
    </row>
    <row r="245" spans="1:5" ht="15.75">
      <c r="A245" s="66"/>
      <c r="C245" s="67"/>
      <c r="D245" s="67"/>
      <c r="E245" s="67"/>
    </row>
    <row r="246" spans="1:5" ht="15.75">
      <c r="A246" s="66"/>
      <c r="C246" s="67"/>
      <c r="D246" s="67"/>
      <c r="E246" s="67"/>
    </row>
    <row r="247" spans="1:5" ht="15.75">
      <c r="A247" s="66"/>
      <c r="C247" s="67"/>
      <c r="D247" s="67"/>
      <c r="E247" s="67"/>
    </row>
    <row r="248" spans="1:5" ht="15.75">
      <c r="A248" s="66"/>
      <c r="C248" s="67"/>
      <c r="D248" s="67"/>
      <c r="E248" s="67"/>
    </row>
    <row r="249" spans="1:5" ht="15.75">
      <c r="A249" s="66"/>
      <c r="C249" s="67"/>
      <c r="D249" s="67"/>
      <c r="E249" s="67"/>
    </row>
    <row r="250" spans="1:5" ht="15.75">
      <c r="A250" s="66"/>
      <c r="C250" s="67"/>
      <c r="D250" s="67"/>
      <c r="E250" s="67"/>
    </row>
    <row r="251" spans="1:5" ht="15.75">
      <c r="A251" s="66"/>
      <c r="C251" s="67"/>
      <c r="D251" s="67"/>
      <c r="E251" s="67"/>
    </row>
    <row r="252" spans="1:5" ht="15.75">
      <c r="A252" s="66"/>
      <c r="C252" s="67"/>
      <c r="D252" s="67"/>
      <c r="E252" s="67"/>
    </row>
    <row r="253" spans="1:5" ht="15.75">
      <c r="A253" s="66"/>
      <c r="C253" s="67"/>
      <c r="D253" s="67"/>
      <c r="E253" s="67"/>
    </row>
    <row r="254" spans="1:5" ht="15.75">
      <c r="A254" s="66"/>
      <c r="C254" s="67"/>
      <c r="D254" s="67"/>
      <c r="E254" s="67"/>
    </row>
    <row r="255" spans="1:5" ht="15.75">
      <c r="A255" s="66"/>
      <c r="C255" s="67"/>
      <c r="D255" s="67"/>
      <c r="E255" s="67"/>
    </row>
    <row r="256" spans="1:5" ht="15.75">
      <c r="A256" s="66"/>
      <c r="C256" s="67"/>
      <c r="D256" s="67"/>
      <c r="E256" s="67"/>
    </row>
    <row r="257" spans="1:5" ht="15.75">
      <c r="A257" s="66"/>
      <c r="C257" s="67"/>
      <c r="D257" s="67"/>
      <c r="E257" s="67"/>
    </row>
    <row r="258" spans="1:5" ht="15.75">
      <c r="A258" s="66"/>
      <c r="C258" s="67"/>
      <c r="D258" s="67"/>
      <c r="E258" s="67"/>
    </row>
    <row r="259" spans="1:5" ht="15.75">
      <c r="A259" s="66"/>
      <c r="C259" s="67"/>
      <c r="D259" s="67"/>
      <c r="E259" s="67"/>
    </row>
    <row r="260" spans="1:5" ht="15.75">
      <c r="A260" s="66"/>
      <c r="C260" s="67"/>
      <c r="D260" s="67"/>
      <c r="E260" s="67"/>
    </row>
    <row r="261" spans="1:5" ht="15.75">
      <c r="A261" s="66"/>
      <c r="C261" s="67"/>
      <c r="D261" s="67"/>
      <c r="E261" s="67"/>
    </row>
    <row r="262" spans="1:5" ht="15.75">
      <c r="A262" s="66"/>
      <c r="C262" s="67"/>
      <c r="D262" s="67"/>
      <c r="E262" s="67"/>
    </row>
    <row r="263" spans="1:5" ht="15.75">
      <c r="A263" s="66"/>
      <c r="C263" s="67"/>
      <c r="D263" s="67"/>
      <c r="E263" s="67"/>
    </row>
    <row r="264" spans="1:5" ht="15.75">
      <c r="A264" s="66"/>
      <c r="C264" s="67"/>
      <c r="D264" s="67"/>
      <c r="E264" s="67"/>
    </row>
    <row r="265" spans="1:5" ht="15.75">
      <c r="A265" s="66"/>
      <c r="C265" s="67"/>
      <c r="D265" s="67"/>
      <c r="E265" s="67"/>
    </row>
    <row r="266" spans="1:5" ht="15.75">
      <c r="A266" s="66"/>
      <c r="C266" s="67"/>
      <c r="D266" s="67"/>
      <c r="E266" s="67"/>
    </row>
    <row r="267" spans="1:5" ht="15.75">
      <c r="A267" s="66"/>
      <c r="C267" s="67"/>
      <c r="D267" s="67"/>
      <c r="E267" s="67"/>
    </row>
    <row r="268" spans="1:5" ht="15.75">
      <c r="A268" s="66"/>
      <c r="C268" s="67"/>
      <c r="D268" s="67"/>
      <c r="E268" s="67"/>
    </row>
    <row r="269" spans="1:5" ht="15.75">
      <c r="A269" s="66"/>
    </row>
    <row r="270" spans="1:5" ht="15.75">
      <c r="A270" s="66"/>
    </row>
    <row r="271" spans="1:5" ht="15.75">
      <c r="A271" s="66"/>
    </row>
    <row r="272" spans="1:5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</sheetData>
  <mergeCells count="4">
    <mergeCell ref="A2:G2"/>
    <mergeCell ref="A3:G3"/>
    <mergeCell ref="A4:G4"/>
    <mergeCell ref="A5:G5"/>
  </mergeCells>
  <pageMargins left="0.93" right="0.25" top="0.73" bottom="0.81" header="0.5" footer="0.5"/>
  <pageSetup scale="68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Z672"/>
  <sheetViews>
    <sheetView topLeftCell="A2" zoomScale="85" zoomScaleNormal="85" workbookViewId="0">
      <selection activeCell="A32" sqref="A32"/>
    </sheetView>
  </sheetViews>
  <sheetFormatPr defaultRowHeight="12.75"/>
  <cols>
    <col min="1" max="1" width="63.7109375" style="69" customWidth="1"/>
    <col min="2" max="7" width="21.42578125" style="42" customWidth="1"/>
    <col min="8" max="8" width="2.42578125" style="42" customWidth="1"/>
    <col min="9" max="256" width="9.140625" style="42"/>
    <col min="257" max="257" width="63.7109375" style="42" customWidth="1"/>
    <col min="258" max="263" width="21.42578125" style="42" customWidth="1"/>
    <col min="264" max="264" width="2.42578125" style="42" customWidth="1"/>
    <col min="265" max="512" width="9.140625" style="42"/>
    <col min="513" max="513" width="63.7109375" style="42" customWidth="1"/>
    <col min="514" max="519" width="21.42578125" style="42" customWidth="1"/>
    <col min="520" max="520" width="2.42578125" style="42" customWidth="1"/>
    <col min="521" max="768" width="9.140625" style="42"/>
    <col min="769" max="769" width="63.7109375" style="42" customWidth="1"/>
    <col min="770" max="775" width="21.42578125" style="42" customWidth="1"/>
    <col min="776" max="776" width="2.42578125" style="42" customWidth="1"/>
    <col min="777" max="1024" width="9.140625" style="42"/>
    <col min="1025" max="1025" width="63.7109375" style="42" customWidth="1"/>
    <col min="1026" max="1031" width="21.42578125" style="42" customWidth="1"/>
    <col min="1032" max="1032" width="2.42578125" style="42" customWidth="1"/>
    <col min="1033" max="1280" width="9.140625" style="42"/>
    <col min="1281" max="1281" width="63.7109375" style="42" customWidth="1"/>
    <col min="1282" max="1287" width="21.42578125" style="42" customWidth="1"/>
    <col min="1288" max="1288" width="2.42578125" style="42" customWidth="1"/>
    <col min="1289" max="1536" width="9.140625" style="42"/>
    <col min="1537" max="1537" width="63.7109375" style="42" customWidth="1"/>
    <col min="1538" max="1543" width="21.42578125" style="42" customWidth="1"/>
    <col min="1544" max="1544" width="2.42578125" style="42" customWidth="1"/>
    <col min="1545" max="1792" width="9.140625" style="42"/>
    <col min="1793" max="1793" width="63.7109375" style="42" customWidth="1"/>
    <col min="1794" max="1799" width="21.42578125" style="42" customWidth="1"/>
    <col min="1800" max="1800" width="2.42578125" style="42" customWidth="1"/>
    <col min="1801" max="2048" width="9.140625" style="42"/>
    <col min="2049" max="2049" width="63.7109375" style="42" customWidth="1"/>
    <col min="2050" max="2055" width="21.42578125" style="42" customWidth="1"/>
    <col min="2056" max="2056" width="2.42578125" style="42" customWidth="1"/>
    <col min="2057" max="2304" width="9.140625" style="42"/>
    <col min="2305" max="2305" width="63.7109375" style="42" customWidth="1"/>
    <col min="2306" max="2311" width="21.42578125" style="42" customWidth="1"/>
    <col min="2312" max="2312" width="2.42578125" style="42" customWidth="1"/>
    <col min="2313" max="2560" width="9.140625" style="42"/>
    <col min="2561" max="2561" width="63.7109375" style="42" customWidth="1"/>
    <col min="2562" max="2567" width="21.42578125" style="42" customWidth="1"/>
    <col min="2568" max="2568" width="2.42578125" style="42" customWidth="1"/>
    <col min="2569" max="2816" width="9.140625" style="42"/>
    <col min="2817" max="2817" width="63.7109375" style="42" customWidth="1"/>
    <col min="2818" max="2823" width="21.42578125" style="42" customWidth="1"/>
    <col min="2824" max="2824" width="2.42578125" style="42" customWidth="1"/>
    <col min="2825" max="3072" width="9.140625" style="42"/>
    <col min="3073" max="3073" width="63.7109375" style="42" customWidth="1"/>
    <col min="3074" max="3079" width="21.42578125" style="42" customWidth="1"/>
    <col min="3080" max="3080" width="2.42578125" style="42" customWidth="1"/>
    <col min="3081" max="3328" width="9.140625" style="42"/>
    <col min="3329" max="3329" width="63.7109375" style="42" customWidth="1"/>
    <col min="3330" max="3335" width="21.42578125" style="42" customWidth="1"/>
    <col min="3336" max="3336" width="2.42578125" style="42" customWidth="1"/>
    <col min="3337" max="3584" width="9.140625" style="42"/>
    <col min="3585" max="3585" width="63.7109375" style="42" customWidth="1"/>
    <col min="3586" max="3591" width="21.42578125" style="42" customWidth="1"/>
    <col min="3592" max="3592" width="2.42578125" style="42" customWidth="1"/>
    <col min="3593" max="3840" width="9.140625" style="42"/>
    <col min="3841" max="3841" width="63.7109375" style="42" customWidth="1"/>
    <col min="3842" max="3847" width="21.42578125" style="42" customWidth="1"/>
    <col min="3848" max="3848" width="2.42578125" style="42" customWidth="1"/>
    <col min="3849" max="4096" width="9.140625" style="42"/>
    <col min="4097" max="4097" width="63.7109375" style="42" customWidth="1"/>
    <col min="4098" max="4103" width="21.42578125" style="42" customWidth="1"/>
    <col min="4104" max="4104" width="2.42578125" style="42" customWidth="1"/>
    <col min="4105" max="4352" width="9.140625" style="42"/>
    <col min="4353" max="4353" width="63.7109375" style="42" customWidth="1"/>
    <col min="4354" max="4359" width="21.42578125" style="42" customWidth="1"/>
    <col min="4360" max="4360" width="2.42578125" style="42" customWidth="1"/>
    <col min="4361" max="4608" width="9.140625" style="42"/>
    <col min="4609" max="4609" width="63.7109375" style="42" customWidth="1"/>
    <col min="4610" max="4615" width="21.42578125" style="42" customWidth="1"/>
    <col min="4616" max="4616" width="2.42578125" style="42" customWidth="1"/>
    <col min="4617" max="4864" width="9.140625" style="42"/>
    <col min="4865" max="4865" width="63.7109375" style="42" customWidth="1"/>
    <col min="4866" max="4871" width="21.42578125" style="42" customWidth="1"/>
    <col min="4872" max="4872" width="2.42578125" style="42" customWidth="1"/>
    <col min="4873" max="5120" width="9.140625" style="42"/>
    <col min="5121" max="5121" width="63.7109375" style="42" customWidth="1"/>
    <col min="5122" max="5127" width="21.42578125" style="42" customWidth="1"/>
    <col min="5128" max="5128" width="2.42578125" style="42" customWidth="1"/>
    <col min="5129" max="5376" width="9.140625" style="42"/>
    <col min="5377" max="5377" width="63.7109375" style="42" customWidth="1"/>
    <col min="5378" max="5383" width="21.42578125" style="42" customWidth="1"/>
    <col min="5384" max="5384" width="2.42578125" style="42" customWidth="1"/>
    <col min="5385" max="5632" width="9.140625" style="42"/>
    <col min="5633" max="5633" width="63.7109375" style="42" customWidth="1"/>
    <col min="5634" max="5639" width="21.42578125" style="42" customWidth="1"/>
    <col min="5640" max="5640" width="2.42578125" style="42" customWidth="1"/>
    <col min="5641" max="5888" width="9.140625" style="42"/>
    <col min="5889" max="5889" width="63.7109375" style="42" customWidth="1"/>
    <col min="5890" max="5895" width="21.42578125" style="42" customWidth="1"/>
    <col min="5896" max="5896" width="2.42578125" style="42" customWidth="1"/>
    <col min="5897" max="6144" width="9.140625" style="42"/>
    <col min="6145" max="6145" width="63.7109375" style="42" customWidth="1"/>
    <col min="6146" max="6151" width="21.42578125" style="42" customWidth="1"/>
    <col min="6152" max="6152" width="2.42578125" style="42" customWidth="1"/>
    <col min="6153" max="6400" width="9.140625" style="42"/>
    <col min="6401" max="6401" width="63.7109375" style="42" customWidth="1"/>
    <col min="6402" max="6407" width="21.42578125" style="42" customWidth="1"/>
    <col min="6408" max="6408" width="2.42578125" style="42" customWidth="1"/>
    <col min="6409" max="6656" width="9.140625" style="42"/>
    <col min="6657" max="6657" width="63.7109375" style="42" customWidth="1"/>
    <col min="6658" max="6663" width="21.42578125" style="42" customWidth="1"/>
    <col min="6664" max="6664" width="2.42578125" style="42" customWidth="1"/>
    <col min="6665" max="6912" width="9.140625" style="42"/>
    <col min="6913" max="6913" width="63.7109375" style="42" customWidth="1"/>
    <col min="6914" max="6919" width="21.42578125" style="42" customWidth="1"/>
    <col min="6920" max="6920" width="2.42578125" style="42" customWidth="1"/>
    <col min="6921" max="7168" width="9.140625" style="42"/>
    <col min="7169" max="7169" width="63.7109375" style="42" customWidth="1"/>
    <col min="7170" max="7175" width="21.42578125" style="42" customWidth="1"/>
    <col min="7176" max="7176" width="2.42578125" style="42" customWidth="1"/>
    <col min="7177" max="7424" width="9.140625" style="42"/>
    <col min="7425" max="7425" width="63.7109375" style="42" customWidth="1"/>
    <col min="7426" max="7431" width="21.42578125" style="42" customWidth="1"/>
    <col min="7432" max="7432" width="2.42578125" style="42" customWidth="1"/>
    <col min="7433" max="7680" width="9.140625" style="42"/>
    <col min="7681" max="7681" width="63.7109375" style="42" customWidth="1"/>
    <col min="7682" max="7687" width="21.42578125" style="42" customWidth="1"/>
    <col min="7688" max="7688" width="2.42578125" style="42" customWidth="1"/>
    <col min="7689" max="7936" width="9.140625" style="42"/>
    <col min="7937" max="7937" width="63.7109375" style="42" customWidth="1"/>
    <col min="7938" max="7943" width="21.42578125" style="42" customWidth="1"/>
    <col min="7944" max="7944" width="2.42578125" style="42" customWidth="1"/>
    <col min="7945" max="8192" width="9.140625" style="42"/>
    <col min="8193" max="8193" width="63.7109375" style="42" customWidth="1"/>
    <col min="8194" max="8199" width="21.42578125" style="42" customWidth="1"/>
    <col min="8200" max="8200" width="2.42578125" style="42" customWidth="1"/>
    <col min="8201" max="8448" width="9.140625" style="42"/>
    <col min="8449" max="8449" width="63.7109375" style="42" customWidth="1"/>
    <col min="8450" max="8455" width="21.42578125" style="42" customWidth="1"/>
    <col min="8456" max="8456" width="2.42578125" style="42" customWidth="1"/>
    <col min="8457" max="8704" width="9.140625" style="42"/>
    <col min="8705" max="8705" width="63.7109375" style="42" customWidth="1"/>
    <col min="8706" max="8711" width="21.42578125" style="42" customWidth="1"/>
    <col min="8712" max="8712" width="2.42578125" style="42" customWidth="1"/>
    <col min="8713" max="8960" width="9.140625" style="42"/>
    <col min="8961" max="8961" width="63.7109375" style="42" customWidth="1"/>
    <col min="8962" max="8967" width="21.42578125" style="42" customWidth="1"/>
    <col min="8968" max="8968" width="2.42578125" style="42" customWidth="1"/>
    <col min="8969" max="9216" width="9.140625" style="42"/>
    <col min="9217" max="9217" width="63.7109375" style="42" customWidth="1"/>
    <col min="9218" max="9223" width="21.42578125" style="42" customWidth="1"/>
    <col min="9224" max="9224" width="2.42578125" style="42" customWidth="1"/>
    <col min="9225" max="9472" width="9.140625" style="42"/>
    <col min="9473" max="9473" width="63.7109375" style="42" customWidth="1"/>
    <col min="9474" max="9479" width="21.42578125" style="42" customWidth="1"/>
    <col min="9480" max="9480" width="2.42578125" style="42" customWidth="1"/>
    <col min="9481" max="9728" width="9.140625" style="42"/>
    <col min="9729" max="9729" width="63.7109375" style="42" customWidth="1"/>
    <col min="9730" max="9735" width="21.42578125" style="42" customWidth="1"/>
    <col min="9736" max="9736" width="2.42578125" style="42" customWidth="1"/>
    <col min="9737" max="9984" width="9.140625" style="42"/>
    <col min="9985" max="9985" width="63.7109375" style="42" customWidth="1"/>
    <col min="9986" max="9991" width="21.42578125" style="42" customWidth="1"/>
    <col min="9992" max="9992" width="2.42578125" style="42" customWidth="1"/>
    <col min="9993" max="10240" width="9.140625" style="42"/>
    <col min="10241" max="10241" width="63.7109375" style="42" customWidth="1"/>
    <col min="10242" max="10247" width="21.42578125" style="42" customWidth="1"/>
    <col min="10248" max="10248" width="2.42578125" style="42" customWidth="1"/>
    <col min="10249" max="10496" width="9.140625" style="42"/>
    <col min="10497" max="10497" width="63.7109375" style="42" customWidth="1"/>
    <col min="10498" max="10503" width="21.42578125" style="42" customWidth="1"/>
    <col min="10504" max="10504" width="2.42578125" style="42" customWidth="1"/>
    <col min="10505" max="10752" width="9.140625" style="42"/>
    <col min="10753" max="10753" width="63.7109375" style="42" customWidth="1"/>
    <col min="10754" max="10759" width="21.42578125" style="42" customWidth="1"/>
    <col min="10760" max="10760" width="2.42578125" style="42" customWidth="1"/>
    <col min="10761" max="11008" width="9.140625" style="42"/>
    <col min="11009" max="11009" width="63.7109375" style="42" customWidth="1"/>
    <col min="11010" max="11015" width="21.42578125" style="42" customWidth="1"/>
    <col min="11016" max="11016" width="2.42578125" style="42" customWidth="1"/>
    <col min="11017" max="11264" width="9.140625" style="42"/>
    <col min="11265" max="11265" width="63.7109375" style="42" customWidth="1"/>
    <col min="11266" max="11271" width="21.42578125" style="42" customWidth="1"/>
    <col min="11272" max="11272" width="2.42578125" style="42" customWidth="1"/>
    <col min="11273" max="11520" width="9.140625" style="42"/>
    <col min="11521" max="11521" width="63.7109375" style="42" customWidth="1"/>
    <col min="11522" max="11527" width="21.42578125" style="42" customWidth="1"/>
    <col min="11528" max="11528" width="2.42578125" style="42" customWidth="1"/>
    <col min="11529" max="11776" width="9.140625" style="42"/>
    <col min="11777" max="11777" width="63.7109375" style="42" customWidth="1"/>
    <col min="11778" max="11783" width="21.42578125" style="42" customWidth="1"/>
    <col min="11784" max="11784" width="2.42578125" style="42" customWidth="1"/>
    <col min="11785" max="12032" width="9.140625" style="42"/>
    <col min="12033" max="12033" width="63.7109375" style="42" customWidth="1"/>
    <col min="12034" max="12039" width="21.42578125" style="42" customWidth="1"/>
    <col min="12040" max="12040" width="2.42578125" style="42" customWidth="1"/>
    <col min="12041" max="12288" width="9.140625" style="42"/>
    <col min="12289" max="12289" width="63.7109375" style="42" customWidth="1"/>
    <col min="12290" max="12295" width="21.42578125" style="42" customWidth="1"/>
    <col min="12296" max="12296" width="2.42578125" style="42" customWidth="1"/>
    <col min="12297" max="12544" width="9.140625" style="42"/>
    <col min="12545" max="12545" width="63.7109375" style="42" customWidth="1"/>
    <col min="12546" max="12551" width="21.42578125" style="42" customWidth="1"/>
    <col min="12552" max="12552" width="2.42578125" style="42" customWidth="1"/>
    <col min="12553" max="12800" width="9.140625" style="42"/>
    <col min="12801" max="12801" width="63.7109375" style="42" customWidth="1"/>
    <col min="12802" max="12807" width="21.42578125" style="42" customWidth="1"/>
    <col min="12808" max="12808" width="2.42578125" style="42" customWidth="1"/>
    <col min="12809" max="13056" width="9.140625" style="42"/>
    <col min="13057" max="13057" width="63.7109375" style="42" customWidth="1"/>
    <col min="13058" max="13063" width="21.42578125" style="42" customWidth="1"/>
    <col min="13064" max="13064" width="2.42578125" style="42" customWidth="1"/>
    <col min="13065" max="13312" width="9.140625" style="42"/>
    <col min="13313" max="13313" width="63.7109375" style="42" customWidth="1"/>
    <col min="13314" max="13319" width="21.42578125" style="42" customWidth="1"/>
    <col min="13320" max="13320" width="2.42578125" style="42" customWidth="1"/>
    <col min="13321" max="13568" width="9.140625" style="42"/>
    <col min="13569" max="13569" width="63.7109375" style="42" customWidth="1"/>
    <col min="13570" max="13575" width="21.42578125" style="42" customWidth="1"/>
    <col min="13576" max="13576" width="2.42578125" style="42" customWidth="1"/>
    <col min="13577" max="13824" width="9.140625" style="42"/>
    <col min="13825" max="13825" width="63.7109375" style="42" customWidth="1"/>
    <col min="13826" max="13831" width="21.42578125" style="42" customWidth="1"/>
    <col min="13832" max="13832" width="2.42578125" style="42" customWidth="1"/>
    <col min="13833" max="14080" width="9.140625" style="42"/>
    <col min="14081" max="14081" width="63.7109375" style="42" customWidth="1"/>
    <col min="14082" max="14087" width="21.42578125" style="42" customWidth="1"/>
    <col min="14088" max="14088" width="2.42578125" style="42" customWidth="1"/>
    <col min="14089" max="14336" width="9.140625" style="42"/>
    <col min="14337" max="14337" width="63.7109375" style="42" customWidth="1"/>
    <col min="14338" max="14343" width="21.42578125" style="42" customWidth="1"/>
    <col min="14344" max="14344" width="2.42578125" style="42" customWidth="1"/>
    <col min="14345" max="14592" width="9.140625" style="42"/>
    <col min="14593" max="14593" width="63.7109375" style="42" customWidth="1"/>
    <col min="14594" max="14599" width="21.42578125" style="42" customWidth="1"/>
    <col min="14600" max="14600" width="2.42578125" style="42" customWidth="1"/>
    <col min="14601" max="14848" width="9.140625" style="42"/>
    <col min="14849" max="14849" width="63.7109375" style="42" customWidth="1"/>
    <col min="14850" max="14855" width="21.42578125" style="42" customWidth="1"/>
    <col min="14856" max="14856" width="2.42578125" style="42" customWidth="1"/>
    <col min="14857" max="15104" width="9.140625" style="42"/>
    <col min="15105" max="15105" width="63.7109375" style="42" customWidth="1"/>
    <col min="15106" max="15111" width="21.42578125" style="42" customWidth="1"/>
    <col min="15112" max="15112" width="2.42578125" style="42" customWidth="1"/>
    <col min="15113" max="15360" width="9.140625" style="42"/>
    <col min="15361" max="15361" width="63.7109375" style="42" customWidth="1"/>
    <col min="15362" max="15367" width="21.42578125" style="42" customWidth="1"/>
    <col min="15368" max="15368" width="2.42578125" style="42" customWidth="1"/>
    <col min="15369" max="15616" width="9.140625" style="42"/>
    <col min="15617" max="15617" width="63.7109375" style="42" customWidth="1"/>
    <col min="15618" max="15623" width="21.42578125" style="42" customWidth="1"/>
    <col min="15624" max="15624" width="2.42578125" style="42" customWidth="1"/>
    <col min="15625" max="15872" width="9.140625" style="42"/>
    <col min="15873" max="15873" width="63.7109375" style="42" customWidth="1"/>
    <col min="15874" max="15879" width="21.42578125" style="42" customWidth="1"/>
    <col min="15880" max="15880" width="2.42578125" style="42" customWidth="1"/>
    <col min="15881" max="16128" width="9.140625" style="42"/>
    <col min="16129" max="16129" width="63.7109375" style="42" customWidth="1"/>
    <col min="16130" max="16135" width="21.42578125" style="42" customWidth="1"/>
    <col min="16136" max="16136" width="2.42578125" style="42" customWidth="1"/>
    <col min="16137" max="16384" width="9.140625" style="42"/>
  </cols>
  <sheetData>
    <row r="1" spans="1:26" s="44" customFormat="1" ht="3.75" hidden="1" customHeight="1">
      <c r="A1" s="502"/>
      <c r="B1" s="502"/>
      <c r="C1" s="502"/>
      <c r="D1" s="502"/>
      <c r="E1" s="502"/>
      <c r="F1" s="502"/>
      <c r="G1" s="502"/>
    </row>
    <row r="2" spans="1:26" s="203" customFormat="1" ht="39" customHeight="1">
      <c r="A2" s="670" t="s">
        <v>142</v>
      </c>
      <c r="B2" s="670"/>
      <c r="C2" s="670"/>
      <c r="D2" s="670"/>
      <c r="E2" s="670"/>
      <c r="F2" s="670"/>
      <c r="G2" s="670"/>
    </row>
    <row r="3" spans="1:26" s="203" customFormat="1" ht="24.75" customHeight="1">
      <c r="A3" s="670" t="s">
        <v>370</v>
      </c>
      <c r="B3" s="670"/>
      <c r="C3" s="670"/>
      <c r="D3" s="670"/>
      <c r="E3" s="670"/>
      <c r="F3" s="670"/>
      <c r="G3" s="670"/>
    </row>
    <row r="4" spans="1:26" s="203" customFormat="1" ht="21.75" customHeight="1">
      <c r="A4" s="670" t="s">
        <v>2</v>
      </c>
      <c r="B4" s="670"/>
      <c r="C4" s="670"/>
      <c r="D4" s="670"/>
      <c r="E4" s="670"/>
      <c r="F4" s="670"/>
      <c r="G4" s="670"/>
    </row>
    <row r="5" spans="1:26" s="203" customFormat="1" ht="39" customHeight="1">
      <c r="A5" s="707" t="s">
        <v>3</v>
      </c>
      <c r="B5" s="707"/>
      <c r="C5" s="707"/>
      <c r="D5" s="707"/>
      <c r="E5" s="707"/>
      <c r="F5" s="707"/>
      <c r="G5" s="707"/>
    </row>
    <row r="6" spans="1:26" ht="6" customHeight="1">
      <c r="A6" s="139"/>
    </row>
    <row r="7" spans="1:26" ht="6" customHeight="1">
      <c r="A7" s="290"/>
      <c r="B7" s="291"/>
      <c r="C7" s="292"/>
      <c r="D7" s="292"/>
      <c r="E7" s="292"/>
      <c r="F7" s="291"/>
      <c r="G7" s="291"/>
      <c r="H7" s="194"/>
      <c r="I7" s="114"/>
      <c r="J7" s="114"/>
      <c r="K7" s="114"/>
      <c r="L7" s="114"/>
      <c r="M7" s="114"/>
    </row>
    <row r="8" spans="1:26" ht="43.5" customHeight="1">
      <c r="A8" s="294"/>
      <c r="B8" s="503" t="s">
        <v>80</v>
      </c>
      <c r="C8" s="503" t="s">
        <v>81</v>
      </c>
      <c r="D8" s="503" t="s">
        <v>82</v>
      </c>
      <c r="E8" s="503" t="s">
        <v>83</v>
      </c>
      <c r="F8" s="504" t="s">
        <v>374</v>
      </c>
      <c r="G8" s="503" t="s">
        <v>15</v>
      </c>
      <c r="H8" s="194"/>
      <c r="Y8" s="42">
        <v>1</v>
      </c>
      <c r="Z8" s="42">
        <v>1</v>
      </c>
    </row>
    <row r="9" spans="1:26" s="509" customFormat="1" ht="33" customHeight="1">
      <c r="A9" s="505" t="s">
        <v>16</v>
      </c>
      <c r="B9" s="506">
        <v>294194.14068000001</v>
      </c>
      <c r="C9" s="148">
        <v>11232.73625</v>
      </c>
      <c r="D9" s="148">
        <v>0</v>
      </c>
      <c r="E9" s="148">
        <v>0</v>
      </c>
      <c r="F9" s="506">
        <f t="shared" ref="F9:F36" si="0">SUM(B9:E9)</f>
        <v>305426.87693000003</v>
      </c>
      <c r="G9" s="507">
        <f t="shared" ref="G9:G24" si="1">+F9/$F$36</f>
        <v>3.2676058098728693E-2</v>
      </c>
      <c r="H9" s="272"/>
      <c r="I9" s="508"/>
      <c r="J9" s="508"/>
      <c r="K9" s="508"/>
      <c r="L9" s="508"/>
      <c r="M9" s="508"/>
    </row>
    <row r="10" spans="1:26" s="509" customFormat="1" ht="33" customHeight="1">
      <c r="A10" s="505" t="s">
        <v>17</v>
      </c>
      <c r="B10" s="506">
        <v>0</v>
      </c>
      <c r="C10" s="148">
        <v>0</v>
      </c>
      <c r="D10" s="148">
        <v>0</v>
      </c>
      <c r="E10" s="148">
        <v>2922.2404100000003</v>
      </c>
      <c r="F10" s="506">
        <f t="shared" si="0"/>
        <v>2922.2404100000003</v>
      </c>
      <c r="G10" s="507">
        <f t="shared" si="1"/>
        <v>3.1263554267196088E-4</v>
      </c>
      <c r="H10" s="272"/>
      <c r="I10" s="508"/>
      <c r="J10" s="508"/>
      <c r="K10" s="508"/>
      <c r="L10" s="508"/>
      <c r="M10" s="508"/>
    </row>
    <row r="11" spans="1:26" s="509" customFormat="1" ht="33" customHeight="1">
      <c r="A11" s="505" t="s">
        <v>18</v>
      </c>
      <c r="B11" s="506">
        <v>0</v>
      </c>
      <c r="C11" s="148">
        <v>0</v>
      </c>
      <c r="D11" s="148">
        <v>0</v>
      </c>
      <c r="E11" s="148">
        <v>0</v>
      </c>
      <c r="F11" s="506">
        <f t="shared" si="0"/>
        <v>0</v>
      </c>
      <c r="G11" s="507">
        <f t="shared" si="1"/>
        <v>0</v>
      </c>
      <c r="H11" s="272"/>
      <c r="I11" s="508"/>
      <c r="J11" s="508"/>
      <c r="K11" s="508"/>
      <c r="L11" s="508"/>
      <c r="M11" s="508"/>
    </row>
    <row r="12" spans="1:26" s="509" customFormat="1" ht="33" customHeight="1">
      <c r="A12" s="505" t="s">
        <v>19</v>
      </c>
      <c r="B12" s="506">
        <v>9000</v>
      </c>
      <c r="C12" s="148">
        <v>1955.1</v>
      </c>
      <c r="D12" s="148">
        <v>0</v>
      </c>
      <c r="E12" s="148">
        <v>0</v>
      </c>
      <c r="F12" s="506">
        <f t="shared" si="0"/>
        <v>10955.1</v>
      </c>
      <c r="G12" s="507">
        <f t="shared" si="1"/>
        <v>1.1720300704231238E-3</v>
      </c>
      <c r="H12" s="272"/>
      <c r="I12" s="508"/>
      <c r="J12" s="508"/>
      <c r="K12" s="508"/>
      <c r="L12" s="508"/>
      <c r="M12" s="508"/>
    </row>
    <row r="13" spans="1:26" s="509" customFormat="1" ht="33" customHeight="1">
      <c r="A13" s="505" t="s">
        <v>35</v>
      </c>
      <c r="B13" s="506">
        <v>14725.373880000001</v>
      </c>
      <c r="C13" s="148">
        <v>0</v>
      </c>
      <c r="D13" s="148">
        <v>0</v>
      </c>
      <c r="E13" s="148">
        <v>0</v>
      </c>
      <c r="F13" s="506">
        <f t="shared" si="0"/>
        <v>14725.373880000001</v>
      </c>
      <c r="G13" s="507">
        <f t="shared" si="1"/>
        <v>1.5753923730119513E-3</v>
      </c>
      <c r="H13" s="272"/>
      <c r="I13" s="508"/>
      <c r="J13" s="508"/>
      <c r="K13" s="508"/>
      <c r="L13" s="508"/>
      <c r="M13" s="508"/>
    </row>
    <row r="14" spans="1:26" s="509" customFormat="1" ht="33" customHeight="1">
      <c r="A14" s="505" t="s">
        <v>36</v>
      </c>
      <c r="B14" s="506">
        <v>423541.52172000002</v>
      </c>
      <c r="C14" s="148">
        <v>320299.39376999997</v>
      </c>
      <c r="D14" s="148">
        <v>125856.78185</v>
      </c>
      <c r="E14" s="148">
        <v>862741.14465999999</v>
      </c>
      <c r="F14" s="506">
        <f t="shared" si="0"/>
        <v>1732438.8420000002</v>
      </c>
      <c r="G14" s="507">
        <f t="shared" si="1"/>
        <v>0.18534476344287273</v>
      </c>
      <c r="H14" s="272"/>
      <c r="I14" s="508"/>
      <c r="J14" s="508"/>
      <c r="K14" s="508"/>
      <c r="L14" s="508"/>
      <c r="M14" s="508"/>
    </row>
    <row r="15" spans="1:26" s="509" customFormat="1" ht="33" customHeight="1">
      <c r="A15" s="505" t="s">
        <v>37</v>
      </c>
      <c r="B15" s="506">
        <v>3101.0616800000003</v>
      </c>
      <c r="C15" s="148">
        <v>2444.69938</v>
      </c>
      <c r="D15" s="148">
        <v>23503.302469999999</v>
      </c>
      <c r="E15" s="148">
        <v>21218.907320000002</v>
      </c>
      <c r="F15" s="506">
        <f t="shared" si="0"/>
        <v>50267.970849999998</v>
      </c>
      <c r="G15" s="507">
        <f t="shared" si="1"/>
        <v>5.3779128821601838E-3</v>
      </c>
      <c r="H15" s="272"/>
      <c r="I15" s="508"/>
      <c r="J15" s="508"/>
      <c r="K15" s="508"/>
      <c r="L15" s="508"/>
      <c r="M15" s="508"/>
    </row>
    <row r="16" spans="1:26" s="509" customFormat="1" ht="33" customHeight="1">
      <c r="A16" s="505" t="s">
        <v>277</v>
      </c>
      <c r="B16" s="506">
        <v>134193.44870000001</v>
      </c>
      <c r="C16" s="148">
        <v>6958.4068499999994</v>
      </c>
      <c r="D16" s="148">
        <v>11673.659009999999</v>
      </c>
      <c r="E16" s="148">
        <v>62942.990140000002</v>
      </c>
      <c r="F16" s="506">
        <f t="shared" si="0"/>
        <v>215768.50470000002</v>
      </c>
      <c r="G16" s="507">
        <f t="shared" si="1"/>
        <v>2.3083967810301424E-2</v>
      </c>
      <c r="H16" s="272"/>
      <c r="I16" s="508"/>
      <c r="J16" s="508"/>
      <c r="K16" s="508"/>
      <c r="L16" s="508"/>
      <c r="M16" s="508"/>
    </row>
    <row r="17" spans="1:13" s="509" customFormat="1" ht="33" customHeight="1">
      <c r="A17" s="505" t="s">
        <v>39</v>
      </c>
      <c r="B17" s="506">
        <v>0</v>
      </c>
      <c r="C17" s="148">
        <v>0</v>
      </c>
      <c r="D17" s="148">
        <v>0</v>
      </c>
      <c r="E17" s="148">
        <v>1751.6713200000002</v>
      </c>
      <c r="F17" s="506">
        <f t="shared" si="0"/>
        <v>1751.6713200000002</v>
      </c>
      <c r="G17" s="507">
        <f t="shared" si="1"/>
        <v>1.8740234781405613E-4</v>
      </c>
      <c r="H17" s="272"/>
      <c r="I17" s="508"/>
      <c r="J17" s="508"/>
      <c r="K17" s="508"/>
      <c r="L17" s="508"/>
      <c r="M17" s="508"/>
    </row>
    <row r="18" spans="1:13" s="509" customFormat="1" ht="33" customHeight="1">
      <c r="A18" s="505" t="s">
        <v>40</v>
      </c>
      <c r="B18" s="506">
        <v>0</v>
      </c>
      <c r="C18" s="148">
        <v>0</v>
      </c>
      <c r="D18" s="148">
        <v>0</v>
      </c>
      <c r="E18" s="148">
        <v>0</v>
      </c>
      <c r="F18" s="506">
        <f t="shared" si="0"/>
        <v>0</v>
      </c>
      <c r="G18" s="507">
        <f t="shared" si="1"/>
        <v>0</v>
      </c>
      <c r="H18" s="272"/>
      <c r="I18" s="508"/>
      <c r="J18" s="508"/>
      <c r="K18" s="508"/>
      <c r="L18" s="508"/>
      <c r="M18" s="508"/>
    </row>
    <row r="19" spans="1:13" s="509" customFormat="1" ht="33" customHeight="1">
      <c r="A19" s="505" t="s">
        <v>41</v>
      </c>
      <c r="B19" s="506">
        <v>0</v>
      </c>
      <c r="C19" s="148">
        <v>0</v>
      </c>
      <c r="D19" s="148">
        <v>0</v>
      </c>
      <c r="E19" s="148">
        <v>0</v>
      </c>
      <c r="F19" s="506">
        <f t="shared" si="0"/>
        <v>0</v>
      </c>
      <c r="G19" s="507">
        <f t="shared" si="1"/>
        <v>0</v>
      </c>
      <c r="H19" s="272"/>
      <c r="I19" s="508"/>
      <c r="J19" s="508"/>
      <c r="K19" s="508"/>
      <c r="L19" s="508"/>
      <c r="M19" s="508"/>
    </row>
    <row r="20" spans="1:13" s="509" customFormat="1" ht="33" customHeight="1">
      <c r="A20" s="505" t="s">
        <v>22</v>
      </c>
      <c r="B20" s="506">
        <v>594770.62676000001</v>
      </c>
      <c r="C20" s="148">
        <v>28708.536629999999</v>
      </c>
      <c r="D20" s="148">
        <v>432135.08656999998</v>
      </c>
      <c r="E20" s="148">
        <v>1031489.1937899999</v>
      </c>
      <c r="F20" s="506">
        <f t="shared" si="0"/>
        <v>2087103.4437499999</v>
      </c>
      <c r="G20" s="507">
        <f t="shared" si="1"/>
        <v>0.22328851367478675</v>
      </c>
      <c r="H20" s="272"/>
      <c r="I20" s="508"/>
      <c r="J20" s="508"/>
      <c r="K20" s="508"/>
      <c r="L20" s="508"/>
      <c r="M20" s="508"/>
    </row>
    <row r="21" spans="1:13" s="509" customFormat="1" ht="33" customHeight="1">
      <c r="A21" s="505" t="s">
        <v>23</v>
      </c>
      <c r="B21" s="506">
        <v>637532.28792999999</v>
      </c>
      <c r="C21" s="148">
        <v>23628.99424</v>
      </c>
      <c r="D21" s="148">
        <v>34906.031969999996</v>
      </c>
      <c r="E21" s="148">
        <v>756488.84615</v>
      </c>
      <c r="F21" s="506">
        <f t="shared" si="0"/>
        <v>1452556.16029</v>
      </c>
      <c r="G21" s="507">
        <f t="shared" si="1"/>
        <v>0.15540154803134895</v>
      </c>
      <c r="H21" s="272"/>
      <c r="I21" s="508"/>
      <c r="J21" s="508"/>
      <c r="K21" s="508"/>
      <c r="L21" s="508"/>
      <c r="M21" s="508"/>
    </row>
    <row r="22" spans="1:13" s="509" customFormat="1" ht="33" customHeight="1">
      <c r="A22" s="505" t="s">
        <v>24</v>
      </c>
      <c r="B22" s="506">
        <v>134444.37964</v>
      </c>
      <c r="C22" s="148">
        <v>25921.857050000002</v>
      </c>
      <c r="D22" s="148">
        <v>271752.21038999996</v>
      </c>
      <c r="E22" s="148">
        <v>506879.17929</v>
      </c>
      <c r="F22" s="506">
        <f t="shared" si="0"/>
        <v>938997.62636999995</v>
      </c>
      <c r="G22" s="507">
        <f t="shared" si="1"/>
        <v>0.10045854936619265</v>
      </c>
      <c r="H22" s="272"/>
      <c r="I22" s="508"/>
      <c r="J22" s="508"/>
      <c r="K22" s="508"/>
      <c r="L22" s="508"/>
      <c r="M22" s="508"/>
    </row>
    <row r="23" spans="1:13" s="509" customFormat="1" ht="33" customHeight="1">
      <c r="A23" s="505" t="s">
        <v>25</v>
      </c>
      <c r="B23" s="506">
        <v>0</v>
      </c>
      <c r="C23" s="148">
        <v>0</v>
      </c>
      <c r="D23" s="148">
        <v>151.60571999999999</v>
      </c>
      <c r="E23" s="148">
        <v>0</v>
      </c>
      <c r="F23" s="506">
        <f t="shared" si="0"/>
        <v>151.60571999999999</v>
      </c>
      <c r="G23" s="507">
        <f t="shared" si="1"/>
        <v>1.6219519921146167E-5</v>
      </c>
      <c r="H23" s="272"/>
      <c r="I23" s="508"/>
      <c r="J23" s="508"/>
      <c r="K23" s="508"/>
      <c r="L23" s="508"/>
      <c r="M23" s="508"/>
    </row>
    <row r="24" spans="1:13" s="509" customFormat="1" ht="33" customHeight="1">
      <c r="A24" s="505" t="s">
        <v>26</v>
      </c>
      <c r="B24" s="506">
        <v>0</v>
      </c>
      <c r="C24" s="148">
        <v>0</v>
      </c>
      <c r="D24" s="148">
        <v>0</v>
      </c>
      <c r="E24" s="148">
        <v>7.12432</v>
      </c>
      <c r="F24" s="506">
        <f t="shared" si="0"/>
        <v>7.12432</v>
      </c>
      <c r="G24" s="507">
        <f t="shared" si="1"/>
        <v>7.6219452778312096E-7</v>
      </c>
      <c r="H24" s="272"/>
      <c r="I24" s="508"/>
      <c r="J24" s="508"/>
      <c r="K24" s="508"/>
      <c r="L24" s="508"/>
      <c r="M24" s="508"/>
    </row>
    <row r="25" spans="1:13" s="509" customFormat="1" ht="33" customHeight="1">
      <c r="A25" s="505" t="s">
        <v>27</v>
      </c>
      <c r="B25" s="506">
        <v>0</v>
      </c>
      <c r="C25" s="148">
        <v>0</v>
      </c>
      <c r="D25" s="148">
        <v>0</v>
      </c>
      <c r="E25" s="148">
        <v>0</v>
      </c>
      <c r="F25" s="506">
        <f t="shared" si="0"/>
        <v>0</v>
      </c>
      <c r="G25" s="507">
        <f>+F25/$F$36</f>
        <v>0</v>
      </c>
      <c r="H25" s="272"/>
      <c r="I25" s="508"/>
      <c r="J25" s="508"/>
      <c r="K25" s="508"/>
      <c r="L25" s="508"/>
      <c r="M25" s="508"/>
    </row>
    <row r="26" spans="1:13" s="509" customFormat="1" ht="33" customHeight="1">
      <c r="A26" s="505" t="s">
        <v>28</v>
      </c>
      <c r="B26" s="506">
        <v>0</v>
      </c>
      <c r="C26" s="148">
        <v>0</v>
      </c>
      <c r="D26" s="148">
        <v>0</v>
      </c>
      <c r="E26" s="148">
        <v>0</v>
      </c>
      <c r="F26" s="506">
        <f t="shared" si="0"/>
        <v>0</v>
      </c>
      <c r="G26" s="507">
        <f>+F26/$F$36</f>
        <v>0</v>
      </c>
      <c r="H26" s="272"/>
      <c r="I26" s="508"/>
      <c r="J26" s="508"/>
      <c r="K26" s="508"/>
      <c r="L26" s="508"/>
      <c r="M26" s="508"/>
    </row>
    <row r="27" spans="1:13" s="509" customFormat="1" ht="33" customHeight="1">
      <c r="A27" s="505" t="s">
        <v>29</v>
      </c>
      <c r="B27" s="506">
        <v>81355.339859999993</v>
      </c>
      <c r="C27" s="148">
        <v>2713.1924800000002</v>
      </c>
      <c r="D27" s="148">
        <v>177710.46447000001</v>
      </c>
      <c r="E27" s="148">
        <v>178766.55528999999</v>
      </c>
      <c r="F27" s="506">
        <f t="shared" si="0"/>
        <v>440545.55209999997</v>
      </c>
      <c r="G27" s="507">
        <f t="shared" ref="G27:G36" si="2">+F27/$F$36</f>
        <v>4.7131713489822723E-2</v>
      </c>
      <c r="H27" s="272"/>
      <c r="I27" s="508"/>
      <c r="J27" s="508"/>
      <c r="K27" s="508"/>
      <c r="L27" s="508"/>
      <c r="M27" s="508"/>
    </row>
    <row r="28" spans="1:13" s="509" customFormat="1" ht="33" customHeight="1">
      <c r="A28" s="505" t="s">
        <v>278</v>
      </c>
      <c r="B28" s="506">
        <v>35335.407530000004</v>
      </c>
      <c r="C28" s="148">
        <v>0</v>
      </c>
      <c r="D28" s="148">
        <v>79864.927530000001</v>
      </c>
      <c r="E28" s="148">
        <v>46546.951130000001</v>
      </c>
      <c r="F28" s="506">
        <f t="shared" si="0"/>
        <v>161747.28619000001</v>
      </c>
      <c r="G28" s="507">
        <f t="shared" si="2"/>
        <v>1.7304514173673895E-2</v>
      </c>
      <c r="H28" s="272"/>
      <c r="I28" s="508"/>
      <c r="J28" s="508"/>
      <c r="K28" s="508"/>
      <c r="L28" s="508"/>
      <c r="M28" s="508"/>
    </row>
    <row r="29" spans="1:13" s="509" customFormat="1" ht="33" customHeight="1">
      <c r="A29" s="505" t="s">
        <v>31</v>
      </c>
      <c r="B29" s="506">
        <v>0</v>
      </c>
      <c r="C29" s="148">
        <v>101.6</v>
      </c>
      <c r="D29" s="148">
        <v>26236.668659999999</v>
      </c>
      <c r="E29" s="148">
        <v>101353.35113</v>
      </c>
      <c r="F29" s="506">
        <f t="shared" si="0"/>
        <v>127691.61979</v>
      </c>
      <c r="G29" s="507">
        <f t="shared" si="2"/>
        <v>1.3661072754691098E-2</v>
      </c>
      <c r="H29" s="272"/>
      <c r="I29" s="508"/>
      <c r="J29" s="508"/>
      <c r="K29" s="508"/>
      <c r="L29" s="508"/>
      <c r="M29" s="508"/>
    </row>
    <row r="30" spans="1:13" s="509" customFormat="1" ht="33" customHeight="1">
      <c r="A30" s="505" t="s">
        <v>20</v>
      </c>
      <c r="B30" s="506">
        <v>222023.85212</v>
      </c>
      <c r="C30" s="148">
        <v>111188.21951000001</v>
      </c>
      <c r="D30" s="148">
        <v>194689.78711</v>
      </c>
      <c r="E30" s="148">
        <v>386288.85606999998</v>
      </c>
      <c r="F30" s="506">
        <f t="shared" si="0"/>
        <v>914190.71481000003</v>
      </c>
      <c r="G30" s="507">
        <f t="shared" si="2"/>
        <v>9.7804584883655121E-2</v>
      </c>
      <c r="H30" s="272"/>
      <c r="I30" s="508"/>
      <c r="J30" s="508"/>
      <c r="K30" s="508"/>
      <c r="L30" s="508"/>
      <c r="M30" s="508"/>
    </row>
    <row r="31" spans="1:13" s="509" customFormat="1" ht="33" customHeight="1">
      <c r="A31" s="505" t="s">
        <v>21</v>
      </c>
      <c r="B31" s="506">
        <v>22791.377179999999</v>
      </c>
      <c r="C31" s="148">
        <v>368.71073999999999</v>
      </c>
      <c r="D31" s="148">
        <v>72620.150450000001</v>
      </c>
      <c r="E31" s="148">
        <v>91227.97387999999</v>
      </c>
      <c r="F31" s="506">
        <f t="shared" si="0"/>
        <v>187008.21224999998</v>
      </c>
      <c r="G31" s="507">
        <f t="shared" si="2"/>
        <v>2.0007051343490241E-2</v>
      </c>
      <c r="H31" s="272"/>
      <c r="I31" s="508"/>
      <c r="J31" s="508"/>
      <c r="K31" s="508"/>
      <c r="L31" s="508"/>
      <c r="M31" s="508"/>
    </row>
    <row r="32" spans="1:13" s="509" customFormat="1" ht="50.25" customHeight="1">
      <c r="A32" s="299" t="s">
        <v>279</v>
      </c>
      <c r="B32" s="506">
        <v>0</v>
      </c>
      <c r="C32" s="148">
        <v>0</v>
      </c>
      <c r="D32" s="148">
        <v>0</v>
      </c>
      <c r="E32" s="148">
        <v>0</v>
      </c>
      <c r="F32" s="506">
        <f t="shared" si="0"/>
        <v>0</v>
      </c>
      <c r="G32" s="507">
        <f t="shared" si="2"/>
        <v>0</v>
      </c>
      <c r="H32" s="272"/>
      <c r="I32" s="508"/>
      <c r="J32" s="508"/>
      <c r="K32" s="508"/>
      <c r="L32" s="508"/>
      <c r="M32" s="508"/>
    </row>
    <row r="33" spans="1:13" s="509" customFormat="1" ht="33" customHeight="1">
      <c r="A33" s="505" t="s">
        <v>32</v>
      </c>
      <c r="B33" s="506">
        <v>31806.01655</v>
      </c>
      <c r="C33" s="148">
        <v>12646.403769999999</v>
      </c>
      <c r="D33" s="148">
        <v>154966.24528</v>
      </c>
      <c r="E33" s="148">
        <v>178780.59534999999</v>
      </c>
      <c r="F33" s="506">
        <f t="shared" si="0"/>
        <v>378199.26095000003</v>
      </c>
      <c r="G33" s="507">
        <f>+F33/$F$36</f>
        <v>4.0461602947047669E-2</v>
      </c>
      <c r="H33" s="272"/>
      <c r="I33" s="508"/>
      <c r="J33" s="508"/>
      <c r="K33" s="508"/>
      <c r="L33" s="508"/>
      <c r="M33" s="508"/>
    </row>
    <row r="34" spans="1:13" s="509" customFormat="1" ht="33" customHeight="1">
      <c r="A34" s="505" t="s">
        <v>33</v>
      </c>
      <c r="B34" s="506">
        <v>34284.527040000001</v>
      </c>
      <c r="C34" s="148">
        <v>1112.57467</v>
      </c>
      <c r="D34" s="148">
        <v>5585.3137900000002</v>
      </c>
      <c r="E34" s="148">
        <v>63200.558799999999</v>
      </c>
      <c r="F34" s="506">
        <f t="shared" si="0"/>
        <v>104182.9743</v>
      </c>
      <c r="G34" s="507">
        <f t="shared" si="2"/>
        <v>1.1146003113227583E-2</v>
      </c>
      <c r="H34" s="272"/>
      <c r="I34" s="508"/>
      <c r="J34" s="508"/>
      <c r="K34" s="508"/>
      <c r="L34" s="508"/>
      <c r="M34" s="508"/>
    </row>
    <row r="35" spans="1:13" s="180" customFormat="1" ht="54" customHeight="1">
      <c r="A35" s="300" t="s">
        <v>34</v>
      </c>
      <c r="B35" s="154">
        <v>13010.86923</v>
      </c>
      <c r="C35" s="179">
        <v>20086.009690000003</v>
      </c>
      <c r="D35" s="179">
        <v>103563.14645999999</v>
      </c>
      <c r="E35" s="179">
        <v>83816.940220000004</v>
      </c>
      <c r="F35" s="154">
        <f t="shared" si="0"/>
        <v>220476.9656</v>
      </c>
      <c r="G35" s="155">
        <f t="shared" si="2"/>
        <v>2.3587701939630366E-2</v>
      </c>
      <c r="H35" s="301"/>
      <c r="I35" s="302"/>
      <c r="J35" s="302"/>
      <c r="K35" s="302"/>
      <c r="L35" s="302"/>
      <c r="M35" s="302"/>
    </row>
    <row r="36" spans="1:13" s="180" customFormat="1" ht="23.25" customHeight="1">
      <c r="A36" s="510" t="s">
        <v>255</v>
      </c>
      <c r="B36" s="384">
        <f>SUM(B9:B35)</f>
        <v>2686110.2305000001</v>
      </c>
      <c r="C36" s="384">
        <f>SUM(C9:C35)</f>
        <v>569366.43502999994</v>
      </c>
      <c r="D36" s="384">
        <f>SUM(D9:D35)</f>
        <v>1715215.38173</v>
      </c>
      <c r="E36" s="384">
        <f>SUM(E9:E35)</f>
        <v>4376423.0792699987</v>
      </c>
      <c r="F36" s="384">
        <f t="shared" si="0"/>
        <v>9347115.1265299991</v>
      </c>
      <c r="G36" s="385">
        <f t="shared" si="2"/>
        <v>1</v>
      </c>
      <c r="H36" s="301"/>
      <c r="I36" s="302"/>
      <c r="J36" s="302"/>
      <c r="K36" s="302"/>
      <c r="L36" s="302"/>
      <c r="M36" s="302"/>
    </row>
    <row r="37" spans="1:13" ht="61.5" customHeight="1">
      <c r="A37" s="306" t="s">
        <v>307</v>
      </c>
      <c r="B37" s="178">
        <f>+B36/$F$36</f>
        <v>0.28737318350514263</v>
      </c>
      <c r="C37" s="178">
        <f>+C36/$F$36</f>
        <v>6.091360032722419E-2</v>
      </c>
      <c r="D37" s="178">
        <f>+D36/$F$36</f>
        <v>0.18350211359456664</v>
      </c>
      <c r="E37" s="178">
        <f>+E36/$F$36</f>
        <v>0.46821110257306647</v>
      </c>
      <c r="F37" s="178">
        <f>+F36/$F$36</f>
        <v>1</v>
      </c>
      <c r="G37" s="178"/>
      <c r="I37" s="114"/>
      <c r="J37" s="114"/>
      <c r="K37" s="114"/>
      <c r="L37" s="114"/>
      <c r="M37" s="114"/>
    </row>
    <row r="38" spans="1:13" ht="9" customHeight="1" thickBot="1">
      <c r="A38" s="185"/>
      <c r="B38" s="186"/>
      <c r="C38" s="187"/>
      <c r="D38" s="187"/>
      <c r="E38" s="187"/>
      <c r="F38" s="188"/>
      <c r="G38" s="188"/>
      <c r="H38" s="114"/>
      <c r="I38" s="114"/>
      <c r="J38" s="114"/>
      <c r="K38" s="114"/>
      <c r="L38" s="114"/>
      <c r="M38" s="114"/>
    </row>
    <row r="39" spans="1:13" ht="26.25" customHeight="1" thickTop="1">
      <c r="A39" s="307" t="s">
        <v>355</v>
      </c>
      <c r="B39" s="70"/>
      <c r="C39" s="191"/>
      <c r="D39" s="191"/>
      <c r="E39" s="191"/>
      <c r="F39" s="192"/>
      <c r="G39" s="192"/>
      <c r="H39" s="114"/>
      <c r="I39" s="114"/>
      <c r="J39" s="114"/>
      <c r="K39" s="114"/>
      <c r="L39" s="114"/>
      <c r="M39" s="114"/>
    </row>
    <row r="40" spans="1:13" ht="9" customHeight="1">
      <c r="A40" s="134"/>
      <c r="B40" s="67"/>
      <c r="C40" s="135"/>
      <c r="D40" s="135"/>
      <c r="E40" s="135"/>
      <c r="F40" s="134"/>
      <c r="G40" s="134"/>
      <c r="H40" s="114"/>
      <c r="I40" s="114"/>
      <c r="J40" s="114"/>
      <c r="K40" s="114"/>
      <c r="L40" s="114"/>
      <c r="M40" s="114"/>
    </row>
    <row r="41" spans="1:13" ht="9" customHeight="1">
      <c r="A41" s="134"/>
      <c r="B41" s="67"/>
      <c r="C41" s="135"/>
      <c r="D41" s="135"/>
      <c r="E41" s="135"/>
      <c r="F41" s="134"/>
      <c r="G41" s="134"/>
      <c r="H41" s="114"/>
      <c r="I41" s="114"/>
      <c r="J41" s="114"/>
      <c r="K41" s="114"/>
      <c r="L41" s="114"/>
      <c r="M41" s="114"/>
    </row>
    <row r="42" spans="1:13" ht="9" customHeight="1">
      <c r="A42" s="134"/>
      <c r="B42" s="67"/>
      <c r="C42" s="135"/>
      <c r="D42" s="135"/>
      <c r="E42" s="135"/>
      <c r="F42" s="134"/>
      <c r="G42" s="134"/>
      <c r="H42" s="114"/>
      <c r="I42" s="114"/>
      <c r="J42" s="114"/>
      <c r="K42" s="114"/>
      <c r="L42" s="114"/>
      <c r="M42" s="114"/>
    </row>
    <row r="43" spans="1:13" ht="9" customHeight="1">
      <c r="A43" s="134"/>
      <c r="B43" s="67"/>
      <c r="C43" s="135"/>
      <c r="D43" s="135"/>
      <c r="E43" s="135"/>
      <c r="F43" s="134"/>
      <c r="G43" s="134"/>
      <c r="H43" s="114"/>
      <c r="I43" s="114"/>
      <c r="J43" s="114"/>
      <c r="K43" s="114"/>
      <c r="L43" s="114"/>
      <c r="M43" s="114"/>
    </row>
    <row r="44" spans="1:13" ht="9" customHeight="1">
      <c r="A44" s="134"/>
      <c r="B44" s="67"/>
      <c r="C44" s="135"/>
      <c r="D44" s="135"/>
      <c r="E44" s="135"/>
      <c r="F44" s="134"/>
      <c r="G44" s="134"/>
      <c r="H44" s="114"/>
      <c r="I44" s="114"/>
      <c r="J44" s="114"/>
      <c r="K44" s="114"/>
      <c r="L44" s="114"/>
      <c r="M44" s="114"/>
    </row>
    <row r="45" spans="1:13" ht="9" customHeight="1">
      <c r="A45" s="134"/>
      <c r="B45" s="67"/>
      <c r="C45" s="135"/>
      <c r="D45" s="135"/>
      <c r="E45" s="135"/>
      <c r="F45" s="134"/>
      <c r="G45" s="134"/>
      <c r="H45" s="114"/>
      <c r="I45" s="114"/>
      <c r="J45" s="114"/>
      <c r="K45" s="114"/>
      <c r="L45" s="114"/>
      <c r="M45" s="114"/>
    </row>
    <row r="46" spans="1:13" ht="9" customHeight="1">
      <c r="A46" s="134"/>
      <c r="B46" s="67"/>
      <c r="C46" s="135"/>
      <c r="D46" s="135"/>
      <c r="E46" s="135"/>
      <c r="F46" s="134"/>
      <c r="G46" s="134"/>
      <c r="H46" s="114"/>
      <c r="I46" s="114"/>
      <c r="J46" s="114"/>
      <c r="K46" s="114"/>
      <c r="L46" s="114"/>
      <c r="M46" s="114"/>
    </row>
    <row r="47" spans="1:13" ht="9" customHeight="1">
      <c r="A47" s="134"/>
      <c r="B47" s="67"/>
      <c r="C47" s="135"/>
      <c r="D47" s="135"/>
      <c r="E47" s="135"/>
      <c r="F47" s="134"/>
      <c r="G47" s="134"/>
      <c r="H47" s="114"/>
      <c r="I47" s="114"/>
      <c r="J47" s="114"/>
      <c r="K47" s="114"/>
      <c r="L47" s="114"/>
      <c r="M47" s="114"/>
    </row>
    <row r="48" spans="1:13" ht="9" customHeight="1">
      <c r="A48" s="308"/>
      <c r="B48" s="67"/>
      <c r="C48" s="135"/>
      <c r="D48" s="135"/>
      <c r="E48" s="135"/>
      <c r="F48" s="134"/>
      <c r="G48" s="134"/>
      <c r="H48" s="114"/>
      <c r="I48" s="114"/>
      <c r="J48" s="114"/>
      <c r="K48" s="114"/>
      <c r="L48" s="114"/>
      <c r="M48" s="114"/>
    </row>
    <row r="49" spans="1:13" ht="9" customHeight="1">
      <c r="A49" s="164"/>
      <c r="B49" s="67"/>
      <c r="C49" s="135"/>
      <c r="D49" s="135"/>
      <c r="E49" s="135"/>
      <c r="F49" s="134"/>
      <c r="G49" s="134"/>
      <c r="H49" s="114"/>
      <c r="I49" s="114"/>
      <c r="J49" s="114"/>
      <c r="K49" s="114"/>
      <c r="L49" s="114"/>
      <c r="M49" s="114"/>
    </row>
    <row r="50" spans="1:13" ht="9" customHeight="1">
      <c r="B50" s="67"/>
      <c r="C50" s="135"/>
      <c r="D50" s="135"/>
      <c r="E50" s="135"/>
      <c r="F50" s="134"/>
      <c r="G50" s="134"/>
      <c r="H50" s="192"/>
      <c r="I50" s="192"/>
      <c r="J50" s="114"/>
      <c r="K50" s="114"/>
      <c r="L50" s="114"/>
      <c r="M50" s="114"/>
    </row>
    <row r="51" spans="1:13" ht="9" customHeight="1">
      <c r="B51" s="67"/>
      <c r="C51" s="135"/>
      <c r="D51" s="135"/>
      <c r="E51" s="135"/>
      <c r="F51" s="134"/>
      <c r="G51" s="134"/>
      <c r="H51" s="114"/>
      <c r="I51" s="114"/>
      <c r="J51" s="114"/>
      <c r="K51" s="114"/>
      <c r="L51" s="114"/>
      <c r="M51" s="114"/>
    </row>
    <row r="52" spans="1:13" ht="9" customHeight="1">
      <c r="A52" s="164"/>
      <c r="B52" s="67"/>
      <c r="C52" s="135"/>
      <c r="D52" s="135"/>
      <c r="E52" s="135"/>
      <c r="F52" s="134"/>
      <c r="G52" s="134"/>
      <c r="H52" s="114"/>
      <c r="I52" s="114"/>
      <c r="J52" s="114"/>
      <c r="K52" s="114"/>
      <c r="L52" s="114"/>
      <c r="M52" s="114"/>
    </row>
    <row r="53" spans="1:13" ht="9" customHeight="1">
      <c r="A53" s="168"/>
      <c r="C53" s="135"/>
      <c r="D53" s="135"/>
      <c r="E53" s="135"/>
      <c r="F53" s="114"/>
      <c r="G53" s="114"/>
      <c r="H53" s="114"/>
      <c r="I53" s="114"/>
      <c r="J53" s="114"/>
      <c r="K53" s="114"/>
      <c r="L53" s="114"/>
      <c r="M53" s="114"/>
    </row>
    <row r="54" spans="1:13" ht="9" customHeight="1">
      <c r="A54" s="164"/>
      <c r="C54" s="135"/>
      <c r="D54" s="135"/>
      <c r="E54" s="135"/>
      <c r="F54" s="114"/>
      <c r="G54" s="114"/>
      <c r="H54" s="114"/>
      <c r="I54" s="114"/>
      <c r="J54" s="114"/>
      <c r="K54" s="114"/>
      <c r="L54" s="114"/>
      <c r="M54" s="114"/>
    </row>
    <row r="55" spans="1:13" ht="9" customHeight="1">
      <c r="A55" s="164"/>
      <c r="C55" s="135"/>
      <c r="D55" s="135"/>
      <c r="E55" s="135"/>
      <c r="F55" s="114"/>
      <c r="G55" s="114"/>
      <c r="H55" s="114"/>
      <c r="I55" s="114"/>
      <c r="J55" s="114"/>
      <c r="K55" s="114"/>
      <c r="L55" s="114"/>
      <c r="M55" s="114"/>
    </row>
    <row r="56" spans="1:13" ht="9" customHeight="1">
      <c r="A56" s="164"/>
      <c r="B56" s="62"/>
      <c r="C56" s="135"/>
      <c r="D56" s="135"/>
      <c r="E56" s="135"/>
      <c r="F56" s="114"/>
      <c r="G56" s="114"/>
      <c r="H56" s="114"/>
      <c r="I56" s="114"/>
      <c r="J56" s="114"/>
      <c r="K56" s="114"/>
      <c r="L56" s="114"/>
      <c r="M56" s="114"/>
    </row>
    <row r="57" spans="1:13" ht="9" customHeight="1">
      <c r="A57" s="164"/>
      <c r="B57" s="62"/>
      <c r="C57" s="135"/>
      <c r="D57" s="135"/>
      <c r="E57" s="135"/>
      <c r="F57" s="114"/>
      <c r="G57" s="114"/>
      <c r="H57" s="114"/>
      <c r="I57" s="114"/>
      <c r="J57" s="114"/>
      <c r="K57" s="114"/>
      <c r="L57" s="114"/>
      <c r="M57" s="114"/>
    </row>
    <row r="58" spans="1:13" ht="9" customHeight="1">
      <c r="A58" s="164"/>
      <c r="B58" s="62"/>
      <c r="C58" s="135"/>
      <c r="D58" s="135"/>
      <c r="E58" s="135"/>
      <c r="F58" s="114"/>
      <c r="G58" s="114"/>
      <c r="H58" s="114"/>
      <c r="I58" s="114"/>
      <c r="J58" s="114"/>
      <c r="K58" s="114"/>
      <c r="L58" s="114"/>
      <c r="M58" s="114"/>
    </row>
    <row r="59" spans="1:13" ht="9" customHeight="1">
      <c r="A59" s="165"/>
      <c r="B59" s="62"/>
      <c r="C59" s="135"/>
      <c r="D59" s="135"/>
      <c r="E59" s="135"/>
      <c r="F59" s="114"/>
      <c r="G59" s="114"/>
      <c r="H59" s="114"/>
      <c r="I59" s="114"/>
      <c r="J59" s="114"/>
      <c r="K59" s="114"/>
      <c r="L59" s="114"/>
      <c r="M59" s="114"/>
    </row>
    <row r="60" spans="1:13" ht="9" customHeight="1">
      <c r="A60" s="164"/>
      <c r="B60" s="62"/>
      <c r="C60" s="135"/>
      <c r="D60" s="135"/>
      <c r="E60" s="135"/>
      <c r="F60" s="114"/>
      <c r="G60" s="114"/>
      <c r="H60" s="114"/>
      <c r="I60" s="114"/>
      <c r="J60" s="114"/>
      <c r="K60" s="114"/>
      <c r="L60" s="114"/>
      <c r="M60" s="114"/>
    </row>
    <row r="61" spans="1:13" ht="9" customHeight="1">
      <c r="A61" s="164"/>
      <c r="B61" s="62"/>
      <c r="C61" s="135"/>
      <c r="D61" s="135"/>
      <c r="E61" s="135"/>
      <c r="F61" s="114"/>
      <c r="G61" s="114"/>
      <c r="H61" s="114"/>
      <c r="I61" s="114"/>
      <c r="J61" s="114"/>
      <c r="K61" s="114"/>
      <c r="L61" s="114"/>
      <c r="M61" s="114"/>
    </row>
    <row r="62" spans="1:13" ht="9" customHeight="1">
      <c r="A62" s="164"/>
      <c r="B62" s="62"/>
      <c r="C62" s="135"/>
      <c r="D62" s="135"/>
      <c r="E62" s="135"/>
      <c r="F62" s="114"/>
      <c r="G62" s="114"/>
      <c r="H62" s="114"/>
      <c r="I62" s="114"/>
      <c r="J62" s="114"/>
      <c r="K62" s="114"/>
      <c r="L62" s="114"/>
      <c r="M62" s="114"/>
    </row>
    <row r="63" spans="1:13" ht="9" customHeight="1">
      <c r="A63" s="164"/>
      <c r="C63" s="135"/>
      <c r="D63" s="135"/>
      <c r="E63" s="135"/>
      <c r="F63" s="114"/>
      <c r="G63" s="114"/>
      <c r="H63" s="114"/>
      <c r="I63" s="114"/>
      <c r="J63" s="114"/>
      <c r="K63" s="114"/>
      <c r="L63" s="114"/>
      <c r="M63" s="114"/>
    </row>
    <row r="64" spans="1:13" ht="9" customHeight="1">
      <c r="A64" s="164"/>
      <c r="C64" s="135"/>
      <c r="D64" s="135"/>
      <c r="E64" s="135"/>
      <c r="F64" s="114"/>
      <c r="G64" s="114"/>
      <c r="H64" s="114"/>
      <c r="I64" s="114"/>
      <c r="J64" s="114"/>
      <c r="K64" s="114"/>
      <c r="L64" s="114"/>
      <c r="M64" s="114"/>
    </row>
    <row r="65" spans="1:13" ht="9" customHeight="1">
      <c r="A65" s="165"/>
      <c r="C65" s="135"/>
      <c r="D65" s="135"/>
      <c r="E65" s="135"/>
      <c r="F65" s="114"/>
      <c r="G65" s="114"/>
      <c r="H65" s="114"/>
      <c r="I65" s="114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F66" s="114"/>
      <c r="G66" s="114"/>
      <c r="H66" s="114"/>
      <c r="I66" s="114"/>
      <c r="J66" s="114"/>
      <c r="K66" s="114"/>
      <c r="L66" s="114"/>
      <c r="M66" s="114"/>
    </row>
    <row r="67" spans="1:13" ht="9" customHeight="1">
      <c r="A67" s="164"/>
      <c r="C67" s="135"/>
      <c r="D67" s="135"/>
      <c r="E67" s="135"/>
      <c r="F67" s="114"/>
      <c r="G67" s="114"/>
      <c r="H67" s="114"/>
      <c r="I67" s="114"/>
      <c r="J67" s="114"/>
      <c r="K67" s="114"/>
      <c r="L67" s="114"/>
      <c r="M67" s="114"/>
    </row>
    <row r="68" spans="1:13" ht="9" customHeight="1">
      <c r="A68" s="164"/>
      <c r="C68" s="135"/>
      <c r="D68" s="135"/>
      <c r="E68" s="135"/>
      <c r="F68" s="114"/>
      <c r="G68" s="114"/>
      <c r="H68" s="114"/>
      <c r="I68" s="114"/>
      <c r="J68" s="114"/>
      <c r="K68" s="114"/>
      <c r="L68" s="114"/>
      <c r="M68" s="114"/>
    </row>
    <row r="69" spans="1:13" ht="9" customHeight="1">
      <c r="A69" s="164"/>
      <c r="C69" s="135"/>
      <c r="D69" s="135"/>
      <c r="E69" s="135"/>
      <c r="F69" s="114"/>
      <c r="G69" s="114"/>
      <c r="H69" s="114"/>
      <c r="I69" s="114"/>
      <c r="J69" s="114"/>
      <c r="K69" s="114"/>
      <c r="L69" s="114"/>
      <c r="M69" s="114"/>
    </row>
    <row r="70" spans="1:13" ht="9" customHeight="1">
      <c r="A70" s="164"/>
      <c r="C70" s="135"/>
      <c r="D70" s="135"/>
      <c r="E70" s="135"/>
      <c r="F70" s="114"/>
      <c r="G70" s="114"/>
      <c r="H70" s="114"/>
      <c r="I70" s="114"/>
      <c r="J70" s="114"/>
      <c r="K70" s="114"/>
      <c r="L70" s="114"/>
      <c r="M70" s="114"/>
    </row>
    <row r="71" spans="1:13" ht="9" customHeight="1">
      <c r="A71" s="165"/>
      <c r="C71" s="135"/>
      <c r="D71" s="135"/>
      <c r="E71" s="135"/>
      <c r="F71" s="114"/>
      <c r="G71" s="114"/>
      <c r="H71" s="114"/>
      <c r="I71" s="114"/>
      <c r="J71" s="114"/>
      <c r="K71" s="114"/>
      <c r="L71" s="114"/>
      <c r="M71" s="114"/>
    </row>
    <row r="72" spans="1:13" ht="9" customHeight="1">
      <c r="A72" s="164"/>
      <c r="C72" s="135"/>
      <c r="D72" s="135"/>
      <c r="E72" s="135"/>
      <c r="F72" s="114"/>
      <c r="G72" s="114"/>
      <c r="H72" s="114"/>
      <c r="I72" s="114"/>
      <c r="J72" s="114"/>
      <c r="K72" s="114"/>
      <c r="L72" s="114"/>
      <c r="M72" s="114"/>
    </row>
    <row r="73" spans="1:13" ht="9" customHeight="1">
      <c r="A73" s="164"/>
      <c r="C73" s="135"/>
      <c r="D73" s="135"/>
      <c r="E73" s="135"/>
      <c r="F73" s="114"/>
      <c r="G73" s="114"/>
      <c r="H73" s="114"/>
      <c r="I73" s="114"/>
      <c r="J73" s="114"/>
      <c r="K73" s="114"/>
      <c r="L73" s="114"/>
      <c r="M73" s="114"/>
    </row>
    <row r="74" spans="1:13" ht="9" customHeight="1">
      <c r="A74" s="164"/>
      <c r="C74" s="135"/>
      <c r="D74" s="135"/>
      <c r="E74" s="135"/>
      <c r="F74" s="114"/>
      <c r="G74" s="114"/>
      <c r="H74" s="114"/>
      <c r="I74" s="114"/>
      <c r="J74" s="114"/>
      <c r="K74" s="114"/>
      <c r="L74" s="114"/>
      <c r="M74" s="114"/>
    </row>
    <row r="75" spans="1:13" ht="9" customHeight="1">
      <c r="A75" s="164"/>
      <c r="C75" s="135"/>
      <c r="D75" s="135"/>
      <c r="E75" s="135"/>
      <c r="F75" s="114"/>
      <c r="G75" s="114"/>
      <c r="H75" s="114"/>
      <c r="I75" s="114"/>
      <c r="J75" s="114"/>
      <c r="K75" s="114"/>
      <c r="L75" s="114"/>
      <c r="M75" s="114"/>
    </row>
    <row r="76" spans="1:13" ht="9" customHeight="1">
      <c r="A76" s="165"/>
      <c r="C76" s="135"/>
      <c r="D76" s="135"/>
      <c r="E76" s="135"/>
      <c r="F76" s="114"/>
      <c r="G76" s="114"/>
      <c r="H76" s="114"/>
      <c r="I76" s="114"/>
      <c r="J76" s="114"/>
      <c r="K76" s="114"/>
      <c r="L76" s="114"/>
      <c r="M76" s="114"/>
    </row>
    <row r="77" spans="1:13" ht="9" customHeight="1">
      <c r="A77" s="166"/>
      <c r="C77" s="135"/>
      <c r="D77" s="135"/>
      <c r="E77" s="135"/>
      <c r="F77" s="114"/>
      <c r="G77" s="114"/>
      <c r="H77" s="114"/>
      <c r="I77" s="114"/>
      <c r="J77" s="114"/>
      <c r="K77" s="114"/>
      <c r="L77" s="114"/>
      <c r="M77" s="114"/>
    </row>
    <row r="78" spans="1:13" ht="9" customHeight="1">
      <c r="A78" s="166"/>
      <c r="C78" s="135"/>
      <c r="D78" s="135"/>
      <c r="E78" s="135"/>
      <c r="F78" s="114"/>
      <c r="G78" s="114"/>
      <c r="H78" s="114"/>
      <c r="I78" s="114"/>
      <c r="J78" s="114"/>
      <c r="K78" s="114"/>
      <c r="L78" s="114"/>
      <c r="M78" s="114"/>
    </row>
    <row r="79" spans="1:13" ht="9" customHeight="1">
      <c r="A79" s="166"/>
      <c r="C79" s="135"/>
      <c r="D79" s="135"/>
      <c r="E79" s="135"/>
      <c r="F79" s="114"/>
      <c r="G79" s="114"/>
      <c r="H79" s="114"/>
      <c r="I79" s="114"/>
      <c r="J79" s="114"/>
      <c r="K79" s="114"/>
      <c r="L79" s="114"/>
      <c r="M79" s="114"/>
    </row>
    <row r="80" spans="1:13" ht="9" customHeight="1">
      <c r="A80" s="166"/>
      <c r="C80" s="135"/>
      <c r="D80" s="135"/>
      <c r="E80" s="135"/>
      <c r="F80" s="114"/>
      <c r="G80" s="114"/>
      <c r="H80" s="114"/>
      <c r="I80" s="114"/>
      <c r="J80" s="114"/>
      <c r="K80" s="114"/>
      <c r="L80" s="114"/>
      <c r="M80" s="114"/>
    </row>
    <row r="81" spans="1:13" ht="9" customHeight="1">
      <c r="A81" s="167"/>
      <c r="C81" s="135"/>
      <c r="D81" s="135"/>
      <c r="E81" s="135"/>
      <c r="F81" s="114"/>
      <c r="G81" s="114"/>
      <c r="H81" s="114"/>
      <c r="I81" s="114"/>
      <c r="J81" s="114"/>
      <c r="K81" s="114"/>
      <c r="L81" s="114"/>
      <c r="M81" s="114"/>
    </row>
    <row r="82" spans="1:13" ht="9" customHeight="1">
      <c r="A82" s="167"/>
      <c r="C82" s="135"/>
      <c r="D82" s="135"/>
      <c r="E82" s="135"/>
      <c r="F82" s="114"/>
      <c r="G82" s="114"/>
      <c r="H82" s="114"/>
      <c r="I82" s="114"/>
      <c r="J82" s="114"/>
      <c r="K82" s="114"/>
      <c r="L82" s="114"/>
      <c r="M82" s="114"/>
    </row>
    <row r="83" spans="1:13" ht="9" customHeight="1">
      <c r="A83" s="168"/>
      <c r="C83" s="135"/>
      <c r="D83" s="135"/>
      <c r="E83" s="135"/>
      <c r="F83" s="114"/>
      <c r="G83" s="114"/>
      <c r="H83" s="114"/>
      <c r="I83" s="114"/>
      <c r="J83" s="114"/>
      <c r="K83" s="114"/>
      <c r="L83" s="114"/>
      <c r="M83" s="114"/>
    </row>
    <row r="84" spans="1:13" ht="9" customHeight="1">
      <c r="A84" s="164"/>
      <c r="C84" s="135"/>
      <c r="D84" s="135"/>
      <c r="E84" s="135"/>
      <c r="F84" s="114"/>
      <c r="G84" s="114"/>
      <c r="H84" s="114"/>
      <c r="I84" s="114"/>
      <c r="J84" s="114"/>
      <c r="K84" s="114"/>
      <c r="L84" s="114"/>
      <c r="M84" s="114"/>
    </row>
    <row r="85" spans="1:13" ht="9" customHeight="1">
      <c r="A85" s="164"/>
      <c r="C85" s="135"/>
      <c r="D85" s="135"/>
      <c r="E85" s="135"/>
      <c r="F85" s="114"/>
      <c r="G85" s="114"/>
      <c r="H85" s="114"/>
      <c r="I85" s="114"/>
      <c r="J85" s="114"/>
      <c r="K85" s="114"/>
      <c r="L85" s="114"/>
      <c r="M85" s="114"/>
    </row>
    <row r="86" spans="1:13" ht="9" customHeight="1">
      <c r="A86" s="164"/>
      <c r="C86" s="135"/>
      <c r="D86" s="135"/>
      <c r="E86" s="135"/>
      <c r="F86" s="114"/>
      <c r="G86" s="114"/>
      <c r="H86" s="114"/>
      <c r="I86" s="114"/>
      <c r="J86" s="114"/>
      <c r="K86" s="114"/>
      <c r="L86" s="114"/>
      <c r="M86" s="114"/>
    </row>
    <row r="87" spans="1:13" ht="9" customHeight="1">
      <c r="A87" s="164"/>
      <c r="C87" s="135"/>
      <c r="D87" s="135"/>
      <c r="E87" s="135"/>
      <c r="F87" s="114"/>
      <c r="G87" s="114"/>
      <c r="H87" s="114"/>
      <c r="I87" s="114"/>
      <c r="J87" s="114"/>
      <c r="K87" s="114"/>
      <c r="L87" s="114"/>
      <c r="M87" s="114"/>
    </row>
    <row r="88" spans="1:13" ht="9" customHeight="1">
      <c r="A88" s="166"/>
      <c r="C88" s="135"/>
      <c r="D88" s="135"/>
      <c r="E88" s="135"/>
      <c r="F88" s="114"/>
      <c r="G88" s="114"/>
      <c r="H88" s="114"/>
      <c r="I88" s="114"/>
      <c r="J88" s="114"/>
      <c r="K88" s="114"/>
      <c r="L88" s="114"/>
      <c r="M88" s="114"/>
    </row>
    <row r="89" spans="1:13" ht="9" customHeight="1">
      <c r="A89" s="168"/>
      <c r="C89" s="135"/>
      <c r="D89" s="135"/>
      <c r="E89" s="135"/>
      <c r="F89" s="114"/>
      <c r="G89" s="114"/>
      <c r="H89" s="114"/>
      <c r="I89" s="114"/>
      <c r="J89" s="114"/>
      <c r="K89" s="114"/>
      <c r="L89" s="114"/>
      <c r="M89" s="114"/>
    </row>
    <row r="90" spans="1:13" ht="9" customHeight="1">
      <c r="A90" s="164"/>
      <c r="C90" s="135"/>
      <c r="D90" s="135"/>
      <c r="E90" s="135"/>
      <c r="F90" s="114"/>
      <c r="G90" s="114"/>
      <c r="H90" s="114"/>
      <c r="I90" s="114"/>
      <c r="J90" s="114"/>
      <c r="K90" s="114"/>
      <c r="L90" s="114"/>
      <c r="M90" s="114"/>
    </row>
    <row r="91" spans="1:13" ht="9" customHeight="1">
      <c r="A91" s="164"/>
      <c r="C91" s="135"/>
      <c r="D91" s="135"/>
      <c r="E91" s="135"/>
      <c r="F91" s="114"/>
      <c r="G91" s="114"/>
      <c r="H91" s="114"/>
      <c r="I91" s="114"/>
      <c r="J91" s="114"/>
      <c r="K91" s="114"/>
      <c r="L91" s="114"/>
      <c r="M91" s="114"/>
    </row>
    <row r="92" spans="1:13" ht="9" customHeight="1">
      <c r="A92" s="164"/>
      <c r="C92" s="135"/>
      <c r="D92" s="135"/>
      <c r="E92" s="135"/>
      <c r="F92" s="114"/>
      <c r="G92" s="114"/>
      <c r="H92" s="114"/>
      <c r="I92" s="114"/>
      <c r="J92" s="114"/>
      <c r="K92" s="114"/>
      <c r="L92" s="114"/>
      <c r="M92" s="114"/>
    </row>
    <row r="93" spans="1:13" ht="9" customHeight="1">
      <c r="A93" s="164"/>
      <c r="C93" s="135"/>
      <c r="D93" s="135"/>
      <c r="E93" s="135"/>
      <c r="F93" s="114"/>
      <c r="G93" s="114"/>
      <c r="H93" s="114"/>
      <c r="I93" s="114"/>
      <c r="J93" s="114"/>
      <c r="K93" s="114"/>
      <c r="L93" s="114"/>
      <c r="M93" s="114"/>
    </row>
    <row r="94" spans="1:13" ht="9" customHeight="1">
      <c r="A94" s="166"/>
      <c r="C94" s="135"/>
      <c r="D94" s="135"/>
      <c r="E94" s="135"/>
      <c r="F94" s="114"/>
      <c r="G94" s="114"/>
      <c r="H94" s="114"/>
      <c r="I94" s="114"/>
      <c r="J94" s="114"/>
      <c r="K94" s="114"/>
      <c r="L94" s="114"/>
      <c r="M94" s="114"/>
    </row>
    <row r="95" spans="1:13" ht="9" customHeight="1">
      <c r="A95" s="168"/>
      <c r="C95" s="135"/>
      <c r="D95" s="135"/>
      <c r="E95" s="135"/>
      <c r="F95" s="114"/>
      <c r="G95" s="114"/>
      <c r="H95" s="114"/>
      <c r="I95" s="114"/>
      <c r="J95" s="114"/>
      <c r="K95" s="114"/>
      <c r="L95" s="114"/>
      <c r="M95" s="114"/>
    </row>
    <row r="96" spans="1:13" ht="9" customHeight="1">
      <c r="A96" s="164"/>
      <c r="C96" s="135"/>
      <c r="D96" s="135"/>
      <c r="E96" s="135"/>
      <c r="F96" s="114"/>
      <c r="G96" s="114"/>
      <c r="H96" s="114"/>
      <c r="I96" s="114"/>
      <c r="J96" s="114"/>
      <c r="K96" s="114"/>
      <c r="L96" s="114"/>
      <c r="M96" s="114"/>
    </row>
    <row r="97" spans="1:13" ht="9" customHeight="1">
      <c r="A97" s="164"/>
      <c r="C97" s="135"/>
      <c r="D97" s="135"/>
      <c r="E97" s="135"/>
      <c r="F97" s="114"/>
      <c r="G97" s="114"/>
      <c r="H97" s="114"/>
      <c r="I97" s="114"/>
      <c r="J97" s="114"/>
      <c r="K97" s="114"/>
      <c r="L97" s="114"/>
      <c r="M97" s="114"/>
    </row>
    <row r="98" spans="1:13" ht="9" customHeight="1">
      <c r="A98" s="164"/>
      <c r="C98" s="67"/>
      <c r="D98" s="67"/>
      <c r="E98" s="67"/>
    </row>
    <row r="99" spans="1:13" ht="9" customHeight="1">
      <c r="A99" s="164"/>
      <c r="C99" s="67"/>
      <c r="D99" s="67"/>
      <c r="E99" s="67"/>
    </row>
    <row r="100" spans="1:13" ht="9" customHeight="1">
      <c r="A100" s="164"/>
      <c r="C100" s="67"/>
      <c r="D100" s="67"/>
      <c r="E100" s="67"/>
    </row>
    <row r="101" spans="1:13" ht="9" customHeight="1">
      <c r="A101" s="164"/>
      <c r="C101" s="67"/>
      <c r="D101" s="67"/>
      <c r="E101" s="67"/>
    </row>
    <row r="102" spans="1:13" ht="9" customHeight="1">
      <c r="A102" s="164"/>
      <c r="C102" s="67"/>
      <c r="D102" s="67"/>
      <c r="E102" s="67"/>
    </row>
    <row r="103" spans="1:13" ht="9" customHeight="1">
      <c r="A103" s="164"/>
      <c r="C103" s="67"/>
      <c r="D103" s="67"/>
      <c r="E103" s="67"/>
    </row>
    <row r="104" spans="1:13" ht="9" customHeight="1">
      <c r="A104" s="166"/>
      <c r="C104" s="67"/>
      <c r="D104" s="67"/>
      <c r="E104" s="67"/>
    </row>
    <row r="105" spans="1:13" ht="9" customHeight="1">
      <c r="A105" s="168"/>
      <c r="C105" s="67"/>
      <c r="D105" s="67"/>
      <c r="E105" s="67"/>
    </row>
    <row r="106" spans="1:13" ht="9" customHeight="1">
      <c r="A106" s="164"/>
      <c r="C106" s="67"/>
      <c r="D106" s="67"/>
      <c r="E106" s="67"/>
    </row>
    <row r="107" spans="1:13" ht="9" customHeight="1">
      <c r="A107" s="164"/>
      <c r="C107" s="67"/>
      <c r="D107" s="67"/>
      <c r="E107" s="67"/>
    </row>
    <row r="108" spans="1:13" ht="9" customHeight="1">
      <c r="A108" s="164"/>
      <c r="C108" s="67"/>
      <c r="D108" s="67"/>
      <c r="E108" s="67"/>
    </row>
    <row r="109" spans="1:13" ht="9" customHeight="1">
      <c r="A109" s="164"/>
      <c r="C109" s="67"/>
      <c r="D109" s="67"/>
      <c r="E109" s="67"/>
    </row>
    <row r="110" spans="1:13" ht="9" customHeight="1">
      <c r="A110" s="164"/>
      <c r="C110" s="67"/>
      <c r="D110" s="67"/>
      <c r="E110" s="67"/>
    </row>
    <row r="111" spans="1:13" ht="9" customHeight="1">
      <c r="A111" s="164"/>
      <c r="C111" s="67"/>
      <c r="D111" s="67"/>
      <c r="E111" s="67"/>
    </row>
    <row r="112" spans="1:13" ht="9" customHeight="1">
      <c r="A112" s="164"/>
      <c r="C112" s="67"/>
      <c r="D112" s="67"/>
      <c r="E112" s="67"/>
    </row>
    <row r="113" spans="1:5" ht="9" customHeight="1">
      <c r="A113" s="164"/>
      <c r="C113" s="67"/>
      <c r="D113" s="67"/>
      <c r="E113" s="67"/>
    </row>
    <row r="114" spans="1:5" ht="9" customHeight="1">
      <c r="A114" s="164"/>
      <c r="C114" s="67"/>
      <c r="D114" s="67"/>
      <c r="E114" s="67"/>
    </row>
    <row r="115" spans="1:5" ht="9" customHeight="1">
      <c r="A115" s="168"/>
      <c r="C115" s="67"/>
      <c r="D115" s="67"/>
      <c r="E115" s="67"/>
    </row>
    <row r="116" spans="1:5" ht="9" customHeight="1">
      <c r="A116" s="164"/>
      <c r="C116" s="67"/>
      <c r="D116" s="67"/>
      <c r="E116" s="67"/>
    </row>
    <row r="117" spans="1:5" ht="9" customHeight="1">
      <c r="A117" s="164"/>
      <c r="C117" s="67"/>
      <c r="D117" s="67"/>
      <c r="E117" s="67"/>
    </row>
    <row r="118" spans="1:5" ht="9" customHeight="1">
      <c r="A118" s="164"/>
      <c r="C118" s="67"/>
      <c r="D118" s="67"/>
      <c r="E118" s="67"/>
    </row>
    <row r="119" spans="1:5">
      <c r="A119" s="169"/>
      <c r="C119" s="67"/>
      <c r="D119" s="67"/>
      <c r="E119" s="67"/>
    </row>
    <row r="120" spans="1:5">
      <c r="A120" s="169"/>
      <c r="C120" s="67"/>
      <c r="D120" s="67"/>
      <c r="E120" s="67"/>
    </row>
    <row r="121" spans="1:5">
      <c r="A121" s="169"/>
      <c r="C121" s="67"/>
      <c r="D121" s="67"/>
      <c r="E121" s="67"/>
    </row>
    <row r="122" spans="1:5">
      <c r="A122" s="169"/>
      <c r="C122" s="67"/>
      <c r="D122" s="67"/>
      <c r="E122" s="67"/>
    </row>
    <row r="123" spans="1:5">
      <c r="A123" s="169"/>
      <c r="C123" s="67"/>
      <c r="D123" s="67"/>
      <c r="E123" s="67"/>
    </row>
    <row r="124" spans="1:5">
      <c r="A124" s="169"/>
      <c r="C124" s="67"/>
      <c r="D124" s="67"/>
      <c r="E124" s="67"/>
    </row>
    <row r="125" spans="1:5">
      <c r="A125" s="169"/>
      <c r="C125" s="67"/>
      <c r="D125" s="67"/>
      <c r="E125" s="67"/>
    </row>
    <row r="126" spans="1:5" ht="15.75">
      <c r="A126" s="170"/>
      <c r="C126" s="67"/>
      <c r="D126" s="67"/>
      <c r="E126" s="67"/>
    </row>
    <row r="127" spans="1:5" ht="15.75">
      <c r="A127" s="170"/>
      <c r="C127" s="67"/>
      <c r="D127" s="67"/>
      <c r="E127" s="67"/>
    </row>
    <row r="128" spans="1:5" ht="15.75">
      <c r="A128" s="170"/>
      <c r="C128" s="67"/>
      <c r="D128" s="67"/>
      <c r="E128" s="67"/>
    </row>
    <row r="129" spans="1:5" ht="15.75">
      <c r="A129" s="170"/>
      <c r="C129" s="67"/>
      <c r="D129" s="67"/>
      <c r="E129" s="67"/>
    </row>
    <row r="130" spans="1:5" ht="15.75">
      <c r="A130" s="170"/>
      <c r="C130" s="67"/>
      <c r="D130" s="67"/>
      <c r="E130" s="67"/>
    </row>
    <row r="131" spans="1:5" ht="15.75">
      <c r="A131" s="170"/>
      <c r="C131" s="67"/>
      <c r="D131" s="67"/>
      <c r="E131" s="67"/>
    </row>
    <row r="132" spans="1:5" ht="15.75">
      <c r="A132" s="170"/>
      <c r="C132" s="67"/>
      <c r="D132" s="67"/>
      <c r="E132" s="67"/>
    </row>
    <row r="133" spans="1:5" ht="15.75">
      <c r="A133" s="170"/>
      <c r="C133" s="67"/>
      <c r="D133" s="67"/>
      <c r="E133" s="67"/>
    </row>
    <row r="134" spans="1:5" ht="15.75">
      <c r="A134" s="170"/>
      <c r="C134" s="67"/>
      <c r="D134" s="67"/>
      <c r="E134" s="67"/>
    </row>
    <row r="135" spans="1:5" ht="15.75">
      <c r="A135" s="170"/>
      <c r="C135" s="67"/>
      <c r="D135" s="67"/>
      <c r="E135" s="67"/>
    </row>
    <row r="136" spans="1:5" ht="15.75">
      <c r="A136" s="170"/>
      <c r="C136" s="67"/>
      <c r="D136" s="67"/>
      <c r="E136" s="67"/>
    </row>
    <row r="137" spans="1:5" ht="15.75">
      <c r="A137" s="170"/>
      <c r="C137" s="67"/>
      <c r="D137" s="67"/>
      <c r="E137" s="67"/>
    </row>
    <row r="138" spans="1:5" ht="15.75">
      <c r="A138" s="170"/>
      <c r="C138" s="67"/>
      <c r="D138" s="67"/>
      <c r="E138" s="67"/>
    </row>
    <row r="139" spans="1:5" ht="15.75">
      <c r="A139" s="170"/>
      <c r="C139" s="67"/>
      <c r="D139" s="67"/>
      <c r="E139" s="67"/>
    </row>
    <row r="140" spans="1:5" ht="15.75">
      <c r="A140" s="170"/>
      <c r="C140" s="67"/>
      <c r="D140" s="67"/>
      <c r="E140" s="67"/>
    </row>
    <row r="141" spans="1:5" ht="15.75">
      <c r="A141" s="170"/>
      <c r="C141" s="67"/>
      <c r="D141" s="67"/>
      <c r="E141" s="67"/>
    </row>
    <row r="142" spans="1:5" ht="15.75">
      <c r="A142" s="170"/>
      <c r="C142" s="67"/>
      <c r="D142" s="67"/>
      <c r="E142" s="67"/>
    </row>
    <row r="143" spans="1:5" ht="15.75">
      <c r="A143" s="170"/>
      <c r="C143" s="67"/>
      <c r="D143" s="67"/>
      <c r="E143" s="67"/>
    </row>
    <row r="144" spans="1:5" ht="15.75">
      <c r="A144" s="170"/>
      <c r="C144" s="67"/>
      <c r="D144" s="67"/>
      <c r="E144" s="67"/>
    </row>
    <row r="145" spans="1:5" ht="15.75">
      <c r="A145" s="170"/>
      <c r="C145" s="67"/>
      <c r="D145" s="67"/>
      <c r="E145" s="67"/>
    </row>
    <row r="146" spans="1:5" ht="15.75">
      <c r="A146" s="170"/>
      <c r="C146" s="67"/>
      <c r="D146" s="67"/>
      <c r="E146" s="67"/>
    </row>
    <row r="147" spans="1:5" ht="15.75">
      <c r="A147" s="170"/>
      <c r="C147" s="67"/>
      <c r="D147" s="67"/>
      <c r="E147" s="67"/>
    </row>
    <row r="148" spans="1:5" ht="15.75">
      <c r="A148" s="170"/>
      <c r="C148" s="67"/>
      <c r="D148" s="67"/>
      <c r="E148" s="67"/>
    </row>
    <row r="149" spans="1:5" ht="15.75">
      <c r="A149" s="170"/>
      <c r="C149" s="67"/>
      <c r="D149" s="67"/>
      <c r="E149" s="67"/>
    </row>
    <row r="150" spans="1:5" ht="15.75">
      <c r="A150" s="170"/>
      <c r="C150" s="67"/>
      <c r="D150" s="67"/>
      <c r="E150" s="67"/>
    </row>
    <row r="151" spans="1:5" ht="15.75">
      <c r="A151" s="170"/>
      <c r="C151" s="67"/>
      <c r="D151" s="67"/>
      <c r="E151" s="67"/>
    </row>
    <row r="152" spans="1:5" ht="15.75">
      <c r="A152" s="170"/>
      <c r="C152" s="67"/>
      <c r="D152" s="67"/>
      <c r="E152" s="67"/>
    </row>
    <row r="153" spans="1:5" ht="15.75">
      <c r="A153" s="170"/>
      <c r="C153" s="67"/>
      <c r="D153" s="67"/>
      <c r="E153" s="67"/>
    </row>
    <row r="154" spans="1:5" ht="15.75">
      <c r="A154" s="170"/>
      <c r="C154" s="67"/>
      <c r="D154" s="67"/>
      <c r="E154" s="67"/>
    </row>
    <row r="155" spans="1:5" ht="15.75">
      <c r="A155" s="170"/>
      <c r="C155" s="67"/>
      <c r="D155" s="67"/>
      <c r="E155" s="67"/>
    </row>
    <row r="156" spans="1:5" ht="15.75">
      <c r="A156" s="170"/>
      <c r="C156" s="67"/>
      <c r="D156" s="67"/>
      <c r="E156" s="67"/>
    </row>
    <row r="157" spans="1:5" ht="15.75">
      <c r="A157" s="170"/>
      <c r="C157" s="67"/>
      <c r="D157" s="67"/>
      <c r="E157" s="67"/>
    </row>
    <row r="158" spans="1:5" ht="15.75">
      <c r="A158" s="170"/>
      <c r="C158" s="67"/>
      <c r="D158" s="67"/>
      <c r="E158" s="67"/>
    </row>
    <row r="159" spans="1:5" ht="15.75">
      <c r="A159" s="170"/>
      <c r="C159" s="67"/>
      <c r="D159" s="67"/>
      <c r="E159" s="67"/>
    </row>
    <row r="160" spans="1:5" ht="15.75">
      <c r="A160" s="170"/>
      <c r="C160" s="67"/>
      <c r="D160" s="67"/>
      <c r="E160" s="67"/>
    </row>
    <row r="161" spans="1:5" ht="15.75">
      <c r="A161" s="170"/>
      <c r="C161" s="67"/>
      <c r="D161" s="67"/>
      <c r="E161" s="67"/>
    </row>
    <row r="162" spans="1:5" ht="15.75">
      <c r="A162" s="170"/>
      <c r="C162" s="67"/>
      <c r="D162" s="67"/>
      <c r="E162" s="67"/>
    </row>
    <row r="163" spans="1:5" ht="15.75">
      <c r="A163" s="170"/>
      <c r="C163" s="67"/>
      <c r="D163" s="67"/>
      <c r="E163" s="67"/>
    </row>
    <row r="164" spans="1:5" ht="15.75">
      <c r="A164" s="170"/>
      <c r="C164" s="67"/>
      <c r="D164" s="67"/>
      <c r="E164" s="67"/>
    </row>
    <row r="165" spans="1:5" ht="15.75">
      <c r="A165" s="170"/>
      <c r="C165" s="67"/>
      <c r="D165" s="67"/>
      <c r="E165" s="67"/>
    </row>
    <row r="166" spans="1:5" ht="15.75">
      <c r="A166" s="170"/>
      <c r="C166" s="67"/>
      <c r="D166" s="67"/>
      <c r="E166" s="67"/>
    </row>
    <row r="167" spans="1:5" ht="15.75">
      <c r="A167" s="170"/>
      <c r="C167" s="67"/>
      <c r="D167" s="67"/>
      <c r="E167" s="67"/>
    </row>
    <row r="168" spans="1:5" ht="15.75">
      <c r="A168" s="170"/>
      <c r="C168" s="67"/>
      <c r="D168" s="67"/>
      <c r="E168" s="67"/>
    </row>
    <row r="169" spans="1:5" ht="15.75">
      <c r="A169" s="170"/>
      <c r="C169" s="67"/>
      <c r="D169" s="67"/>
      <c r="E169" s="67"/>
    </row>
    <row r="170" spans="1:5" ht="15.75">
      <c r="A170" s="170"/>
      <c r="C170" s="67"/>
      <c r="D170" s="67"/>
      <c r="E170" s="67"/>
    </row>
    <row r="171" spans="1:5" ht="15.75">
      <c r="A171" s="170"/>
      <c r="C171" s="67"/>
      <c r="D171" s="67"/>
      <c r="E171" s="67"/>
    </row>
    <row r="172" spans="1:5" ht="15.75">
      <c r="A172" s="170"/>
      <c r="C172" s="67"/>
      <c r="D172" s="67"/>
      <c r="E172" s="67"/>
    </row>
    <row r="173" spans="1:5" ht="15.75">
      <c r="A173" s="170"/>
      <c r="C173" s="67"/>
      <c r="D173" s="67"/>
      <c r="E173" s="67"/>
    </row>
    <row r="174" spans="1:5" ht="15.75">
      <c r="A174" s="170"/>
      <c r="C174" s="67"/>
      <c r="D174" s="67"/>
      <c r="E174" s="67"/>
    </row>
    <row r="175" spans="1:5" ht="15.75">
      <c r="A175" s="170"/>
      <c r="C175" s="67"/>
      <c r="D175" s="67"/>
      <c r="E175" s="67"/>
    </row>
    <row r="176" spans="1:5" ht="15.75">
      <c r="A176" s="170"/>
      <c r="C176" s="67"/>
      <c r="D176" s="67"/>
      <c r="E176" s="67"/>
    </row>
    <row r="177" spans="1:5" ht="15.75">
      <c r="A177" s="170"/>
      <c r="C177" s="67"/>
      <c r="D177" s="67"/>
      <c r="E177" s="67"/>
    </row>
    <row r="178" spans="1:5" ht="15.75">
      <c r="A178" s="170"/>
      <c r="C178" s="67"/>
      <c r="D178" s="67"/>
      <c r="E178" s="67"/>
    </row>
    <row r="179" spans="1:5" ht="15.75">
      <c r="A179" s="170"/>
      <c r="C179" s="67"/>
      <c r="D179" s="67"/>
      <c r="E179" s="67"/>
    </row>
    <row r="180" spans="1:5" ht="15.75">
      <c r="A180" s="170"/>
      <c r="C180" s="67"/>
      <c r="D180" s="67"/>
      <c r="E180" s="67"/>
    </row>
    <row r="181" spans="1:5" ht="15.75">
      <c r="A181" s="170"/>
      <c r="C181" s="67"/>
      <c r="D181" s="67"/>
      <c r="E181" s="67"/>
    </row>
    <row r="182" spans="1:5" ht="15.75">
      <c r="A182" s="170"/>
      <c r="C182" s="67"/>
      <c r="D182" s="67"/>
      <c r="E182" s="67"/>
    </row>
    <row r="183" spans="1:5" ht="15.75">
      <c r="A183" s="170"/>
      <c r="C183" s="67"/>
      <c r="D183" s="67"/>
      <c r="E183" s="67"/>
    </row>
    <row r="184" spans="1:5" ht="15.75">
      <c r="A184" s="170"/>
      <c r="C184" s="67"/>
      <c r="D184" s="67"/>
      <c r="E184" s="67"/>
    </row>
    <row r="185" spans="1:5" ht="15.75">
      <c r="A185" s="170"/>
      <c r="C185" s="67"/>
      <c r="D185" s="67"/>
      <c r="E185" s="67"/>
    </row>
    <row r="186" spans="1:5" ht="15.75">
      <c r="A186" s="170"/>
      <c r="C186" s="67"/>
      <c r="D186" s="67"/>
      <c r="E186" s="67"/>
    </row>
    <row r="187" spans="1:5" ht="15.75">
      <c r="A187" s="170"/>
      <c r="C187" s="67"/>
      <c r="D187" s="67"/>
      <c r="E187" s="67"/>
    </row>
    <row r="188" spans="1:5" ht="15.75">
      <c r="A188" s="170"/>
      <c r="C188" s="67"/>
      <c r="D188" s="67"/>
      <c r="E188" s="67"/>
    </row>
    <row r="189" spans="1:5" ht="15.75">
      <c r="A189" s="170"/>
      <c r="C189" s="67"/>
      <c r="D189" s="67"/>
      <c r="E189" s="67"/>
    </row>
    <row r="190" spans="1:5" ht="15.75">
      <c r="A190" s="170"/>
      <c r="C190" s="67"/>
      <c r="D190" s="67"/>
      <c r="E190" s="67"/>
    </row>
    <row r="191" spans="1:5" ht="15.75">
      <c r="A191" s="170"/>
      <c r="C191" s="67"/>
      <c r="D191" s="67"/>
      <c r="E191" s="67"/>
    </row>
    <row r="192" spans="1:5" ht="15.75">
      <c r="A192" s="170"/>
      <c r="C192" s="67"/>
      <c r="D192" s="67"/>
      <c r="E192" s="67"/>
    </row>
    <row r="193" spans="1:5" ht="15.75">
      <c r="A193" s="170"/>
      <c r="C193" s="67"/>
      <c r="D193" s="67"/>
      <c r="E193" s="67"/>
    </row>
    <row r="194" spans="1:5" ht="15.75">
      <c r="A194" s="170"/>
      <c r="C194" s="67"/>
      <c r="D194" s="67"/>
      <c r="E194" s="67"/>
    </row>
    <row r="195" spans="1:5" ht="15.75">
      <c r="A195" s="170"/>
      <c r="C195" s="67"/>
      <c r="D195" s="67"/>
      <c r="E195" s="67"/>
    </row>
    <row r="196" spans="1:5" ht="15.75">
      <c r="A196" s="170"/>
      <c r="C196" s="67"/>
      <c r="D196" s="67"/>
      <c r="E196" s="67"/>
    </row>
    <row r="197" spans="1:5" ht="15.75">
      <c r="A197" s="170"/>
      <c r="C197" s="67"/>
      <c r="D197" s="67"/>
      <c r="E197" s="67"/>
    </row>
    <row r="198" spans="1:5" ht="15.75">
      <c r="A198" s="170"/>
      <c r="C198" s="67"/>
      <c r="D198" s="67"/>
      <c r="E198" s="67"/>
    </row>
    <row r="199" spans="1:5" ht="15.75">
      <c r="A199" s="170"/>
      <c r="C199" s="67"/>
      <c r="D199" s="67"/>
      <c r="E199" s="67"/>
    </row>
    <row r="200" spans="1:5" ht="15.75">
      <c r="A200" s="170"/>
      <c r="C200" s="67"/>
      <c r="D200" s="67"/>
      <c r="E200" s="67"/>
    </row>
    <row r="201" spans="1:5" ht="15.75">
      <c r="A201" s="170"/>
      <c r="C201" s="67"/>
      <c r="D201" s="67"/>
      <c r="E201" s="67"/>
    </row>
    <row r="202" spans="1:5" ht="15.75">
      <c r="A202" s="170"/>
      <c r="C202" s="67"/>
      <c r="D202" s="67"/>
      <c r="E202" s="67"/>
    </row>
    <row r="203" spans="1:5" ht="15.75">
      <c r="A203" s="170"/>
      <c r="C203" s="67"/>
      <c r="D203" s="67"/>
      <c r="E203" s="67"/>
    </row>
    <row r="204" spans="1:5" ht="15.75">
      <c r="A204" s="170"/>
      <c r="C204" s="67"/>
      <c r="D204" s="67"/>
      <c r="E204" s="67"/>
    </row>
    <row r="205" spans="1:5" ht="15.75">
      <c r="A205" s="170"/>
      <c r="C205" s="67"/>
      <c r="D205" s="67"/>
      <c r="E205" s="67"/>
    </row>
    <row r="206" spans="1:5" ht="15.75">
      <c r="A206" s="170"/>
      <c r="C206" s="67"/>
      <c r="D206" s="67"/>
      <c r="E206" s="67"/>
    </row>
    <row r="207" spans="1:5" ht="15.75">
      <c r="A207" s="170"/>
      <c r="C207" s="67"/>
      <c r="D207" s="67"/>
      <c r="E207" s="67"/>
    </row>
    <row r="208" spans="1:5" ht="15.75">
      <c r="A208" s="170"/>
      <c r="C208" s="67"/>
      <c r="D208" s="67"/>
      <c r="E208" s="67"/>
    </row>
    <row r="209" spans="1:5" ht="15.75">
      <c r="A209" s="170"/>
      <c r="C209" s="67"/>
      <c r="D209" s="67"/>
      <c r="E209" s="67"/>
    </row>
    <row r="210" spans="1:5" ht="15.75">
      <c r="A210" s="170"/>
      <c r="C210" s="67"/>
      <c r="D210" s="67"/>
      <c r="E210" s="67"/>
    </row>
    <row r="211" spans="1:5" ht="15.75">
      <c r="A211" s="170"/>
      <c r="C211" s="67"/>
      <c r="D211" s="67"/>
      <c r="E211" s="67"/>
    </row>
    <row r="212" spans="1:5" ht="15.75">
      <c r="A212" s="170"/>
      <c r="C212" s="67"/>
      <c r="D212" s="67"/>
      <c r="E212" s="67"/>
    </row>
    <row r="213" spans="1:5" ht="15.75">
      <c r="A213" s="170"/>
      <c r="C213" s="67"/>
      <c r="D213" s="67"/>
      <c r="E213" s="67"/>
    </row>
    <row r="214" spans="1:5" ht="15.75">
      <c r="A214" s="170"/>
      <c r="C214" s="67"/>
      <c r="D214" s="67"/>
      <c r="E214" s="67"/>
    </row>
    <row r="215" spans="1:5" ht="15.75">
      <c r="A215" s="170"/>
      <c r="C215" s="67"/>
      <c r="D215" s="67"/>
      <c r="E215" s="67"/>
    </row>
    <row r="216" spans="1:5" ht="15.75">
      <c r="A216" s="170"/>
      <c r="C216" s="67"/>
      <c r="D216" s="67"/>
      <c r="E216" s="67"/>
    </row>
    <row r="217" spans="1:5" ht="15.75">
      <c r="A217" s="66"/>
      <c r="C217" s="67"/>
      <c r="D217" s="67"/>
      <c r="E217" s="67"/>
    </row>
    <row r="218" spans="1:5" ht="15.75">
      <c r="A218" s="66"/>
      <c r="C218" s="67"/>
      <c r="D218" s="67"/>
      <c r="E218" s="67"/>
    </row>
    <row r="219" spans="1:5" ht="15.75">
      <c r="A219" s="66"/>
      <c r="C219" s="67"/>
      <c r="D219" s="67"/>
      <c r="E219" s="67"/>
    </row>
    <row r="220" spans="1:5" ht="15.75">
      <c r="A220" s="66"/>
      <c r="C220" s="67"/>
      <c r="D220" s="67"/>
      <c r="E220" s="67"/>
    </row>
    <row r="221" spans="1:5" ht="15.75">
      <c r="A221" s="66"/>
      <c r="C221" s="67"/>
      <c r="D221" s="67"/>
      <c r="E221" s="67"/>
    </row>
    <row r="222" spans="1:5" ht="15.75">
      <c r="A222" s="66"/>
      <c r="C222" s="67"/>
      <c r="D222" s="67"/>
      <c r="E222" s="67"/>
    </row>
    <row r="223" spans="1:5" ht="15.75">
      <c r="A223" s="66"/>
      <c r="C223" s="67"/>
      <c r="D223" s="67"/>
      <c r="E223" s="67"/>
    </row>
    <row r="224" spans="1:5" ht="15.75">
      <c r="A224" s="66"/>
      <c r="C224" s="67"/>
      <c r="D224" s="67"/>
      <c r="E224" s="67"/>
    </row>
    <row r="225" spans="1:5" ht="15.75">
      <c r="A225" s="66"/>
      <c r="C225" s="67"/>
      <c r="D225" s="67"/>
      <c r="E225" s="67"/>
    </row>
    <row r="226" spans="1:5" ht="15.75">
      <c r="A226" s="66"/>
      <c r="C226" s="67"/>
      <c r="D226" s="67"/>
      <c r="E226" s="67"/>
    </row>
    <row r="227" spans="1:5" ht="15.75">
      <c r="A227" s="66"/>
      <c r="C227" s="67"/>
      <c r="D227" s="67"/>
      <c r="E227" s="67"/>
    </row>
    <row r="228" spans="1:5" ht="15.75">
      <c r="A228" s="66"/>
      <c r="C228" s="67"/>
      <c r="D228" s="67"/>
      <c r="E228" s="67"/>
    </row>
    <row r="229" spans="1:5" ht="15.75">
      <c r="A229" s="66"/>
      <c r="C229" s="67"/>
      <c r="D229" s="67"/>
      <c r="E229" s="67"/>
    </row>
    <row r="230" spans="1:5" ht="15.75">
      <c r="A230" s="66"/>
      <c r="C230" s="67"/>
      <c r="D230" s="67"/>
      <c r="E230" s="67"/>
    </row>
    <row r="231" spans="1:5" ht="15.75">
      <c r="A231" s="66"/>
      <c r="C231" s="67"/>
      <c r="D231" s="67"/>
      <c r="E231" s="67"/>
    </row>
    <row r="232" spans="1:5" ht="15.75">
      <c r="A232" s="66"/>
      <c r="C232" s="67"/>
      <c r="D232" s="67"/>
      <c r="E232" s="67"/>
    </row>
    <row r="233" spans="1:5" ht="15.75">
      <c r="A233" s="66"/>
      <c r="C233" s="67"/>
      <c r="D233" s="67"/>
      <c r="E233" s="67"/>
    </row>
    <row r="234" spans="1:5" ht="15.75">
      <c r="A234" s="66"/>
      <c r="C234" s="67"/>
      <c r="D234" s="67"/>
      <c r="E234" s="67"/>
    </row>
    <row r="235" spans="1:5" ht="15.75">
      <c r="A235" s="66"/>
      <c r="C235" s="67"/>
      <c r="D235" s="67"/>
      <c r="E235" s="67"/>
    </row>
    <row r="236" spans="1:5" ht="15.75">
      <c r="A236" s="66"/>
      <c r="C236" s="67"/>
      <c r="D236" s="67"/>
      <c r="E236" s="67"/>
    </row>
    <row r="237" spans="1:5" ht="15.75">
      <c r="A237" s="66"/>
      <c r="C237" s="67"/>
      <c r="D237" s="67"/>
      <c r="E237" s="67"/>
    </row>
    <row r="238" spans="1:5" ht="15.75">
      <c r="A238" s="66"/>
      <c r="C238" s="67"/>
      <c r="D238" s="67"/>
      <c r="E238" s="67"/>
    </row>
    <row r="239" spans="1:5" ht="15.75">
      <c r="A239" s="66"/>
      <c r="C239" s="67"/>
      <c r="D239" s="67"/>
      <c r="E239" s="67"/>
    </row>
    <row r="240" spans="1:5" ht="15.75">
      <c r="A240" s="66"/>
      <c r="C240" s="67"/>
      <c r="D240" s="67"/>
      <c r="E240" s="67"/>
    </row>
    <row r="241" spans="1:5" ht="15.75">
      <c r="A241" s="66"/>
      <c r="C241" s="67"/>
      <c r="D241" s="67"/>
      <c r="E241" s="67"/>
    </row>
    <row r="242" spans="1:5" ht="15.75">
      <c r="A242" s="66"/>
      <c r="C242" s="67"/>
      <c r="D242" s="67"/>
      <c r="E242" s="67"/>
    </row>
    <row r="243" spans="1:5" ht="15.75">
      <c r="A243" s="66"/>
      <c r="C243" s="67"/>
      <c r="D243" s="67"/>
      <c r="E243" s="67"/>
    </row>
    <row r="244" spans="1:5" ht="15.75">
      <c r="A244" s="66"/>
      <c r="C244" s="67"/>
      <c r="D244" s="67"/>
      <c r="E244" s="67"/>
    </row>
    <row r="245" spans="1:5" ht="15.75">
      <c r="A245" s="66"/>
      <c r="C245" s="67"/>
      <c r="D245" s="67"/>
      <c r="E245" s="67"/>
    </row>
    <row r="246" spans="1:5" ht="15.75">
      <c r="A246" s="66"/>
      <c r="C246" s="67"/>
      <c r="D246" s="67"/>
      <c r="E246" s="67"/>
    </row>
    <row r="247" spans="1:5" ht="15.75">
      <c r="A247" s="66"/>
      <c r="C247" s="67"/>
      <c r="D247" s="67"/>
      <c r="E247" s="67"/>
    </row>
    <row r="248" spans="1:5" ht="15.75">
      <c r="A248" s="66"/>
      <c r="C248" s="67"/>
      <c r="D248" s="67"/>
      <c r="E248" s="67"/>
    </row>
    <row r="249" spans="1:5" ht="15.75">
      <c r="A249" s="66"/>
      <c r="C249" s="67"/>
      <c r="D249" s="67"/>
      <c r="E249" s="67"/>
    </row>
    <row r="250" spans="1:5" ht="15.75">
      <c r="A250" s="66"/>
      <c r="C250" s="67"/>
      <c r="D250" s="67"/>
      <c r="E250" s="67"/>
    </row>
    <row r="251" spans="1:5" ht="15.75">
      <c r="A251" s="66"/>
      <c r="C251" s="67"/>
      <c r="D251" s="67"/>
      <c r="E251" s="67"/>
    </row>
    <row r="252" spans="1:5" ht="15.75">
      <c r="A252" s="66"/>
      <c r="C252" s="67"/>
      <c r="D252" s="67"/>
      <c r="E252" s="67"/>
    </row>
    <row r="253" spans="1:5" ht="15.75">
      <c r="A253" s="66"/>
      <c r="C253" s="67"/>
      <c r="D253" s="67"/>
      <c r="E253" s="67"/>
    </row>
    <row r="254" spans="1:5" ht="15.75">
      <c r="A254" s="66"/>
      <c r="C254" s="67"/>
      <c r="D254" s="67"/>
      <c r="E254" s="67"/>
    </row>
    <row r="255" spans="1:5" ht="15.75">
      <c r="A255" s="66"/>
      <c r="C255" s="67"/>
      <c r="D255" s="67"/>
      <c r="E255" s="67"/>
    </row>
    <row r="256" spans="1:5" ht="15.75">
      <c r="A256" s="66"/>
      <c r="C256" s="67"/>
      <c r="D256" s="67"/>
      <c r="E256" s="67"/>
    </row>
    <row r="257" spans="1:5" ht="15.75">
      <c r="A257" s="66"/>
      <c r="C257" s="67"/>
      <c r="D257" s="67"/>
      <c r="E257" s="67"/>
    </row>
    <row r="258" spans="1:5" ht="15.75">
      <c r="A258" s="66"/>
      <c r="C258" s="67"/>
      <c r="D258" s="67"/>
      <c r="E258" s="67"/>
    </row>
    <row r="259" spans="1:5" ht="15.75">
      <c r="A259" s="66"/>
      <c r="C259" s="67"/>
      <c r="D259" s="67"/>
      <c r="E259" s="67"/>
    </row>
    <row r="260" spans="1:5" ht="15.75">
      <c r="A260" s="66"/>
      <c r="C260" s="67"/>
      <c r="D260" s="67"/>
      <c r="E260" s="67"/>
    </row>
    <row r="261" spans="1:5" ht="15.75">
      <c r="A261" s="66"/>
      <c r="C261" s="67"/>
      <c r="D261" s="67"/>
      <c r="E261" s="67"/>
    </row>
    <row r="262" spans="1:5" ht="15.75">
      <c r="A262" s="66"/>
      <c r="C262" s="67"/>
      <c r="D262" s="67"/>
      <c r="E262" s="67"/>
    </row>
    <row r="263" spans="1:5" ht="15.75">
      <c r="A263" s="66"/>
      <c r="C263" s="67"/>
      <c r="D263" s="67"/>
      <c r="E263" s="67"/>
    </row>
    <row r="264" spans="1:5" ht="15.75">
      <c r="A264" s="66"/>
      <c r="C264" s="67"/>
      <c r="D264" s="67"/>
      <c r="E264" s="67"/>
    </row>
    <row r="265" spans="1:5" ht="15.75">
      <c r="A265" s="66"/>
      <c r="C265" s="67"/>
      <c r="D265" s="67"/>
      <c r="E265" s="67"/>
    </row>
    <row r="266" spans="1:5" ht="15.75">
      <c r="A266" s="66"/>
      <c r="C266" s="67"/>
      <c r="D266" s="67"/>
      <c r="E266" s="67"/>
    </row>
    <row r="267" spans="1:5" ht="15.75">
      <c r="A267" s="66"/>
      <c r="C267" s="67"/>
      <c r="D267" s="67"/>
      <c r="E267" s="67"/>
    </row>
    <row r="268" spans="1:5" ht="15.75">
      <c r="A268" s="66"/>
      <c r="C268" s="67"/>
      <c r="D268" s="67"/>
      <c r="E268" s="67"/>
    </row>
    <row r="269" spans="1:5" ht="15.75">
      <c r="A269" s="66"/>
      <c r="C269" s="67"/>
      <c r="D269" s="67"/>
      <c r="E269" s="67"/>
    </row>
    <row r="270" spans="1:5" ht="15.75">
      <c r="A270" s="66"/>
      <c r="C270" s="67"/>
      <c r="D270" s="67"/>
      <c r="E270" s="67"/>
    </row>
    <row r="271" spans="1:5" ht="15.75">
      <c r="A271" s="66"/>
      <c r="C271" s="67"/>
      <c r="D271" s="67"/>
      <c r="E271" s="67"/>
    </row>
    <row r="272" spans="1:5" ht="15.75">
      <c r="A272" s="66"/>
      <c r="C272" s="67"/>
      <c r="D272" s="67"/>
      <c r="E272" s="67"/>
    </row>
    <row r="273" spans="1:5" ht="15.75">
      <c r="A273" s="66"/>
      <c r="C273" s="67"/>
      <c r="D273" s="67"/>
      <c r="E273" s="67"/>
    </row>
    <row r="274" spans="1:5" ht="15.75">
      <c r="A274" s="66"/>
      <c r="C274" s="67"/>
      <c r="D274" s="67"/>
      <c r="E274" s="67"/>
    </row>
    <row r="275" spans="1:5" ht="15.75">
      <c r="A275" s="66"/>
      <c r="C275" s="67"/>
      <c r="D275" s="67"/>
      <c r="E275" s="67"/>
    </row>
    <row r="276" spans="1:5" ht="15.75">
      <c r="A276" s="66"/>
      <c r="C276" s="67"/>
      <c r="D276" s="67"/>
      <c r="E276" s="67"/>
    </row>
    <row r="277" spans="1:5" ht="15.75">
      <c r="A277" s="66"/>
      <c r="C277" s="67"/>
      <c r="D277" s="67"/>
      <c r="E277" s="67"/>
    </row>
    <row r="278" spans="1:5" ht="15.75">
      <c r="A278" s="66"/>
      <c r="C278" s="67"/>
      <c r="D278" s="67"/>
      <c r="E278" s="67"/>
    </row>
    <row r="279" spans="1:5" ht="15.75">
      <c r="A279" s="66"/>
      <c r="C279" s="67"/>
      <c r="D279" s="67"/>
      <c r="E279" s="67"/>
    </row>
    <row r="280" spans="1:5" ht="15.75">
      <c r="A280" s="66"/>
      <c r="C280" s="67"/>
      <c r="D280" s="67"/>
      <c r="E280" s="67"/>
    </row>
    <row r="281" spans="1:5" ht="15.75">
      <c r="A281" s="66"/>
      <c r="C281" s="67"/>
      <c r="D281" s="67"/>
      <c r="E281" s="67"/>
    </row>
    <row r="282" spans="1:5" ht="15.75">
      <c r="A282" s="66"/>
      <c r="C282" s="67"/>
      <c r="D282" s="67"/>
      <c r="E282" s="67"/>
    </row>
    <row r="283" spans="1:5" ht="15.75">
      <c r="A283" s="66"/>
      <c r="C283" s="67"/>
      <c r="D283" s="67"/>
      <c r="E283" s="67"/>
    </row>
    <row r="284" spans="1:5" ht="15.75">
      <c r="A284" s="66"/>
      <c r="C284" s="67"/>
      <c r="D284" s="67"/>
      <c r="E284" s="67"/>
    </row>
    <row r="285" spans="1:5" ht="15.75">
      <c r="A285" s="66"/>
      <c r="C285" s="67"/>
      <c r="D285" s="67"/>
      <c r="E285" s="67"/>
    </row>
    <row r="286" spans="1:5" ht="15.75">
      <c r="A286" s="66"/>
      <c r="C286" s="67"/>
      <c r="D286" s="67"/>
      <c r="E286" s="67"/>
    </row>
    <row r="287" spans="1:5" ht="15.75">
      <c r="A287" s="66"/>
      <c r="C287" s="67"/>
      <c r="D287" s="67"/>
      <c r="E287" s="67"/>
    </row>
    <row r="288" spans="1:5" ht="15.75">
      <c r="A288" s="66"/>
      <c r="C288" s="67"/>
      <c r="D288" s="67"/>
      <c r="E288" s="67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  <row r="666" spans="1:1" ht="15.75">
      <c r="A666" s="66"/>
    </row>
    <row r="667" spans="1:1" ht="15.75">
      <c r="A667" s="66"/>
    </row>
    <row r="668" spans="1:1" ht="15.75">
      <c r="A668" s="66"/>
    </row>
    <row r="669" spans="1:1" ht="15.75">
      <c r="A669" s="66"/>
    </row>
    <row r="670" spans="1:1" ht="15.75">
      <c r="A670" s="66"/>
    </row>
    <row r="671" spans="1:1" ht="15.75">
      <c r="A671" s="66"/>
    </row>
    <row r="672" spans="1:1" ht="15.75">
      <c r="A672" s="66"/>
    </row>
  </sheetData>
  <mergeCells count="4">
    <mergeCell ref="A2:G2"/>
    <mergeCell ref="A3:G3"/>
    <mergeCell ref="A4:G4"/>
    <mergeCell ref="A5:G5"/>
  </mergeCells>
  <pageMargins left="0.92" right="0.35" top="0.77" bottom="0.75" header="0.5" footer="0.5"/>
  <pageSetup scale="59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Z653"/>
  <sheetViews>
    <sheetView topLeftCell="A2" zoomScale="50" workbookViewId="0">
      <selection activeCell="B12" sqref="B12"/>
    </sheetView>
  </sheetViews>
  <sheetFormatPr defaultRowHeight="12.75"/>
  <cols>
    <col min="1" max="1" width="63.7109375" style="69" customWidth="1"/>
    <col min="2" max="6" width="19.5703125" style="42" customWidth="1"/>
    <col min="7" max="7" width="18.42578125" style="70" customWidth="1"/>
    <col min="8" max="8" width="2.5703125" style="171" customWidth="1"/>
    <col min="9" max="256" width="9.140625" style="42"/>
    <col min="257" max="257" width="63.7109375" style="42" customWidth="1"/>
    <col min="258" max="262" width="19.5703125" style="42" customWidth="1"/>
    <col min="263" max="263" width="18.42578125" style="42" customWidth="1"/>
    <col min="264" max="264" width="2.5703125" style="42" customWidth="1"/>
    <col min="265" max="512" width="9.140625" style="42"/>
    <col min="513" max="513" width="63.7109375" style="42" customWidth="1"/>
    <col min="514" max="518" width="19.5703125" style="42" customWidth="1"/>
    <col min="519" max="519" width="18.42578125" style="42" customWidth="1"/>
    <col min="520" max="520" width="2.5703125" style="42" customWidth="1"/>
    <col min="521" max="768" width="9.140625" style="42"/>
    <col min="769" max="769" width="63.7109375" style="42" customWidth="1"/>
    <col min="770" max="774" width="19.5703125" style="42" customWidth="1"/>
    <col min="775" max="775" width="18.42578125" style="42" customWidth="1"/>
    <col min="776" max="776" width="2.5703125" style="42" customWidth="1"/>
    <col min="777" max="1024" width="9.140625" style="42"/>
    <col min="1025" max="1025" width="63.7109375" style="42" customWidth="1"/>
    <col min="1026" max="1030" width="19.5703125" style="42" customWidth="1"/>
    <col min="1031" max="1031" width="18.42578125" style="42" customWidth="1"/>
    <col min="1032" max="1032" width="2.5703125" style="42" customWidth="1"/>
    <col min="1033" max="1280" width="9.140625" style="42"/>
    <col min="1281" max="1281" width="63.7109375" style="42" customWidth="1"/>
    <col min="1282" max="1286" width="19.5703125" style="42" customWidth="1"/>
    <col min="1287" max="1287" width="18.42578125" style="42" customWidth="1"/>
    <col min="1288" max="1288" width="2.5703125" style="42" customWidth="1"/>
    <col min="1289" max="1536" width="9.140625" style="42"/>
    <col min="1537" max="1537" width="63.7109375" style="42" customWidth="1"/>
    <col min="1538" max="1542" width="19.5703125" style="42" customWidth="1"/>
    <col min="1543" max="1543" width="18.42578125" style="42" customWidth="1"/>
    <col min="1544" max="1544" width="2.5703125" style="42" customWidth="1"/>
    <col min="1545" max="1792" width="9.140625" style="42"/>
    <col min="1793" max="1793" width="63.7109375" style="42" customWidth="1"/>
    <col min="1794" max="1798" width="19.5703125" style="42" customWidth="1"/>
    <col min="1799" max="1799" width="18.42578125" style="42" customWidth="1"/>
    <col min="1800" max="1800" width="2.5703125" style="42" customWidth="1"/>
    <col min="1801" max="2048" width="9.140625" style="42"/>
    <col min="2049" max="2049" width="63.7109375" style="42" customWidth="1"/>
    <col min="2050" max="2054" width="19.5703125" style="42" customWidth="1"/>
    <col min="2055" max="2055" width="18.42578125" style="42" customWidth="1"/>
    <col min="2056" max="2056" width="2.5703125" style="42" customWidth="1"/>
    <col min="2057" max="2304" width="9.140625" style="42"/>
    <col min="2305" max="2305" width="63.7109375" style="42" customWidth="1"/>
    <col min="2306" max="2310" width="19.5703125" style="42" customWidth="1"/>
    <col min="2311" max="2311" width="18.42578125" style="42" customWidth="1"/>
    <col min="2312" max="2312" width="2.5703125" style="42" customWidth="1"/>
    <col min="2313" max="2560" width="9.140625" style="42"/>
    <col min="2561" max="2561" width="63.7109375" style="42" customWidth="1"/>
    <col min="2562" max="2566" width="19.5703125" style="42" customWidth="1"/>
    <col min="2567" max="2567" width="18.42578125" style="42" customWidth="1"/>
    <col min="2568" max="2568" width="2.5703125" style="42" customWidth="1"/>
    <col min="2569" max="2816" width="9.140625" style="42"/>
    <col min="2817" max="2817" width="63.7109375" style="42" customWidth="1"/>
    <col min="2818" max="2822" width="19.5703125" style="42" customWidth="1"/>
    <col min="2823" max="2823" width="18.42578125" style="42" customWidth="1"/>
    <col min="2824" max="2824" width="2.5703125" style="42" customWidth="1"/>
    <col min="2825" max="3072" width="9.140625" style="42"/>
    <col min="3073" max="3073" width="63.7109375" style="42" customWidth="1"/>
    <col min="3074" max="3078" width="19.5703125" style="42" customWidth="1"/>
    <col min="3079" max="3079" width="18.42578125" style="42" customWidth="1"/>
    <col min="3080" max="3080" width="2.5703125" style="42" customWidth="1"/>
    <col min="3081" max="3328" width="9.140625" style="42"/>
    <col min="3329" max="3329" width="63.7109375" style="42" customWidth="1"/>
    <col min="3330" max="3334" width="19.5703125" style="42" customWidth="1"/>
    <col min="3335" max="3335" width="18.42578125" style="42" customWidth="1"/>
    <col min="3336" max="3336" width="2.5703125" style="42" customWidth="1"/>
    <col min="3337" max="3584" width="9.140625" style="42"/>
    <col min="3585" max="3585" width="63.7109375" style="42" customWidth="1"/>
    <col min="3586" max="3590" width="19.5703125" style="42" customWidth="1"/>
    <col min="3591" max="3591" width="18.42578125" style="42" customWidth="1"/>
    <col min="3592" max="3592" width="2.5703125" style="42" customWidth="1"/>
    <col min="3593" max="3840" width="9.140625" style="42"/>
    <col min="3841" max="3841" width="63.7109375" style="42" customWidth="1"/>
    <col min="3842" max="3846" width="19.5703125" style="42" customWidth="1"/>
    <col min="3847" max="3847" width="18.42578125" style="42" customWidth="1"/>
    <col min="3848" max="3848" width="2.5703125" style="42" customWidth="1"/>
    <col min="3849" max="4096" width="9.140625" style="42"/>
    <col min="4097" max="4097" width="63.7109375" style="42" customWidth="1"/>
    <col min="4098" max="4102" width="19.5703125" style="42" customWidth="1"/>
    <col min="4103" max="4103" width="18.42578125" style="42" customWidth="1"/>
    <col min="4104" max="4104" width="2.5703125" style="42" customWidth="1"/>
    <col min="4105" max="4352" width="9.140625" style="42"/>
    <col min="4353" max="4353" width="63.7109375" style="42" customWidth="1"/>
    <col min="4354" max="4358" width="19.5703125" style="42" customWidth="1"/>
    <col min="4359" max="4359" width="18.42578125" style="42" customWidth="1"/>
    <col min="4360" max="4360" width="2.5703125" style="42" customWidth="1"/>
    <col min="4361" max="4608" width="9.140625" style="42"/>
    <col min="4609" max="4609" width="63.7109375" style="42" customWidth="1"/>
    <col min="4610" max="4614" width="19.5703125" style="42" customWidth="1"/>
    <col min="4615" max="4615" width="18.42578125" style="42" customWidth="1"/>
    <col min="4616" max="4616" width="2.5703125" style="42" customWidth="1"/>
    <col min="4617" max="4864" width="9.140625" style="42"/>
    <col min="4865" max="4865" width="63.7109375" style="42" customWidth="1"/>
    <col min="4866" max="4870" width="19.5703125" style="42" customWidth="1"/>
    <col min="4871" max="4871" width="18.42578125" style="42" customWidth="1"/>
    <col min="4872" max="4872" width="2.5703125" style="42" customWidth="1"/>
    <col min="4873" max="5120" width="9.140625" style="42"/>
    <col min="5121" max="5121" width="63.7109375" style="42" customWidth="1"/>
    <col min="5122" max="5126" width="19.5703125" style="42" customWidth="1"/>
    <col min="5127" max="5127" width="18.42578125" style="42" customWidth="1"/>
    <col min="5128" max="5128" width="2.5703125" style="42" customWidth="1"/>
    <col min="5129" max="5376" width="9.140625" style="42"/>
    <col min="5377" max="5377" width="63.7109375" style="42" customWidth="1"/>
    <col min="5378" max="5382" width="19.5703125" style="42" customWidth="1"/>
    <col min="5383" max="5383" width="18.42578125" style="42" customWidth="1"/>
    <col min="5384" max="5384" width="2.5703125" style="42" customWidth="1"/>
    <col min="5385" max="5632" width="9.140625" style="42"/>
    <col min="5633" max="5633" width="63.7109375" style="42" customWidth="1"/>
    <col min="5634" max="5638" width="19.5703125" style="42" customWidth="1"/>
    <col min="5639" max="5639" width="18.42578125" style="42" customWidth="1"/>
    <col min="5640" max="5640" width="2.5703125" style="42" customWidth="1"/>
    <col min="5641" max="5888" width="9.140625" style="42"/>
    <col min="5889" max="5889" width="63.7109375" style="42" customWidth="1"/>
    <col min="5890" max="5894" width="19.5703125" style="42" customWidth="1"/>
    <col min="5895" max="5895" width="18.42578125" style="42" customWidth="1"/>
    <col min="5896" max="5896" width="2.5703125" style="42" customWidth="1"/>
    <col min="5897" max="6144" width="9.140625" style="42"/>
    <col min="6145" max="6145" width="63.7109375" style="42" customWidth="1"/>
    <col min="6146" max="6150" width="19.5703125" style="42" customWidth="1"/>
    <col min="6151" max="6151" width="18.42578125" style="42" customWidth="1"/>
    <col min="6152" max="6152" width="2.5703125" style="42" customWidth="1"/>
    <col min="6153" max="6400" width="9.140625" style="42"/>
    <col min="6401" max="6401" width="63.7109375" style="42" customWidth="1"/>
    <col min="6402" max="6406" width="19.5703125" style="42" customWidth="1"/>
    <col min="6407" max="6407" width="18.42578125" style="42" customWidth="1"/>
    <col min="6408" max="6408" width="2.5703125" style="42" customWidth="1"/>
    <col min="6409" max="6656" width="9.140625" style="42"/>
    <col min="6657" max="6657" width="63.7109375" style="42" customWidth="1"/>
    <col min="6658" max="6662" width="19.5703125" style="42" customWidth="1"/>
    <col min="6663" max="6663" width="18.42578125" style="42" customWidth="1"/>
    <col min="6664" max="6664" width="2.5703125" style="42" customWidth="1"/>
    <col min="6665" max="6912" width="9.140625" style="42"/>
    <col min="6913" max="6913" width="63.7109375" style="42" customWidth="1"/>
    <col min="6914" max="6918" width="19.5703125" style="42" customWidth="1"/>
    <col min="6919" max="6919" width="18.42578125" style="42" customWidth="1"/>
    <col min="6920" max="6920" width="2.5703125" style="42" customWidth="1"/>
    <col min="6921" max="7168" width="9.140625" style="42"/>
    <col min="7169" max="7169" width="63.7109375" style="42" customWidth="1"/>
    <col min="7170" max="7174" width="19.5703125" style="42" customWidth="1"/>
    <col min="7175" max="7175" width="18.42578125" style="42" customWidth="1"/>
    <col min="7176" max="7176" width="2.5703125" style="42" customWidth="1"/>
    <col min="7177" max="7424" width="9.140625" style="42"/>
    <col min="7425" max="7425" width="63.7109375" style="42" customWidth="1"/>
    <col min="7426" max="7430" width="19.5703125" style="42" customWidth="1"/>
    <col min="7431" max="7431" width="18.42578125" style="42" customWidth="1"/>
    <col min="7432" max="7432" width="2.5703125" style="42" customWidth="1"/>
    <col min="7433" max="7680" width="9.140625" style="42"/>
    <col min="7681" max="7681" width="63.7109375" style="42" customWidth="1"/>
    <col min="7682" max="7686" width="19.5703125" style="42" customWidth="1"/>
    <col min="7687" max="7687" width="18.42578125" style="42" customWidth="1"/>
    <col min="7688" max="7688" width="2.5703125" style="42" customWidth="1"/>
    <col min="7689" max="7936" width="9.140625" style="42"/>
    <col min="7937" max="7937" width="63.7109375" style="42" customWidth="1"/>
    <col min="7938" max="7942" width="19.5703125" style="42" customWidth="1"/>
    <col min="7943" max="7943" width="18.42578125" style="42" customWidth="1"/>
    <col min="7944" max="7944" width="2.5703125" style="42" customWidth="1"/>
    <col min="7945" max="8192" width="9.140625" style="42"/>
    <col min="8193" max="8193" width="63.7109375" style="42" customWidth="1"/>
    <col min="8194" max="8198" width="19.5703125" style="42" customWidth="1"/>
    <col min="8199" max="8199" width="18.42578125" style="42" customWidth="1"/>
    <col min="8200" max="8200" width="2.5703125" style="42" customWidth="1"/>
    <col min="8201" max="8448" width="9.140625" style="42"/>
    <col min="8449" max="8449" width="63.7109375" style="42" customWidth="1"/>
    <col min="8450" max="8454" width="19.5703125" style="42" customWidth="1"/>
    <col min="8455" max="8455" width="18.42578125" style="42" customWidth="1"/>
    <col min="8456" max="8456" width="2.5703125" style="42" customWidth="1"/>
    <col min="8457" max="8704" width="9.140625" style="42"/>
    <col min="8705" max="8705" width="63.7109375" style="42" customWidth="1"/>
    <col min="8706" max="8710" width="19.5703125" style="42" customWidth="1"/>
    <col min="8711" max="8711" width="18.42578125" style="42" customWidth="1"/>
    <col min="8712" max="8712" width="2.5703125" style="42" customWidth="1"/>
    <col min="8713" max="8960" width="9.140625" style="42"/>
    <col min="8961" max="8961" width="63.7109375" style="42" customWidth="1"/>
    <col min="8962" max="8966" width="19.5703125" style="42" customWidth="1"/>
    <col min="8967" max="8967" width="18.42578125" style="42" customWidth="1"/>
    <col min="8968" max="8968" width="2.5703125" style="42" customWidth="1"/>
    <col min="8969" max="9216" width="9.140625" style="42"/>
    <col min="9217" max="9217" width="63.7109375" style="42" customWidth="1"/>
    <col min="9218" max="9222" width="19.5703125" style="42" customWidth="1"/>
    <col min="9223" max="9223" width="18.42578125" style="42" customWidth="1"/>
    <col min="9224" max="9224" width="2.5703125" style="42" customWidth="1"/>
    <col min="9225" max="9472" width="9.140625" style="42"/>
    <col min="9473" max="9473" width="63.7109375" style="42" customWidth="1"/>
    <col min="9474" max="9478" width="19.5703125" style="42" customWidth="1"/>
    <col min="9479" max="9479" width="18.42578125" style="42" customWidth="1"/>
    <col min="9480" max="9480" width="2.5703125" style="42" customWidth="1"/>
    <col min="9481" max="9728" width="9.140625" style="42"/>
    <col min="9729" max="9729" width="63.7109375" style="42" customWidth="1"/>
    <col min="9730" max="9734" width="19.5703125" style="42" customWidth="1"/>
    <col min="9735" max="9735" width="18.42578125" style="42" customWidth="1"/>
    <col min="9736" max="9736" width="2.5703125" style="42" customWidth="1"/>
    <col min="9737" max="9984" width="9.140625" style="42"/>
    <col min="9985" max="9985" width="63.7109375" style="42" customWidth="1"/>
    <col min="9986" max="9990" width="19.5703125" style="42" customWidth="1"/>
    <col min="9991" max="9991" width="18.42578125" style="42" customWidth="1"/>
    <col min="9992" max="9992" width="2.5703125" style="42" customWidth="1"/>
    <col min="9993" max="10240" width="9.140625" style="42"/>
    <col min="10241" max="10241" width="63.7109375" style="42" customWidth="1"/>
    <col min="10242" max="10246" width="19.5703125" style="42" customWidth="1"/>
    <col min="10247" max="10247" width="18.42578125" style="42" customWidth="1"/>
    <col min="10248" max="10248" width="2.5703125" style="42" customWidth="1"/>
    <col min="10249" max="10496" width="9.140625" style="42"/>
    <col min="10497" max="10497" width="63.7109375" style="42" customWidth="1"/>
    <col min="10498" max="10502" width="19.5703125" style="42" customWidth="1"/>
    <col min="10503" max="10503" width="18.42578125" style="42" customWidth="1"/>
    <col min="10504" max="10504" width="2.5703125" style="42" customWidth="1"/>
    <col min="10505" max="10752" width="9.140625" style="42"/>
    <col min="10753" max="10753" width="63.7109375" style="42" customWidth="1"/>
    <col min="10754" max="10758" width="19.5703125" style="42" customWidth="1"/>
    <col min="10759" max="10759" width="18.42578125" style="42" customWidth="1"/>
    <col min="10760" max="10760" width="2.5703125" style="42" customWidth="1"/>
    <col min="10761" max="11008" width="9.140625" style="42"/>
    <col min="11009" max="11009" width="63.7109375" style="42" customWidth="1"/>
    <col min="11010" max="11014" width="19.5703125" style="42" customWidth="1"/>
    <col min="11015" max="11015" width="18.42578125" style="42" customWidth="1"/>
    <col min="11016" max="11016" width="2.5703125" style="42" customWidth="1"/>
    <col min="11017" max="11264" width="9.140625" style="42"/>
    <col min="11265" max="11265" width="63.7109375" style="42" customWidth="1"/>
    <col min="11266" max="11270" width="19.5703125" style="42" customWidth="1"/>
    <col min="11271" max="11271" width="18.42578125" style="42" customWidth="1"/>
    <col min="11272" max="11272" width="2.5703125" style="42" customWidth="1"/>
    <col min="11273" max="11520" width="9.140625" style="42"/>
    <col min="11521" max="11521" width="63.7109375" style="42" customWidth="1"/>
    <col min="11522" max="11526" width="19.5703125" style="42" customWidth="1"/>
    <col min="11527" max="11527" width="18.42578125" style="42" customWidth="1"/>
    <col min="11528" max="11528" width="2.5703125" style="42" customWidth="1"/>
    <col min="11529" max="11776" width="9.140625" style="42"/>
    <col min="11777" max="11777" width="63.7109375" style="42" customWidth="1"/>
    <col min="11778" max="11782" width="19.5703125" style="42" customWidth="1"/>
    <col min="11783" max="11783" width="18.42578125" style="42" customWidth="1"/>
    <col min="11784" max="11784" width="2.5703125" style="42" customWidth="1"/>
    <col min="11785" max="12032" width="9.140625" style="42"/>
    <col min="12033" max="12033" width="63.7109375" style="42" customWidth="1"/>
    <col min="12034" max="12038" width="19.5703125" style="42" customWidth="1"/>
    <col min="12039" max="12039" width="18.42578125" style="42" customWidth="1"/>
    <col min="12040" max="12040" width="2.5703125" style="42" customWidth="1"/>
    <col min="12041" max="12288" width="9.140625" style="42"/>
    <col min="12289" max="12289" width="63.7109375" style="42" customWidth="1"/>
    <col min="12290" max="12294" width="19.5703125" style="42" customWidth="1"/>
    <col min="12295" max="12295" width="18.42578125" style="42" customWidth="1"/>
    <col min="12296" max="12296" width="2.5703125" style="42" customWidth="1"/>
    <col min="12297" max="12544" width="9.140625" style="42"/>
    <col min="12545" max="12545" width="63.7109375" style="42" customWidth="1"/>
    <col min="12546" max="12550" width="19.5703125" style="42" customWidth="1"/>
    <col min="12551" max="12551" width="18.42578125" style="42" customWidth="1"/>
    <col min="12552" max="12552" width="2.5703125" style="42" customWidth="1"/>
    <col min="12553" max="12800" width="9.140625" style="42"/>
    <col min="12801" max="12801" width="63.7109375" style="42" customWidth="1"/>
    <col min="12802" max="12806" width="19.5703125" style="42" customWidth="1"/>
    <col min="12807" max="12807" width="18.42578125" style="42" customWidth="1"/>
    <col min="12808" max="12808" width="2.5703125" style="42" customWidth="1"/>
    <col min="12809" max="13056" width="9.140625" style="42"/>
    <col min="13057" max="13057" width="63.7109375" style="42" customWidth="1"/>
    <col min="13058" max="13062" width="19.5703125" style="42" customWidth="1"/>
    <col min="13063" max="13063" width="18.42578125" style="42" customWidth="1"/>
    <col min="13064" max="13064" width="2.5703125" style="42" customWidth="1"/>
    <col min="13065" max="13312" width="9.140625" style="42"/>
    <col min="13313" max="13313" width="63.7109375" style="42" customWidth="1"/>
    <col min="13314" max="13318" width="19.5703125" style="42" customWidth="1"/>
    <col min="13319" max="13319" width="18.42578125" style="42" customWidth="1"/>
    <col min="13320" max="13320" width="2.5703125" style="42" customWidth="1"/>
    <col min="13321" max="13568" width="9.140625" style="42"/>
    <col min="13569" max="13569" width="63.7109375" style="42" customWidth="1"/>
    <col min="13570" max="13574" width="19.5703125" style="42" customWidth="1"/>
    <col min="13575" max="13575" width="18.42578125" style="42" customWidth="1"/>
    <col min="13576" max="13576" width="2.5703125" style="42" customWidth="1"/>
    <col min="13577" max="13824" width="9.140625" style="42"/>
    <col min="13825" max="13825" width="63.7109375" style="42" customWidth="1"/>
    <col min="13826" max="13830" width="19.5703125" style="42" customWidth="1"/>
    <col min="13831" max="13831" width="18.42578125" style="42" customWidth="1"/>
    <col min="13832" max="13832" width="2.5703125" style="42" customWidth="1"/>
    <col min="13833" max="14080" width="9.140625" style="42"/>
    <col min="14081" max="14081" width="63.7109375" style="42" customWidth="1"/>
    <col min="14082" max="14086" width="19.5703125" style="42" customWidth="1"/>
    <col min="14087" max="14087" width="18.42578125" style="42" customWidth="1"/>
    <col min="14088" max="14088" width="2.5703125" style="42" customWidth="1"/>
    <col min="14089" max="14336" width="9.140625" style="42"/>
    <col min="14337" max="14337" width="63.7109375" style="42" customWidth="1"/>
    <col min="14338" max="14342" width="19.5703125" style="42" customWidth="1"/>
    <col min="14343" max="14343" width="18.42578125" style="42" customWidth="1"/>
    <col min="14344" max="14344" width="2.5703125" style="42" customWidth="1"/>
    <col min="14345" max="14592" width="9.140625" style="42"/>
    <col min="14593" max="14593" width="63.7109375" style="42" customWidth="1"/>
    <col min="14594" max="14598" width="19.5703125" style="42" customWidth="1"/>
    <col min="14599" max="14599" width="18.42578125" style="42" customWidth="1"/>
    <col min="14600" max="14600" width="2.5703125" style="42" customWidth="1"/>
    <col min="14601" max="14848" width="9.140625" style="42"/>
    <col min="14849" max="14849" width="63.7109375" style="42" customWidth="1"/>
    <col min="14850" max="14854" width="19.5703125" style="42" customWidth="1"/>
    <col min="14855" max="14855" width="18.42578125" style="42" customWidth="1"/>
    <col min="14856" max="14856" width="2.5703125" style="42" customWidth="1"/>
    <col min="14857" max="15104" width="9.140625" style="42"/>
    <col min="15105" max="15105" width="63.7109375" style="42" customWidth="1"/>
    <col min="15106" max="15110" width="19.5703125" style="42" customWidth="1"/>
    <col min="15111" max="15111" width="18.42578125" style="42" customWidth="1"/>
    <col min="15112" max="15112" width="2.5703125" style="42" customWidth="1"/>
    <col min="15113" max="15360" width="9.140625" style="42"/>
    <col min="15361" max="15361" width="63.7109375" style="42" customWidth="1"/>
    <col min="15362" max="15366" width="19.5703125" style="42" customWidth="1"/>
    <col min="15367" max="15367" width="18.42578125" style="42" customWidth="1"/>
    <col min="15368" max="15368" width="2.5703125" style="42" customWidth="1"/>
    <col min="15369" max="15616" width="9.140625" style="42"/>
    <col min="15617" max="15617" width="63.7109375" style="42" customWidth="1"/>
    <col min="15618" max="15622" width="19.5703125" style="42" customWidth="1"/>
    <col min="15623" max="15623" width="18.42578125" style="42" customWidth="1"/>
    <col min="15624" max="15624" width="2.5703125" style="42" customWidth="1"/>
    <col min="15625" max="15872" width="9.140625" style="42"/>
    <col min="15873" max="15873" width="63.7109375" style="42" customWidth="1"/>
    <col min="15874" max="15878" width="19.5703125" style="42" customWidth="1"/>
    <col min="15879" max="15879" width="18.42578125" style="42" customWidth="1"/>
    <col min="15880" max="15880" width="2.5703125" style="42" customWidth="1"/>
    <col min="15881" max="16128" width="9.140625" style="42"/>
    <col min="16129" max="16129" width="63.7109375" style="42" customWidth="1"/>
    <col min="16130" max="16134" width="19.5703125" style="42" customWidth="1"/>
    <col min="16135" max="16135" width="18.4257812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2"/>
      <c r="B1" s="173"/>
      <c r="C1" s="173"/>
      <c r="D1" s="173"/>
      <c r="E1" s="173"/>
      <c r="F1" s="173"/>
      <c r="G1" s="321"/>
      <c r="H1" s="196"/>
    </row>
    <row r="2" spans="1:26" s="44" customFormat="1" ht="39" customHeight="1">
      <c r="A2" s="670" t="s">
        <v>142</v>
      </c>
      <c r="B2" s="670"/>
      <c r="C2" s="670"/>
      <c r="D2" s="670"/>
      <c r="E2" s="670"/>
      <c r="F2" s="670"/>
      <c r="G2" s="670"/>
      <c r="H2" s="196"/>
    </row>
    <row r="3" spans="1:26" s="44" customFormat="1" ht="23.25" customHeight="1">
      <c r="A3" s="670" t="s">
        <v>283</v>
      </c>
      <c r="B3" s="670"/>
      <c r="C3" s="670"/>
      <c r="D3" s="670"/>
      <c r="E3" s="670"/>
      <c r="F3" s="670"/>
      <c r="G3" s="670"/>
      <c r="H3" s="196"/>
    </row>
    <row r="4" spans="1:26" s="44" customFormat="1" ht="21.75" customHeight="1">
      <c r="A4" s="670" t="s">
        <v>2</v>
      </c>
      <c r="B4" s="670"/>
      <c r="C4" s="670"/>
      <c r="D4" s="670"/>
      <c r="E4" s="670"/>
      <c r="F4" s="670"/>
      <c r="G4" s="670"/>
      <c r="H4" s="196"/>
    </row>
    <row r="5" spans="1:26" s="44" customFormat="1" ht="25.5" customHeight="1">
      <c r="A5" s="707" t="s">
        <v>3</v>
      </c>
      <c r="B5" s="707"/>
      <c r="C5" s="707"/>
      <c r="D5" s="707"/>
      <c r="E5" s="707"/>
      <c r="F5" s="707"/>
      <c r="G5" s="707"/>
      <c r="H5" s="196"/>
    </row>
    <row r="6" spans="1:26" ht="1.5" customHeight="1">
      <c r="A6" s="139"/>
    </row>
    <row r="7" spans="1:26" ht="12" customHeight="1">
      <c r="A7" s="140"/>
      <c r="B7" s="174"/>
      <c r="C7" s="141"/>
      <c r="D7" s="141"/>
      <c r="E7" s="141"/>
      <c r="F7" s="142"/>
      <c r="G7" s="442"/>
      <c r="H7" s="197"/>
      <c r="I7" s="114"/>
      <c r="J7" s="114"/>
      <c r="K7" s="114"/>
      <c r="L7" s="114"/>
      <c r="M7" s="114"/>
    </row>
    <row r="8" spans="1:26" ht="40.5" customHeight="1" thickBot="1">
      <c r="A8" s="459"/>
      <c r="B8" s="498" t="s">
        <v>80</v>
      </c>
      <c r="C8" s="498" t="s">
        <v>81</v>
      </c>
      <c r="D8" s="498" t="s">
        <v>82</v>
      </c>
      <c r="E8" s="498" t="s">
        <v>83</v>
      </c>
      <c r="F8" s="460" t="s">
        <v>376</v>
      </c>
      <c r="G8" s="499" t="s">
        <v>15</v>
      </c>
      <c r="H8" s="197"/>
      <c r="V8" s="42">
        <v>1</v>
      </c>
      <c r="W8" s="42">
        <v>1</v>
      </c>
      <c r="Y8" s="42">
        <v>1</v>
      </c>
      <c r="Z8" s="42">
        <v>1</v>
      </c>
    </row>
    <row r="9" spans="1:26" s="180" customFormat="1" ht="36" customHeight="1" thickTop="1">
      <c r="A9" s="300" t="s">
        <v>284</v>
      </c>
      <c r="B9" s="300">
        <v>759501.62978999992</v>
      </c>
      <c r="C9" s="454">
        <v>379199.91617000004</v>
      </c>
      <c r="D9" s="454">
        <v>766015.89613000001</v>
      </c>
      <c r="E9" s="454">
        <v>1633349.2760000001</v>
      </c>
      <c r="F9" s="300">
        <f t="shared" ref="F9:F31" si="0">SUM(B9:E9)</f>
        <v>3538066.7180900001</v>
      </c>
      <c r="G9" s="500">
        <f>+F9/$F$32</f>
        <v>0.37851964697321094</v>
      </c>
      <c r="H9" s="382"/>
      <c r="I9" s="302"/>
      <c r="J9" s="302"/>
      <c r="K9" s="302"/>
      <c r="L9" s="302"/>
      <c r="M9" s="302"/>
    </row>
    <row r="10" spans="1:26" s="46" customFormat="1" ht="27" customHeight="1">
      <c r="A10" s="511" t="s">
        <v>285</v>
      </c>
      <c r="B10" s="511">
        <v>0</v>
      </c>
      <c r="C10" s="512">
        <v>0</v>
      </c>
      <c r="D10" s="512">
        <v>0</v>
      </c>
      <c r="E10" s="512">
        <v>0</v>
      </c>
      <c r="F10" s="511">
        <f t="shared" si="0"/>
        <v>0</v>
      </c>
      <c r="G10" s="513">
        <f t="shared" ref="G10:G32" si="1">+F10/$F$32</f>
        <v>0</v>
      </c>
      <c r="H10" s="514"/>
      <c r="I10" s="515"/>
      <c r="J10" s="515"/>
      <c r="K10" s="515"/>
      <c r="L10" s="515"/>
      <c r="M10" s="515"/>
    </row>
    <row r="11" spans="1:26" s="46" customFormat="1" ht="27" customHeight="1">
      <c r="A11" s="511" t="s">
        <v>286</v>
      </c>
      <c r="B11" s="511">
        <v>126263.85828</v>
      </c>
      <c r="C11" s="512">
        <v>102097.96828</v>
      </c>
      <c r="D11" s="512">
        <v>354739.15769000002</v>
      </c>
      <c r="E11" s="512">
        <v>846298.96244999999</v>
      </c>
      <c r="F11" s="511">
        <f t="shared" si="0"/>
        <v>1429399.9467</v>
      </c>
      <c r="G11" s="513">
        <f t="shared" si="1"/>
        <v>0.1529241832670967</v>
      </c>
      <c r="H11" s="514"/>
      <c r="I11" s="515"/>
      <c r="J11" s="515"/>
      <c r="K11" s="515"/>
      <c r="L11" s="515"/>
      <c r="M11" s="515"/>
    </row>
    <row r="12" spans="1:26" s="46" customFormat="1" ht="27" customHeight="1">
      <c r="A12" s="511" t="s">
        <v>287</v>
      </c>
      <c r="B12" s="511">
        <v>0</v>
      </c>
      <c r="C12" s="512">
        <v>583.1</v>
      </c>
      <c r="D12" s="512">
        <v>0</v>
      </c>
      <c r="E12" s="512">
        <v>0</v>
      </c>
      <c r="F12" s="511">
        <f t="shared" si="0"/>
        <v>583.1</v>
      </c>
      <c r="G12" s="513">
        <f t="shared" si="1"/>
        <v>6.2382884138835752E-5</v>
      </c>
      <c r="H12" s="514"/>
      <c r="I12" s="515"/>
      <c r="J12" s="515"/>
      <c r="K12" s="515"/>
      <c r="L12" s="515"/>
      <c r="M12" s="515"/>
    </row>
    <row r="13" spans="1:26" s="46" customFormat="1" ht="27" customHeight="1">
      <c r="A13" s="516" t="s">
        <v>288</v>
      </c>
      <c r="B13" s="511">
        <v>4535.2497800000001</v>
      </c>
      <c r="C13" s="512">
        <v>16306.622509999999</v>
      </c>
      <c r="D13" s="512">
        <v>2459.9816000000001</v>
      </c>
      <c r="E13" s="512">
        <v>37959.068429999999</v>
      </c>
      <c r="F13" s="511">
        <f t="shared" si="0"/>
        <v>61260.922319999998</v>
      </c>
      <c r="G13" s="513">
        <f t="shared" si="1"/>
        <v>6.5539924872693818E-3</v>
      </c>
      <c r="H13" s="514"/>
      <c r="I13" s="515"/>
      <c r="J13" s="515"/>
      <c r="K13" s="515"/>
      <c r="L13" s="515"/>
      <c r="M13" s="515"/>
    </row>
    <row r="14" spans="1:26" s="46" customFormat="1" ht="27" customHeight="1">
      <c r="A14" s="511" t="s">
        <v>289</v>
      </c>
      <c r="B14" s="511">
        <v>0</v>
      </c>
      <c r="C14" s="512">
        <v>0</v>
      </c>
      <c r="D14" s="512">
        <v>0</v>
      </c>
      <c r="E14" s="512">
        <v>0</v>
      </c>
      <c r="F14" s="511">
        <f t="shared" si="0"/>
        <v>0</v>
      </c>
      <c r="G14" s="513">
        <f t="shared" si="1"/>
        <v>0</v>
      </c>
      <c r="H14" s="514"/>
      <c r="I14" s="515"/>
      <c r="J14" s="515"/>
      <c r="K14" s="515"/>
      <c r="L14" s="515"/>
      <c r="M14" s="515"/>
    </row>
    <row r="15" spans="1:26" s="46" customFormat="1" ht="27" customHeight="1">
      <c r="A15" s="511" t="s">
        <v>290</v>
      </c>
      <c r="B15" s="511">
        <v>2502.3042599999999</v>
      </c>
      <c r="C15" s="512">
        <v>6889.3043600000001</v>
      </c>
      <c r="D15" s="512">
        <v>2459.9816000000001</v>
      </c>
      <c r="E15" s="512">
        <v>37879.568749999999</v>
      </c>
      <c r="F15" s="511">
        <f t="shared" si="0"/>
        <v>49731.158969999997</v>
      </c>
      <c r="G15" s="513">
        <f t="shared" si="1"/>
        <v>5.3204821267630459E-3</v>
      </c>
      <c r="H15" s="514"/>
      <c r="I15" s="515"/>
      <c r="J15" s="515"/>
      <c r="K15" s="515"/>
      <c r="L15" s="515"/>
      <c r="M15" s="515"/>
    </row>
    <row r="16" spans="1:26" s="46" customFormat="1" ht="27" customHeight="1">
      <c r="A16" s="511" t="s">
        <v>291</v>
      </c>
      <c r="B16" s="511">
        <v>2032.94552</v>
      </c>
      <c r="C16" s="512">
        <v>9417.318150000001</v>
      </c>
      <c r="D16" s="512">
        <v>0</v>
      </c>
      <c r="E16" s="512">
        <v>79.499679999999998</v>
      </c>
      <c r="F16" s="511">
        <f t="shared" si="0"/>
        <v>11529.763350000001</v>
      </c>
      <c r="G16" s="513">
        <f t="shared" si="1"/>
        <v>1.2335103605063365E-3</v>
      </c>
      <c r="H16" s="514"/>
      <c r="I16" s="515"/>
      <c r="J16" s="515"/>
      <c r="K16" s="515"/>
      <c r="L16" s="515"/>
      <c r="M16" s="515"/>
    </row>
    <row r="17" spans="1:13" s="46" customFormat="1" ht="27" customHeight="1">
      <c r="A17" s="516" t="s">
        <v>292</v>
      </c>
      <c r="B17" s="511">
        <v>0</v>
      </c>
      <c r="C17" s="512">
        <v>600</v>
      </c>
      <c r="D17" s="512">
        <v>487.9325</v>
      </c>
      <c r="E17" s="512">
        <v>775.05293999999992</v>
      </c>
      <c r="F17" s="511">
        <f t="shared" si="0"/>
        <v>1862.9854399999999</v>
      </c>
      <c r="G17" s="513">
        <f t="shared" si="1"/>
        <v>1.9931127569174743E-4</v>
      </c>
      <c r="H17" s="514"/>
      <c r="I17" s="515"/>
      <c r="J17" s="515"/>
      <c r="K17" s="515"/>
      <c r="L17" s="515"/>
      <c r="M17" s="515"/>
    </row>
    <row r="18" spans="1:13" s="46" customFormat="1" ht="27" customHeight="1">
      <c r="A18" s="511" t="s">
        <v>293</v>
      </c>
      <c r="B18" s="511">
        <v>0</v>
      </c>
      <c r="C18" s="512">
        <v>0</v>
      </c>
      <c r="D18" s="512">
        <v>0</v>
      </c>
      <c r="E18" s="512">
        <v>0</v>
      </c>
      <c r="F18" s="511">
        <f t="shared" si="0"/>
        <v>0</v>
      </c>
      <c r="G18" s="513">
        <f t="shared" si="1"/>
        <v>0</v>
      </c>
      <c r="H18" s="514"/>
      <c r="I18" s="515"/>
      <c r="J18" s="515"/>
      <c r="K18" s="515"/>
      <c r="L18" s="515"/>
      <c r="M18" s="515"/>
    </row>
    <row r="19" spans="1:13" s="46" customFormat="1" ht="27" customHeight="1">
      <c r="A19" s="511" t="s">
        <v>294</v>
      </c>
      <c r="B19" s="511">
        <v>0</v>
      </c>
      <c r="C19" s="512">
        <v>600</v>
      </c>
      <c r="D19" s="512">
        <v>487.9325</v>
      </c>
      <c r="E19" s="512">
        <v>775.05293999999992</v>
      </c>
      <c r="F19" s="511">
        <f t="shared" si="0"/>
        <v>1862.9854399999999</v>
      </c>
      <c r="G19" s="513">
        <f t="shared" si="1"/>
        <v>1.9931127569174743E-4</v>
      </c>
      <c r="H19" s="514"/>
      <c r="I19" s="515"/>
      <c r="J19" s="515"/>
      <c r="K19" s="515"/>
      <c r="L19" s="515"/>
      <c r="M19" s="515"/>
    </row>
    <row r="20" spans="1:13" s="46" customFormat="1" ht="27" customHeight="1">
      <c r="A20" s="511" t="s">
        <v>295</v>
      </c>
      <c r="B20" s="511">
        <v>0</v>
      </c>
      <c r="C20" s="512">
        <v>0</v>
      </c>
      <c r="D20" s="512">
        <v>0</v>
      </c>
      <c r="E20" s="512">
        <v>0</v>
      </c>
      <c r="F20" s="511">
        <f t="shared" si="0"/>
        <v>0</v>
      </c>
      <c r="G20" s="513">
        <f t="shared" si="1"/>
        <v>0</v>
      </c>
      <c r="H20" s="514"/>
      <c r="I20" s="515"/>
      <c r="J20" s="515"/>
      <c r="K20" s="515"/>
      <c r="L20" s="515"/>
      <c r="M20" s="515"/>
    </row>
    <row r="21" spans="1:13" s="46" customFormat="1" ht="27" customHeight="1">
      <c r="A21" s="511" t="s">
        <v>296</v>
      </c>
      <c r="B21" s="511">
        <v>0</v>
      </c>
      <c r="C21" s="512">
        <v>0</v>
      </c>
      <c r="D21" s="512">
        <v>0</v>
      </c>
      <c r="E21" s="512">
        <v>0</v>
      </c>
      <c r="F21" s="511">
        <f t="shared" si="0"/>
        <v>0</v>
      </c>
      <c r="G21" s="513">
        <f t="shared" si="1"/>
        <v>0</v>
      </c>
      <c r="H21" s="514"/>
      <c r="I21" s="515"/>
      <c r="J21" s="515"/>
      <c r="K21" s="515"/>
      <c r="L21" s="515"/>
      <c r="M21" s="515"/>
    </row>
    <row r="22" spans="1:13" s="46" customFormat="1" ht="27" customHeight="1">
      <c r="A22" s="516" t="s">
        <v>297</v>
      </c>
      <c r="B22" s="511">
        <v>0</v>
      </c>
      <c r="C22" s="512">
        <v>2271.8028899999999</v>
      </c>
      <c r="D22" s="512">
        <v>190877.38621999999</v>
      </c>
      <c r="E22" s="512">
        <v>0</v>
      </c>
      <c r="F22" s="511">
        <f t="shared" si="0"/>
        <v>193149.18910999998</v>
      </c>
      <c r="G22" s="513">
        <f t="shared" si="1"/>
        <v>2.0664043021367182E-2</v>
      </c>
      <c r="H22" s="514"/>
      <c r="I22" s="515"/>
      <c r="J22" s="515"/>
      <c r="K22" s="515"/>
      <c r="L22" s="515"/>
      <c r="M22" s="515"/>
    </row>
    <row r="23" spans="1:13" s="46" customFormat="1" ht="27" customHeight="1">
      <c r="A23" s="511" t="s">
        <v>298</v>
      </c>
      <c r="B23" s="511">
        <v>0</v>
      </c>
      <c r="C23" s="512">
        <v>0</v>
      </c>
      <c r="D23" s="512">
        <v>50867.779259999996</v>
      </c>
      <c r="E23" s="512">
        <v>0</v>
      </c>
      <c r="F23" s="511">
        <f t="shared" si="0"/>
        <v>50867.779259999996</v>
      </c>
      <c r="G23" s="513">
        <f t="shared" si="1"/>
        <v>5.4420833132849452E-3</v>
      </c>
      <c r="H23" s="514"/>
      <c r="I23" s="515"/>
      <c r="J23" s="515"/>
      <c r="K23" s="515"/>
      <c r="L23" s="515"/>
      <c r="M23" s="515"/>
    </row>
    <row r="24" spans="1:13" s="46" customFormat="1" ht="27" customHeight="1">
      <c r="A24" s="511" t="s">
        <v>299</v>
      </c>
      <c r="B24" s="511">
        <v>0</v>
      </c>
      <c r="C24" s="512">
        <v>0</v>
      </c>
      <c r="D24" s="512">
        <v>0</v>
      </c>
      <c r="E24" s="512">
        <v>0</v>
      </c>
      <c r="F24" s="511">
        <f t="shared" si="0"/>
        <v>0</v>
      </c>
      <c r="G24" s="513">
        <f t="shared" si="1"/>
        <v>0</v>
      </c>
      <c r="H24" s="514"/>
      <c r="I24" s="515"/>
      <c r="J24" s="515"/>
      <c r="K24" s="515"/>
      <c r="L24" s="515"/>
      <c r="M24" s="515"/>
    </row>
    <row r="25" spans="1:13" s="46" customFormat="1" ht="27" customHeight="1">
      <c r="A25" s="511" t="s">
        <v>300</v>
      </c>
      <c r="B25" s="511">
        <v>0</v>
      </c>
      <c r="C25" s="512">
        <v>2271.8028899999999</v>
      </c>
      <c r="D25" s="512">
        <v>140009.60696</v>
      </c>
      <c r="E25" s="512">
        <v>0</v>
      </c>
      <c r="F25" s="511">
        <f t="shared" si="0"/>
        <v>142281.40985</v>
      </c>
      <c r="G25" s="513">
        <f>+F25/$F$32</f>
        <v>1.5221959708082239E-2</v>
      </c>
      <c r="H25" s="514"/>
      <c r="I25" s="515"/>
      <c r="J25" s="515"/>
      <c r="K25" s="515"/>
      <c r="L25" s="515"/>
      <c r="M25" s="515"/>
    </row>
    <row r="26" spans="1:13" s="46" customFormat="1" ht="27" customHeight="1">
      <c r="A26" s="511" t="s">
        <v>301</v>
      </c>
      <c r="B26" s="511">
        <v>0</v>
      </c>
      <c r="C26" s="512">
        <v>0</v>
      </c>
      <c r="D26" s="512">
        <v>0</v>
      </c>
      <c r="E26" s="512">
        <v>0</v>
      </c>
      <c r="F26" s="511">
        <f t="shared" si="0"/>
        <v>0</v>
      </c>
      <c r="G26" s="513">
        <f t="shared" si="1"/>
        <v>0</v>
      </c>
      <c r="H26" s="514"/>
      <c r="I26" s="515"/>
      <c r="J26" s="515"/>
      <c r="K26" s="515"/>
      <c r="L26" s="515"/>
      <c r="M26" s="515"/>
    </row>
    <row r="27" spans="1:13" s="46" customFormat="1" ht="27" customHeight="1">
      <c r="A27" s="516" t="s">
        <v>302</v>
      </c>
      <c r="B27" s="511">
        <v>1099896.6762999999</v>
      </c>
      <c r="C27" s="512">
        <v>28656.301940000001</v>
      </c>
      <c r="D27" s="512">
        <v>393405.50688999996</v>
      </c>
      <c r="E27" s="512">
        <v>1097052.17407</v>
      </c>
      <c r="F27" s="511">
        <f t="shared" si="0"/>
        <v>2619010.6591999996</v>
      </c>
      <c r="G27" s="513">
        <f t="shared" si="1"/>
        <v>0.28019454383681941</v>
      </c>
      <c r="H27" s="514"/>
      <c r="I27" s="515"/>
      <c r="J27" s="515"/>
      <c r="K27" s="515"/>
      <c r="L27" s="515"/>
      <c r="M27" s="515"/>
    </row>
    <row r="28" spans="1:13" s="46" customFormat="1" ht="27" customHeight="1">
      <c r="A28" s="511" t="s">
        <v>303</v>
      </c>
      <c r="B28" s="511">
        <v>0</v>
      </c>
      <c r="C28" s="511">
        <v>0</v>
      </c>
      <c r="D28" s="511">
        <v>0</v>
      </c>
      <c r="E28" s="511">
        <v>0</v>
      </c>
      <c r="F28" s="511">
        <f t="shared" si="0"/>
        <v>0</v>
      </c>
      <c r="G28" s="513">
        <f t="shared" si="1"/>
        <v>0</v>
      </c>
      <c r="H28" s="517"/>
      <c r="I28" s="515"/>
      <c r="J28" s="515"/>
      <c r="K28" s="515"/>
      <c r="L28" s="515"/>
      <c r="M28" s="515"/>
    </row>
    <row r="29" spans="1:13" s="46" customFormat="1" ht="27" customHeight="1">
      <c r="A29" s="511" t="s">
        <v>304</v>
      </c>
      <c r="B29" s="511">
        <v>1099896.6762999999</v>
      </c>
      <c r="C29" s="511">
        <v>28656.301940000001</v>
      </c>
      <c r="D29" s="511">
        <v>393405.50688999996</v>
      </c>
      <c r="E29" s="511">
        <v>1097052.17407</v>
      </c>
      <c r="F29" s="511">
        <f t="shared" si="0"/>
        <v>2619010.6591999996</v>
      </c>
      <c r="G29" s="513">
        <f t="shared" si="1"/>
        <v>0.28019454383681941</v>
      </c>
      <c r="H29" s="514"/>
      <c r="I29" s="515"/>
      <c r="J29" s="515"/>
      <c r="K29" s="515"/>
      <c r="L29" s="515"/>
      <c r="M29" s="515"/>
    </row>
    <row r="30" spans="1:13" s="520" customFormat="1" ht="27" customHeight="1">
      <c r="A30" s="516" t="s">
        <v>305</v>
      </c>
      <c r="B30" s="511">
        <v>1990197.4141500001</v>
      </c>
      <c r="C30" s="511">
        <v>529715.71178999997</v>
      </c>
      <c r="D30" s="511">
        <v>1707985.86103</v>
      </c>
      <c r="E30" s="511">
        <v>3615434.5338900001</v>
      </c>
      <c r="F30" s="511">
        <f t="shared" si="0"/>
        <v>7843333.5208599996</v>
      </c>
      <c r="G30" s="513">
        <f t="shared" si="1"/>
        <v>0.83911810374559426</v>
      </c>
      <c r="H30" s="518"/>
      <c r="I30" s="519"/>
      <c r="J30" s="519"/>
      <c r="K30" s="519"/>
      <c r="L30" s="519"/>
      <c r="M30" s="519"/>
    </row>
    <row r="31" spans="1:13" s="520" customFormat="1" ht="40.5" customHeight="1">
      <c r="A31" s="511" t="s">
        <v>306</v>
      </c>
      <c r="B31" s="511">
        <v>695912.81646</v>
      </c>
      <c r="C31" s="511">
        <v>39650.723299999998</v>
      </c>
      <c r="D31" s="511">
        <v>7229.5209999999997</v>
      </c>
      <c r="E31" s="511">
        <v>760988.54538000003</v>
      </c>
      <c r="F31" s="511">
        <f t="shared" si="0"/>
        <v>1503781.6061399998</v>
      </c>
      <c r="G31" s="513">
        <f t="shared" si="1"/>
        <v>0.16088189625440566</v>
      </c>
      <c r="H31" s="521"/>
      <c r="I31" s="522"/>
      <c r="J31" s="519"/>
      <c r="K31" s="519"/>
      <c r="L31" s="519"/>
      <c r="M31" s="519"/>
    </row>
    <row r="32" spans="1:13" s="180" customFormat="1" ht="24" customHeight="1">
      <c r="A32" s="455" t="s">
        <v>42</v>
      </c>
      <c r="B32" s="456">
        <v>2686110.23061</v>
      </c>
      <c r="C32" s="456">
        <v>569366.43509000004</v>
      </c>
      <c r="D32" s="456">
        <v>1715215.38203</v>
      </c>
      <c r="E32" s="456">
        <v>4376423.0792700006</v>
      </c>
      <c r="F32" s="456">
        <f>SUM(F30:F31)</f>
        <v>9347115.1270000003</v>
      </c>
      <c r="G32" s="501">
        <f t="shared" si="1"/>
        <v>1</v>
      </c>
      <c r="H32" s="382"/>
      <c r="I32" s="302"/>
      <c r="J32" s="302"/>
      <c r="K32" s="302"/>
      <c r="L32" s="302"/>
      <c r="M32" s="302"/>
    </row>
    <row r="33" spans="1:13" ht="27" customHeight="1">
      <c r="A33" s="523" t="s">
        <v>307</v>
      </c>
      <c r="B33" s="458">
        <f>+B32/$F$32</f>
        <v>0.28737318350246099</v>
      </c>
      <c r="C33" s="458">
        <f>+C32/$F$32</f>
        <v>6.0913600330580374E-2</v>
      </c>
      <c r="D33" s="458">
        <f>+D32/$F$32</f>
        <v>0.18350211361743507</v>
      </c>
      <c r="E33" s="458">
        <f>+E32/$F$32</f>
        <v>0.46821110254952364</v>
      </c>
      <c r="F33" s="458">
        <f>+F32/$F$32</f>
        <v>1</v>
      </c>
      <c r="G33" s="192"/>
      <c r="H33" s="360"/>
      <c r="I33" s="114"/>
      <c r="J33" s="114"/>
      <c r="K33" s="114"/>
      <c r="L33" s="114"/>
      <c r="M33" s="114"/>
    </row>
    <row r="34" spans="1:13" ht="9" customHeight="1" thickBot="1">
      <c r="A34" s="328"/>
      <c r="B34" s="186"/>
      <c r="C34" s="187"/>
      <c r="D34" s="187"/>
      <c r="E34" s="187"/>
      <c r="F34" s="188"/>
      <c r="G34" s="189"/>
      <c r="H34" s="360"/>
      <c r="I34" s="114"/>
      <c r="J34" s="114"/>
      <c r="K34" s="114"/>
      <c r="L34" s="114"/>
      <c r="M34" s="114"/>
    </row>
    <row r="35" spans="1:13" ht="18" customHeight="1" thickTop="1">
      <c r="A35" s="329" t="s">
        <v>377</v>
      </c>
      <c r="C35" s="135"/>
      <c r="D35" s="135"/>
      <c r="E35" s="135"/>
      <c r="F35" s="114"/>
      <c r="G35" s="192"/>
      <c r="H35" s="360"/>
      <c r="I35" s="114"/>
      <c r="J35" s="114"/>
      <c r="K35" s="114"/>
      <c r="L35" s="114"/>
      <c r="M35" s="114"/>
    </row>
    <row r="36" spans="1:13" ht="9" customHeight="1">
      <c r="A36" s="164"/>
      <c r="C36" s="135"/>
      <c r="D36" s="135"/>
      <c r="E36" s="135"/>
      <c r="F36" s="114"/>
      <c r="G36" s="192"/>
      <c r="H36" s="360"/>
      <c r="I36" s="114"/>
      <c r="J36" s="114"/>
      <c r="K36" s="114"/>
      <c r="L36" s="114"/>
      <c r="M36" s="114"/>
    </row>
    <row r="37" spans="1:13" ht="9" customHeight="1">
      <c r="A37" s="164"/>
      <c r="B37" s="62"/>
      <c r="C37" s="135"/>
      <c r="D37" s="135"/>
      <c r="E37" s="135"/>
      <c r="F37" s="114"/>
      <c r="G37" s="192"/>
      <c r="H37" s="360"/>
      <c r="I37" s="114"/>
      <c r="J37" s="114"/>
      <c r="K37" s="114"/>
      <c r="L37" s="114"/>
      <c r="M37" s="114"/>
    </row>
    <row r="38" spans="1:13" ht="9" customHeight="1">
      <c r="A38" s="164"/>
      <c r="B38" s="62"/>
      <c r="C38" s="135"/>
      <c r="D38" s="135"/>
      <c r="E38" s="135"/>
      <c r="F38" s="114"/>
      <c r="G38" s="192"/>
      <c r="H38" s="360"/>
      <c r="I38" s="114"/>
      <c r="J38" s="114"/>
      <c r="K38" s="114"/>
      <c r="L38" s="114"/>
      <c r="M38" s="114"/>
    </row>
    <row r="39" spans="1:13" ht="9" customHeight="1">
      <c r="A39" s="164"/>
      <c r="B39" s="62"/>
      <c r="C39" s="135"/>
      <c r="D39" s="135"/>
      <c r="E39" s="135"/>
      <c r="F39" s="114"/>
      <c r="G39" s="192"/>
      <c r="H39" s="360"/>
      <c r="I39" s="114"/>
      <c r="J39" s="114"/>
      <c r="K39" s="114"/>
      <c r="L39" s="114"/>
      <c r="M39" s="114"/>
    </row>
    <row r="40" spans="1:13" ht="9" customHeight="1">
      <c r="A40" s="165"/>
      <c r="B40" s="62"/>
      <c r="C40" s="135"/>
      <c r="D40" s="135"/>
      <c r="E40" s="135"/>
      <c r="F40" s="114"/>
      <c r="G40" s="192"/>
      <c r="H40" s="360"/>
      <c r="I40" s="114"/>
      <c r="J40" s="114"/>
      <c r="K40" s="114"/>
      <c r="L40" s="114"/>
      <c r="M40" s="114"/>
    </row>
    <row r="41" spans="1:13" ht="9" customHeight="1">
      <c r="A41" s="164"/>
      <c r="B41" s="62"/>
      <c r="C41" s="135"/>
      <c r="D41" s="135"/>
      <c r="E41" s="135"/>
      <c r="F41" s="114"/>
      <c r="G41" s="192"/>
      <c r="H41" s="360"/>
      <c r="I41" s="114"/>
      <c r="J41" s="114"/>
      <c r="K41" s="114"/>
      <c r="L41" s="114"/>
      <c r="M41" s="114"/>
    </row>
    <row r="42" spans="1:13" ht="9" customHeight="1">
      <c r="A42" s="164"/>
      <c r="B42" s="62"/>
      <c r="C42" s="135"/>
      <c r="D42" s="135"/>
      <c r="E42" s="135"/>
      <c r="F42" s="114"/>
      <c r="G42" s="192"/>
      <c r="H42" s="360"/>
      <c r="I42" s="114"/>
      <c r="J42" s="114"/>
      <c r="K42" s="114"/>
      <c r="L42" s="114"/>
      <c r="M42" s="114"/>
    </row>
    <row r="43" spans="1:13" ht="9" customHeight="1">
      <c r="A43" s="164"/>
      <c r="B43" s="62"/>
      <c r="C43" s="135"/>
      <c r="D43" s="135"/>
      <c r="E43" s="135"/>
      <c r="F43" s="114"/>
      <c r="G43" s="192"/>
      <c r="H43" s="360"/>
      <c r="I43" s="114"/>
      <c r="J43" s="114"/>
      <c r="K43" s="114"/>
      <c r="L43" s="114"/>
      <c r="M43" s="114"/>
    </row>
    <row r="44" spans="1:13" ht="9" customHeight="1">
      <c r="A44" s="164"/>
      <c r="C44" s="135"/>
      <c r="D44" s="135"/>
      <c r="E44" s="135"/>
      <c r="F44" s="114"/>
      <c r="G44" s="192"/>
      <c r="H44" s="360"/>
      <c r="I44" s="114"/>
      <c r="J44" s="114"/>
      <c r="K44" s="114"/>
      <c r="L44" s="114"/>
      <c r="M44" s="114"/>
    </row>
    <row r="45" spans="1:13" ht="9" customHeight="1">
      <c r="A45" s="164"/>
      <c r="C45" s="135"/>
      <c r="D45" s="135"/>
      <c r="E45" s="135"/>
      <c r="F45" s="114"/>
      <c r="G45" s="192"/>
      <c r="H45" s="360"/>
      <c r="I45" s="114"/>
      <c r="J45" s="114"/>
      <c r="K45" s="114"/>
      <c r="L45" s="114"/>
      <c r="M45" s="114"/>
    </row>
    <row r="46" spans="1:13" ht="9" customHeight="1">
      <c r="A46" s="165"/>
      <c r="C46" s="135"/>
      <c r="D46" s="135"/>
      <c r="E46" s="135"/>
      <c r="F46" s="114"/>
      <c r="G46" s="192"/>
      <c r="H46" s="360"/>
      <c r="I46" s="114"/>
      <c r="J46" s="114"/>
      <c r="K46" s="114"/>
      <c r="L46" s="114"/>
      <c r="M46" s="114"/>
    </row>
    <row r="47" spans="1:13" ht="9" customHeight="1">
      <c r="A47" s="164"/>
      <c r="C47" s="135"/>
      <c r="D47" s="135"/>
      <c r="E47" s="135"/>
      <c r="F47" s="114"/>
      <c r="G47" s="192"/>
      <c r="H47" s="360"/>
      <c r="I47" s="114"/>
      <c r="J47" s="114"/>
      <c r="K47" s="114"/>
      <c r="L47" s="114"/>
      <c r="M47" s="114"/>
    </row>
    <row r="48" spans="1:13" ht="9" customHeight="1">
      <c r="A48" s="164"/>
      <c r="C48" s="135"/>
      <c r="D48" s="135"/>
      <c r="E48" s="135"/>
      <c r="F48" s="114"/>
      <c r="G48" s="192"/>
      <c r="H48" s="360"/>
      <c r="I48" s="114"/>
      <c r="J48" s="114"/>
      <c r="K48" s="114"/>
      <c r="L48" s="114"/>
      <c r="M48" s="114"/>
    </row>
    <row r="49" spans="1:13" ht="9" customHeight="1">
      <c r="A49" s="164"/>
      <c r="C49" s="135"/>
      <c r="D49" s="135"/>
      <c r="E49" s="135"/>
      <c r="F49" s="114"/>
      <c r="G49" s="192"/>
      <c r="H49" s="360"/>
      <c r="I49" s="114"/>
      <c r="J49" s="114"/>
      <c r="K49" s="114"/>
      <c r="L49" s="114"/>
      <c r="M49" s="114"/>
    </row>
    <row r="50" spans="1:13" ht="9" customHeight="1">
      <c r="A50" s="164"/>
      <c r="C50" s="135"/>
      <c r="D50" s="135"/>
      <c r="E50" s="135"/>
      <c r="F50" s="114"/>
      <c r="G50" s="192"/>
      <c r="H50" s="360"/>
      <c r="I50" s="114"/>
      <c r="J50" s="114"/>
      <c r="K50" s="114"/>
      <c r="L50" s="114"/>
      <c r="M50" s="114"/>
    </row>
    <row r="51" spans="1:13" ht="9" customHeight="1">
      <c r="A51" s="164"/>
      <c r="C51" s="135"/>
      <c r="D51" s="135"/>
      <c r="E51" s="135"/>
      <c r="F51" s="114"/>
      <c r="G51" s="192"/>
      <c r="H51" s="360"/>
      <c r="I51" s="114"/>
      <c r="J51" s="114"/>
      <c r="K51" s="114"/>
      <c r="L51" s="114"/>
      <c r="M51" s="114"/>
    </row>
    <row r="52" spans="1:13" ht="9" customHeight="1">
      <c r="A52" s="165"/>
      <c r="C52" s="135"/>
      <c r="D52" s="135"/>
      <c r="E52" s="135"/>
      <c r="F52" s="114"/>
      <c r="G52" s="192"/>
      <c r="H52" s="360"/>
      <c r="I52" s="114"/>
      <c r="J52" s="114"/>
      <c r="K52" s="114"/>
      <c r="L52" s="114"/>
      <c r="M52" s="114"/>
    </row>
    <row r="53" spans="1:13" ht="9" customHeight="1">
      <c r="A53" s="164"/>
      <c r="C53" s="135"/>
      <c r="D53" s="135"/>
      <c r="E53" s="135"/>
      <c r="F53" s="114"/>
      <c r="G53" s="192"/>
      <c r="H53" s="360"/>
      <c r="I53" s="114"/>
      <c r="J53" s="114"/>
      <c r="K53" s="114"/>
      <c r="L53" s="114"/>
      <c r="M53" s="114"/>
    </row>
    <row r="54" spans="1:13" ht="9" customHeight="1">
      <c r="A54" s="164"/>
      <c r="C54" s="135"/>
      <c r="D54" s="135"/>
      <c r="E54" s="135"/>
      <c r="F54" s="114"/>
      <c r="G54" s="192"/>
      <c r="H54" s="360"/>
      <c r="I54" s="114"/>
      <c r="J54" s="114"/>
      <c r="K54" s="114"/>
      <c r="L54" s="114"/>
      <c r="M54" s="114"/>
    </row>
    <row r="55" spans="1:13" ht="9" customHeight="1">
      <c r="A55" s="164"/>
      <c r="C55" s="135"/>
      <c r="D55" s="135"/>
      <c r="E55" s="135"/>
      <c r="F55" s="114"/>
      <c r="G55" s="192"/>
      <c r="H55" s="360"/>
      <c r="I55" s="114"/>
      <c r="J55" s="114"/>
      <c r="K55" s="114"/>
      <c r="L55" s="114"/>
      <c r="M55" s="114"/>
    </row>
    <row r="56" spans="1:13" ht="9" customHeight="1">
      <c r="A56" s="164"/>
      <c r="C56" s="135"/>
      <c r="D56" s="135"/>
      <c r="E56" s="135"/>
      <c r="F56" s="114"/>
      <c r="G56" s="192"/>
      <c r="H56" s="360"/>
      <c r="I56" s="114"/>
      <c r="J56" s="114"/>
      <c r="K56" s="114"/>
      <c r="L56" s="114"/>
      <c r="M56" s="114"/>
    </row>
    <row r="57" spans="1:13" ht="9" customHeight="1">
      <c r="A57" s="165"/>
      <c r="C57" s="135"/>
      <c r="D57" s="135"/>
      <c r="E57" s="135"/>
      <c r="F57" s="114"/>
      <c r="G57" s="192"/>
      <c r="H57" s="360"/>
      <c r="I57" s="114"/>
      <c r="J57" s="114"/>
      <c r="K57" s="114"/>
      <c r="L57" s="114"/>
      <c r="M57" s="114"/>
    </row>
    <row r="58" spans="1:13" ht="9" customHeight="1">
      <c r="A58" s="166"/>
      <c r="C58" s="135"/>
      <c r="D58" s="135"/>
      <c r="E58" s="135"/>
      <c r="F58" s="114"/>
      <c r="G58" s="192"/>
      <c r="H58" s="360"/>
      <c r="I58" s="114"/>
      <c r="J58" s="114"/>
      <c r="K58" s="114"/>
      <c r="L58" s="114"/>
      <c r="M58" s="114"/>
    </row>
    <row r="59" spans="1:13" ht="9" customHeight="1">
      <c r="A59" s="166"/>
      <c r="C59" s="135"/>
      <c r="D59" s="135"/>
      <c r="E59" s="135"/>
      <c r="F59" s="114"/>
      <c r="G59" s="192"/>
      <c r="H59" s="360"/>
      <c r="I59" s="114"/>
      <c r="J59" s="114"/>
      <c r="K59" s="114"/>
      <c r="L59" s="114"/>
      <c r="M59" s="114"/>
    </row>
    <row r="60" spans="1:13" ht="9" customHeight="1">
      <c r="A60" s="166"/>
      <c r="C60" s="135"/>
      <c r="D60" s="135"/>
      <c r="E60" s="135"/>
      <c r="F60" s="114"/>
      <c r="G60" s="192"/>
      <c r="H60" s="360"/>
      <c r="I60" s="114"/>
      <c r="J60" s="114"/>
      <c r="K60" s="114"/>
      <c r="L60" s="114"/>
      <c r="M60" s="114"/>
    </row>
    <row r="61" spans="1:13" ht="9" customHeight="1">
      <c r="A61" s="166"/>
      <c r="C61" s="135"/>
      <c r="D61" s="135"/>
      <c r="E61" s="135"/>
      <c r="F61" s="114"/>
      <c r="G61" s="192"/>
      <c r="H61" s="360"/>
      <c r="I61" s="114"/>
      <c r="J61" s="114"/>
      <c r="K61" s="114"/>
      <c r="L61" s="114"/>
      <c r="M61" s="114"/>
    </row>
    <row r="62" spans="1:13" ht="9" customHeight="1">
      <c r="A62" s="167"/>
      <c r="C62" s="135"/>
      <c r="D62" s="135"/>
      <c r="E62" s="135"/>
      <c r="F62" s="114"/>
      <c r="G62" s="192"/>
      <c r="H62" s="360"/>
      <c r="I62" s="114"/>
      <c r="J62" s="114"/>
      <c r="K62" s="114"/>
      <c r="L62" s="114"/>
      <c r="M62" s="114"/>
    </row>
    <row r="63" spans="1:13" ht="9" customHeight="1">
      <c r="A63" s="167"/>
      <c r="C63" s="135"/>
      <c r="D63" s="135"/>
      <c r="E63" s="135"/>
      <c r="F63" s="114"/>
      <c r="G63" s="192"/>
      <c r="H63" s="360"/>
      <c r="I63" s="114"/>
      <c r="J63" s="114"/>
      <c r="K63" s="114"/>
      <c r="L63" s="114"/>
      <c r="M63" s="114"/>
    </row>
    <row r="64" spans="1:13" ht="9" customHeight="1">
      <c r="A64" s="168"/>
      <c r="C64" s="135"/>
      <c r="D64" s="135"/>
      <c r="E64" s="135"/>
      <c r="F64" s="114"/>
      <c r="G64" s="192"/>
      <c r="H64" s="360"/>
      <c r="I64" s="114"/>
      <c r="J64" s="114"/>
      <c r="K64" s="114"/>
      <c r="L64" s="114"/>
      <c r="M64" s="114"/>
    </row>
    <row r="65" spans="1:13" ht="9" customHeight="1">
      <c r="A65" s="164"/>
      <c r="C65" s="135"/>
      <c r="D65" s="135"/>
      <c r="E65" s="135"/>
      <c r="F65" s="114"/>
      <c r="G65" s="192"/>
      <c r="H65" s="360"/>
      <c r="I65" s="114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F66" s="114"/>
      <c r="G66" s="192"/>
      <c r="H66" s="360"/>
      <c r="I66" s="114"/>
      <c r="J66" s="114"/>
      <c r="K66" s="114"/>
      <c r="L66" s="114"/>
      <c r="M66" s="114"/>
    </row>
    <row r="67" spans="1:13" ht="9" customHeight="1">
      <c r="A67" s="164"/>
      <c r="C67" s="135"/>
      <c r="D67" s="135"/>
      <c r="E67" s="135"/>
      <c r="F67" s="114"/>
      <c r="G67" s="192"/>
      <c r="H67" s="360"/>
      <c r="I67" s="114"/>
      <c r="J67" s="114"/>
      <c r="K67" s="114"/>
      <c r="L67" s="114"/>
      <c r="M67" s="114"/>
    </row>
    <row r="68" spans="1:13" ht="9" customHeight="1">
      <c r="A68" s="164"/>
      <c r="C68" s="135"/>
      <c r="D68" s="135"/>
      <c r="E68" s="135"/>
      <c r="F68" s="114"/>
      <c r="G68" s="192"/>
      <c r="H68" s="360"/>
      <c r="I68" s="114"/>
      <c r="J68" s="114"/>
      <c r="K68" s="114"/>
      <c r="L68" s="114"/>
      <c r="M68" s="114"/>
    </row>
    <row r="69" spans="1:13" ht="9" customHeight="1">
      <c r="A69" s="166"/>
      <c r="C69" s="135"/>
      <c r="D69" s="135"/>
      <c r="E69" s="135"/>
      <c r="F69" s="114"/>
      <c r="G69" s="192"/>
      <c r="H69" s="360"/>
      <c r="I69" s="114"/>
      <c r="J69" s="114"/>
      <c r="K69" s="114"/>
      <c r="L69" s="114"/>
      <c r="M69" s="114"/>
    </row>
    <row r="70" spans="1:13" ht="9" customHeight="1">
      <c r="A70" s="168"/>
      <c r="C70" s="135"/>
      <c r="D70" s="135"/>
      <c r="E70" s="135"/>
      <c r="F70" s="114"/>
      <c r="G70" s="192"/>
      <c r="H70" s="360"/>
      <c r="I70" s="114"/>
      <c r="J70" s="114"/>
      <c r="K70" s="114"/>
      <c r="L70" s="114"/>
      <c r="M70" s="114"/>
    </row>
    <row r="71" spans="1:13" ht="9" customHeight="1">
      <c r="A71" s="164"/>
      <c r="C71" s="135"/>
      <c r="D71" s="135"/>
      <c r="E71" s="135"/>
      <c r="F71" s="114"/>
      <c r="G71" s="192"/>
      <c r="H71" s="360"/>
      <c r="I71" s="114"/>
      <c r="J71" s="114"/>
      <c r="K71" s="114"/>
      <c r="L71" s="114"/>
      <c r="M71" s="114"/>
    </row>
    <row r="72" spans="1:13" ht="9" customHeight="1">
      <c r="A72" s="164"/>
      <c r="C72" s="135"/>
      <c r="D72" s="135"/>
      <c r="E72" s="135"/>
      <c r="F72" s="114"/>
      <c r="G72" s="192"/>
      <c r="H72" s="360"/>
      <c r="I72" s="114"/>
      <c r="J72" s="114"/>
      <c r="K72" s="114"/>
      <c r="L72" s="114"/>
      <c r="M72" s="114"/>
    </row>
    <row r="73" spans="1:13" ht="9" customHeight="1">
      <c r="A73" s="164"/>
      <c r="C73" s="135"/>
      <c r="D73" s="135"/>
      <c r="E73" s="135"/>
      <c r="F73" s="114"/>
      <c r="G73" s="192"/>
      <c r="H73" s="360"/>
      <c r="I73" s="114"/>
      <c r="J73" s="114"/>
      <c r="K73" s="114"/>
      <c r="L73" s="114"/>
      <c r="M73" s="114"/>
    </row>
    <row r="74" spans="1:13" ht="9" customHeight="1">
      <c r="A74" s="164"/>
      <c r="C74" s="135"/>
      <c r="D74" s="135"/>
      <c r="E74" s="135"/>
      <c r="F74" s="114"/>
      <c r="G74" s="192"/>
      <c r="H74" s="360"/>
      <c r="I74" s="114"/>
      <c r="J74" s="114"/>
      <c r="K74" s="114"/>
      <c r="L74" s="114"/>
      <c r="M74" s="114"/>
    </row>
    <row r="75" spans="1:13" ht="9" customHeight="1">
      <c r="A75" s="166"/>
      <c r="C75" s="135"/>
      <c r="D75" s="135"/>
      <c r="E75" s="135"/>
      <c r="F75" s="114"/>
      <c r="G75" s="192"/>
      <c r="H75" s="360"/>
      <c r="I75" s="114"/>
      <c r="J75" s="114"/>
      <c r="K75" s="114"/>
      <c r="L75" s="114"/>
      <c r="M75" s="114"/>
    </row>
    <row r="76" spans="1:13" ht="9" customHeight="1">
      <c r="A76" s="168"/>
      <c r="C76" s="135"/>
      <c r="D76" s="135"/>
      <c r="E76" s="135"/>
      <c r="F76" s="114"/>
      <c r="G76" s="192"/>
      <c r="H76" s="360"/>
      <c r="I76" s="114"/>
      <c r="J76" s="114"/>
      <c r="K76" s="114"/>
      <c r="L76" s="114"/>
      <c r="M76" s="114"/>
    </row>
    <row r="77" spans="1:13" ht="9" customHeight="1">
      <c r="A77" s="164"/>
      <c r="C77" s="135"/>
      <c r="D77" s="135"/>
      <c r="E77" s="135"/>
      <c r="F77" s="114"/>
      <c r="G77" s="192"/>
      <c r="H77" s="360"/>
      <c r="I77" s="114"/>
      <c r="J77" s="114"/>
      <c r="K77" s="114"/>
      <c r="L77" s="114"/>
      <c r="M77" s="114"/>
    </row>
    <row r="78" spans="1:13" ht="9" customHeight="1">
      <c r="A78" s="164"/>
      <c r="C78" s="135"/>
      <c r="D78" s="135"/>
      <c r="E78" s="135"/>
      <c r="F78" s="114"/>
      <c r="G78" s="192"/>
      <c r="H78" s="360"/>
      <c r="I78" s="114"/>
      <c r="J78" s="114"/>
      <c r="K78" s="114"/>
      <c r="L78" s="114"/>
      <c r="M78" s="114"/>
    </row>
    <row r="79" spans="1:13" ht="9" customHeight="1">
      <c r="A79" s="164"/>
      <c r="C79" s="67"/>
      <c r="D79" s="67"/>
      <c r="E79" s="67"/>
    </row>
    <row r="80" spans="1:13" ht="9" customHeight="1">
      <c r="A80" s="164"/>
      <c r="C80" s="67"/>
      <c r="D80" s="67"/>
      <c r="E80" s="67"/>
    </row>
    <row r="81" spans="1:5" ht="9" customHeight="1">
      <c r="A81" s="164"/>
      <c r="C81" s="67"/>
      <c r="D81" s="67"/>
      <c r="E81" s="67"/>
    </row>
    <row r="82" spans="1:5" ht="9" customHeight="1">
      <c r="A82" s="164"/>
      <c r="C82" s="67"/>
      <c r="D82" s="67"/>
      <c r="E82" s="67"/>
    </row>
    <row r="83" spans="1:5" ht="9" customHeight="1">
      <c r="A83" s="164"/>
      <c r="C83" s="67"/>
      <c r="D83" s="67"/>
      <c r="E83" s="67"/>
    </row>
    <row r="84" spans="1:5" ht="9" customHeight="1">
      <c r="A84" s="164"/>
      <c r="C84" s="67"/>
      <c r="D84" s="67"/>
      <c r="E84" s="67"/>
    </row>
    <row r="85" spans="1:5" ht="9" customHeight="1">
      <c r="A85" s="166"/>
      <c r="C85" s="67"/>
      <c r="D85" s="67"/>
      <c r="E85" s="67"/>
    </row>
    <row r="86" spans="1:5" ht="9" customHeight="1">
      <c r="A86" s="168"/>
      <c r="C86" s="67"/>
      <c r="D86" s="67"/>
      <c r="E86" s="67"/>
    </row>
    <row r="87" spans="1:5" ht="9" customHeight="1">
      <c r="A87" s="164"/>
      <c r="C87" s="67"/>
      <c r="D87" s="67"/>
      <c r="E87" s="67"/>
    </row>
    <row r="88" spans="1:5" ht="9" customHeight="1">
      <c r="A88" s="164"/>
      <c r="C88" s="67"/>
      <c r="D88" s="67"/>
      <c r="E88" s="67"/>
    </row>
    <row r="89" spans="1:5" ht="9" customHeight="1">
      <c r="A89" s="164"/>
      <c r="C89" s="67"/>
      <c r="D89" s="67"/>
      <c r="E89" s="67"/>
    </row>
    <row r="90" spans="1:5" ht="9" customHeight="1">
      <c r="A90" s="164"/>
      <c r="C90" s="67"/>
      <c r="D90" s="67"/>
      <c r="E90" s="67"/>
    </row>
    <row r="91" spans="1:5" ht="9" customHeight="1">
      <c r="A91" s="164"/>
      <c r="C91" s="67"/>
      <c r="D91" s="67"/>
      <c r="E91" s="67"/>
    </row>
    <row r="92" spans="1:5" ht="9" customHeight="1">
      <c r="A92" s="164"/>
      <c r="C92" s="67"/>
      <c r="D92" s="67"/>
      <c r="E92" s="67"/>
    </row>
    <row r="93" spans="1:5" ht="9" customHeight="1">
      <c r="A93" s="164"/>
      <c r="C93" s="67"/>
      <c r="D93" s="67"/>
      <c r="E93" s="67"/>
    </row>
    <row r="94" spans="1:5" ht="9" customHeight="1">
      <c r="A94" s="164"/>
      <c r="C94" s="67"/>
      <c r="D94" s="67"/>
      <c r="E94" s="67"/>
    </row>
    <row r="95" spans="1:5" ht="9" customHeight="1">
      <c r="A95" s="164"/>
      <c r="C95" s="67"/>
      <c r="D95" s="67"/>
      <c r="E95" s="67"/>
    </row>
    <row r="96" spans="1:5" ht="9" customHeight="1">
      <c r="A96" s="168"/>
      <c r="C96" s="67"/>
      <c r="D96" s="67"/>
      <c r="E96" s="67"/>
    </row>
    <row r="97" spans="1:5" ht="9" customHeight="1">
      <c r="A97" s="164"/>
      <c r="C97" s="67"/>
      <c r="D97" s="67"/>
      <c r="E97" s="67"/>
    </row>
    <row r="98" spans="1:5" ht="9" customHeight="1">
      <c r="A98" s="164"/>
      <c r="C98" s="67"/>
      <c r="D98" s="67"/>
      <c r="E98" s="67"/>
    </row>
    <row r="99" spans="1:5" ht="9" customHeight="1">
      <c r="A99" s="164"/>
      <c r="C99" s="67"/>
      <c r="D99" s="67"/>
      <c r="E99" s="67"/>
    </row>
    <row r="100" spans="1:5">
      <c r="A100" s="169"/>
      <c r="C100" s="67"/>
      <c r="D100" s="67"/>
      <c r="E100" s="67"/>
    </row>
    <row r="101" spans="1:5">
      <c r="A101" s="169"/>
      <c r="C101" s="67"/>
      <c r="D101" s="67"/>
      <c r="E101" s="67"/>
    </row>
    <row r="102" spans="1:5">
      <c r="A102" s="169"/>
      <c r="C102" s="67"/>
      <c r="D102" s="67"/>
      <c r="E102" s="67"/>
    </row>
    <row r="103" spans="1:5">
      <c r="A103" s="169"/>
      <c r="C103" s="67"/>
      <c r="D103" s="67"/>
      <c r="E103" s="67"/>
    </row>
    <row r="104" spans="1:5">
      <c r="A104" s="169"/>
      <c r="C104" s="67"/>
      <c r="D104" s="67"/>
      <c r="E104" s="67"/>
    </row>
    <row r="105" spans="1:5">
      <c r="A105" s="169"/>
      <c r="C105" s="67"/>
      <c r="D105" s="67"/>
      <c r="E105" s="67"/>
    </row>
    <row r="106" spans="1:5">
      <c r="A106" s="169"/>
      <c r="C106" s="67"/>
      <c r="D106" s="67"/>
      <c r="E106" s="67"/>
    </row>
    <row r="107" spans="1:5" ht="15.75">
      <c r="A107" s="170"/>
      <c r="C107" s="67"/>
      <c r="D107" s="67"/>
      <c r="E107" s="67"/>
    </row>
    <row r="108" spans="1:5" ht="15.75">
      <c r="A108" s="170"/>
      <c r="C108" s="67"/>
      <c r="D108" s="67"/>
      <c r="E108" s="67"/>
    </row>
    <row r="109" spans="1:5" ht="15.75">
      <c r="A109" s="170"/>
      <c r="C109" s="67"/>
      <c r="D109" s="67"/>
      <c r="E109" s="67"/>
    </row>
    <row r="110" spans="1:5" ht="15.75">
      <c r="A110" s="170"/>
      <c r="C110" s="67"/>
      <c r="D110" s="67"/>
      <c r="E110" s="67"/>
    </row>
    <row r="111" spans="1:5" ht="15.75">
      <c r="A111" s="170"/>
      <c r="C111" s="67"/>
      <c r="D111" s="67"/>
      <c r="E111" s="67"/>
    </row>
    <row r="112" spans="1:5" ht="15.75">
      <c r="A112" s="170"/>
      <c r="C112" s="67"/>
      <c r="D112" s="67"/>
      <c r="E112" s="67"/>
    </row>
    <row r="113" spans="1:5" ht="15.75">
      <c r="A113" s="170"/>
      <c r="C113" s="67"/>
      <c r="D113" s="67"/>
      <c r="E113" s="67"/>
    </row>
    <row r="114" spans="1:5" ht="15.75">
      <c r="A114" s="170"/>
      <c r="C114" s="67"/>
      <c r="D114" s="67"/>
      <c r="E114" s="67"/>
    </row>
    <row r="115" spans="1:5" ht="15.75">
      <c r="A115" s="170"/>
      <c r="C115" s="67"/>
      <c r="D115" s="67"/>
      <c r="E115" s="67"/>
    </row>
    <row r="116" spans="1:5" ht="15.75">
      <c r="A116" s="170"/>
      <c r="C116" s="67"/>
      <c r="D116" s="67"/>
      <c r="E116" s="67"/>
    </row>
    <row r="117" spans="1:5" ht="15.75">
      <c r="A117" s="170"/>
      <c r="C117" s="67"/>
      <c r="D117" s="67"/>
      <c r="E117" s="67"/>
    </row>
    <row r="118" spans="1:5" ht="15.75">
      <c r="A118" s="170"/>
      <c r="C118" s="67"/>
      <c r="D118" s="67"/>
      <c r="E118" s="67"/>
    </row>
    <row r="119" spans="1:5" ht="15.75">
      <c r="A119" s="170"/>
      <c r="C119" s="67"/>
      <c r="D119" s="67"/>
      <c r="E119" s="67"/>
    </row>
    <row r="120" spans="1:5" ht="15.75">
      <c r="A120" s="170"/>
      <c r="C120" s="67"/>
      <c r="D120" s="67"/>
      <c r="E120" s="67"/>
    </row>
    <row r="121" spans="1:5" ht="15.75">
      <c r="A121" s="170"/>
      <c r="C121" s="67"/>
      <c r="D121" s="67"/>
      <c r="E121" s="67"/>
    </row>
    <row r="122" spans="1:5" ht="15.75">
      <c r="A122" s="170"/>
      <c r="C122" s="67"/>
      <c r="D122" s="67"/>
      <c r="E122" s="67"/>
    </row>
    <row r="123" spans="1:5" ht="15.75">
      <c r="A123" s="170"/>
      <c r="C123" s="67"/>
      <c r="D123" s="67"/>
      <c r="E123" s="67"/>
    </row>
    <row r="124" spans="1:5" ht="15.75">
      <c r="A124" s="170"/>
      <c r="C124" s="67"/>
      <c r="D124" s="67"/>
      <c r="E124" s="67"/>
    </row>
    <row r="125" spans="1:5" ht="15.75">
      <c r="A125" s="170"/>
      <c r="C125" s="67"/>
      <c r="D125" s="67"/>
      <c r="E125" s="67"/>
    </row>
    <row r="126" spans="1:5" ht="15.75">
      <c r="A126" s="170"/>
      <c r="C126" s="67"/>
      <c r="D126" s="67"/>
      <c r="E126" s="67"/>
    </row>
    <row r="127" spans="1:5" ht="15.75">
      <c r="A127" s="170"/>
      <c r="C127" s="67"/>
      <c r="D127" s="67"/>
      <c r="E127" s="67"/>
    </row>
    <row r="128" spans="1:5" ht="15.75">
      <c r="A128" s="170"/>
      <c r="C128" s="67"/>
      <c r="D128" s="67"/>
      <c r="E128" s="67"/>
    </row>
    <row r="129" spans="1:5" ht="15.75">
      <c r="A129" s="170"/>
      <c r="C129" s="67"/>
      <c r="D129" s="67"/>
      <c r="E129" s="67"/>
    </row>
    <row r="130" spans="1:5" ht="15.75">
      <c r="A130" s="170"/>
      <c r="C130" s="67"/>
      <c r="D130" s="67"/>
      <c r="E130" s="67"/>
    </row>
    <row r="131" spans="1:5" ht="15.75">
      <c r="A131" s="170"/>
      <c r="C131" s="67"/>
      <c r="D131" s="67"/>
      <c r="E131" s="67"/>
    </row>
    <row r="132" spans="1:5" ht="15.75">
      <c r="A132" s="170"/>
      <c r="C132" s="67"/>
      <c r="D132" s="67"/>
      <c r="E132" s="67"/>
    </row>
    <row r="133" spans="1:5" ht="15.75">
      <c r="A133" s="170"/>
      <c r="C133" s="67"/>
      <c r="D133" s="67"/>
      <c r="E133" s="67"/>
    </row>
    <row r="134" spans="1:5" ht="15.75">
      <c r="A134" s="170"/>
      <c r="C134" s="67"/>
      <c r="D134" s="67"/>
      <c r="E134" s="67"/>
    </row>
    <row r="135" spans="1:5" ht="15.75">
      <c r="A135" s="170"/>
      <c r="C135" s="67"/>
      <c r="D135" s="67"/>
      <c r="E135" s="67"/>
    </row>
    <row r="136" spans="1:5" ht="15.75">
      <c r="A136" s="170"/>
      <c r="C136" s="67"/>
      <c r="D136" s="67"/>
      <c r="E136" s="67"/>
    </row>
    <row r="137" spans="1:5" ht="15.75">
      <c r="A137" s="170"/>
      <c r="C137" s="67"/>
      <c r="D137" s="67"/>
      <c r="E137" s="67"/>
    </row>
    <row r="138" spans="1:5" ht="15.75">
      <c r="A138" s="170"/>
      <c r="C138" s="67"/>
      <c r="D138" s="67"/>
      <c r="E138" s="67"/>
    </row>
    <row r="139" spans="1:5" ht="15.75">
      <c r="A139" s="170"/>
      <c r="C139" s="67"/>
      <c r="D139" s="67"/>
      <c r="E139" s="67"/>
    </row>
    <row r="140" spans="1:5" ht="15.75">
      <c r="A140" s="170"/>
      <c r="C140" s="67"/>
      <c r="D140" s="67"/>
      <c r="E140" s="67"/>
    </row>
    <row r="141" spans="1:5" ht="15.75">
      <c r="A141" s="170"/>
      <c r="C141" s="67"/>
      <c r="D141" s="67"/>
      <c r="E141" s="67"/>
    </row>
    <row r="142" spans="1:5" ht="15.75">
      <c r="A142" s="170"/>
      <c r="C142" s="67"/>
      <c r="D142" s="67"/>
      <c r="E142" s="67"/>
    </row>
    <row r="143" spans="1:5" ht="15.75">
      <c r="A143" s="170"/>
      <c r="C143" s="67"/>
      <c r="D143" s="67"/>
      <c r="E143" s="67"/>
    </row>
    <row r="144" spans="1:5" ht="15.75">
      <c r="A144" s="170"/>
      <c r="C144" s="67"/>
      <c r="D144" s="67"/>
      <c r="E144" s="67"/>
    </row>
    <row r="145" spans="1:5" ht="15.75">
      <c r="A145" s="170"/>
      <c r="C145" s="67"/>
      <c r="D145" s="67"/>
      <c r="E145" s="67"/>
    </row>
    <row r="146" spans="1:5" ht="15.75">
      <c r="A146" s="170"/>
      <c r="C146" s="67"/>
      <c r="D146" s="67"/>
      <c r="E146" s="67"/>
    </row>
    <row r="147" spans="1:5" ht="15.75">
      <c r="A147" s="170"/>
      <c r="C147" s="67"/>
      <c r="D147" s="67"/>
      <c r="E147" s="67"/>
    </row>
    <row r="148" spans="1:5" ht="15.75">
      <c r="A148" s="170"/>
      <c r="C148" s="67"/>
      <c r="D148" s="67"/>
      <c r="E148" s="67"/>
    </row>
    <row r="149" spans="1:5" ht="15.75">
      <c r="A149" s="170"/>
      <c r="C149" s="67"/>
      <c r="D149" s="67"/>
      <c r="E149" s="67"/>
    </row>
    <row r="150" spans="1:5" ht="15.75">
      <c r="A150" s="170"/>
      <c r="C150" s="67"/>
      <c r="D150" s="67"/>
      <c r="E150" s="67"/>
    </row>
    <row r="151" spans="1:5" ht="15.75">
      <c r="A151" s="170"/>
      <c r="C151" s="67"/>
      <c r="D151" s="67"/>
      <c r="E151" s="67"/>
    </row>
    <row r="152" spans="1:5" ht="15.75">
      <c r="A152" s="170"/>
      <c r="C152" s="67"/>
      <c r="D152" s="67"/>
      <c r="E152" s="67"/>
    </row>
    <row r="153" spans="1:5" ht="15.75">
      <c r="A153" s="170"/>
      <c r="C153" s="67"/>
      <c r="D153" s="67"/>
      <c r="E153" s="67"/>
    </row>
    <row r="154" spans="1:5" ht="15.75">
      <c r="A154" s="170"/>
      <c r="C154" s="67"/>
      <c r="D154" s="67"/>
      <c r="E154" s="67"/>
    </row>
    <row r="155" spans="1:5" ht="15.75">
      <c r="A155" s="170"/>
      <c r="C155" s="67"/>
      <c r="D155" s="67"/>
      <c r="E155" s="67"/>
    </row>
    <row r="156" spans="1:5" ht="15.75">
      <c r="A156" s="170"/>
      <c r="C156" s="67"/>
      <c r="D156" s="67"/>
      <c r="E156" s="67"/>
    </row>
    <row r="157" spans="1:5" ht="15.75">
      <c r="A157" s="170"/>
      <c r="C157" s="67"/>
      <c r="D157" s="67"/>
      <c r="E157" s="67"/>
    </row>
    <row r="158" spans="1:5" ht="15.75">
      <c r="A158" s="170"/>
      <c r="C158" s="67"/>
      <c r="D158" s="67"/>
      <c r="E158" s="67"/>
    </row>
    <row r="159" spans="1:5" ht="15.75">
      <c r="A159" s="170"/>
      <c r="C159" s="67"/>
      <c r="D159" s="67"/>
      <c r="E159" s="67"/>
    </row>
    <row r="160" spans="1:5" ht="15.75">
      <c r="A160" s="170"/>
      <c r="C160" s="67"/>
      <c r="D160" s="67"/>
      <c r="E160" s="67"/>
    </row>
    <row r="161" spans="1:5" ht="15.75">
      <c r="A161" s="170"/>
      <c r="C161" s="67"/>
      <c r="D161" s="67"/>
      <c r="E161" s="67"/>
    </row>
    <row r="162" spans="1:5" ht="15.75">
      <c r="A162" s="170"/>
      <c r="C162" s="67"/>
      <c r="D162" s="67"/>
      <c r="E162" s="67"/>
    </row>
    <row r="163" spans="1:5" ht="15.75">
      <c r="A163" s="170"/>
      <c r="C163" s="67"/>
      <c r="D163" s="67"/>
      <c r="E163" s="67"/>
    </row>
    <row r="164" spans="1:5" ht="15.75">
      <c r="A164" s="170"/>
      <c r="C164" s="67"/>
      <c r="D164" s="67"/>
      <c r="E164" s="67"/>
    </row>
    <row r="165" spans="1:5" ht="15.75">
      <c r="A165" s="170"/>
      <c r="C165" s="67"/>
      <c r="D165" s="67"/>
      <c r="E165" s="67"/>
    </row>
    <row r="166" spans="1:5" ht="15.75">
      <c r="A166" s="170"/>
      <c r="C166" s="67"/>
      <c r="D166" s="67"/>
      <c r="E166" s="67"/>
    </row>
    <row r="167" spans="1:5" ht="15.75">
      <c r="A167" s="170"/>
      <c r="C167" s="67"/>
      <c r="D167" s="67"/>
      <c r="E167" s="67"/>
    </row>
    <row r="168" spans="1:5" ht="15.75">
      <c r="A168" s="170"/>
      <c r="C168" s="67"/>
      <c r="D168" s="67"/>
      <c r="E168" s="67"/>
    </row>
    <row r="169" spans="1:5" ht="15.75">
      <c r="A169" s="170"/>
      <c r="C169" s="67"/>
      <c r="D169" s="67"/>
      <c r="E169" s="67"/>
    </row>
    <row r="170" spans="1:5" ht="15.75">
      <c r="A170" s="170"/>
      <c r="C170" s="67"/>
      <c r="D170" s="67"/>
      <c r="E170" s="67"/>
    </row>
    <row r="171" spans="1:5" ht="15.75">
      <c r="A171" s="170"/>
      <c r="C171" s="67"/>
      <c r="D171" s="67"/>
      <c r="E171" s="67"/>
    </row>
    <row r="172" spans="1:5" ht="15.75">
      <c r="A172" s="170"/>
      <c r="C172" s="67"/>
      <c r="D172" s="67"/>
      <c r="E172" s="67"/>
    </row>
    <row r="173" spans="1:5" ht="15.75">
      <c r="A173" s="170"/>
      <c r="C173" s="67"/>
      <c r="D173" s="67"/>
      <c r="E173" s="67"/>
    </row>
    <row r="174" spans="1:5" ht="15.75">
      <c r="A174" s="170"/>
      <c r="C174" s="67"/>
      <c r="D174" s="67"/>
      <c r="E174" s="67"/>
    </row>
    <row r="175" spans="1:5" ht="15.75">
      <c r="A175" s="170"/>
      <c r="C175" s="67"/>
      <c r="D175" s="67"/>
      <c r="E175" s="67"/>
    </row>
    <row r="176" spans="1:5" ht="15.75">
      <c r="A176" s="170"/>
      <c r="C176" s="67"/>
      <c r="D176" s="67"/>
      <c r="E176" s="67"/>
    </row>
    <row r="177" spans="1:5" ht="15.75">
      <c r="A177" s="170"/>
      <c r="C177" s="67"/>
      <c r="D177" s="67"/>
      <c r="E177" s="67"/>
    </row>
    <row r="178" spans="1:5" ht="15.75">
      <c r="A178" s="170"/>
      <c r="C178" s="67"/>
      <c r="D178" s="67"/>
      <c r="E178" s="67"/>
    </row>
    <row r="179" spans="1:5" ht="15.75">
      <c r="A179" s="170"/>
      <c r="C179" s="67"/>
      <c r="D179" s="67"/>
      <c r="E179" s="67"/>
    </row>
    <row r="180" spans="1:5" ht="15.75">
      <c r="A180" s="170"/>
      <c r="C180" s="67"/>
      <c r="D180" s="67"/>
      <c r="E180" s="67"/>
    </row>
    <row r="181" spans="1:5" ht="15.75">
      <c r="A181" s="170"/>
      <c r="C181" s="67"/>
      <c r="D181" s="67"/>
      <c r="E181" s="67"/>
    </row>
    <row r="182" spans="1:5" ht="15.75">
      <c r="A182" s="170"/>
      <c r="C182" s="67"/>
      <c r="D182" s="67"/>
      <c r="E182" s="67"/>
    </row>
    <row r="183" spans="1:5" ht="15.75">
      <c r="A183" s="170"/>
      <c r="C183" s="67"/>
      <c r="D183" s="67"/>
      <c r="E183" s="67"/>
    </row>
    <row r="184" spans="1:5" ht="15.75">
      <c r="A184" s="170"/>
      <c r="C184" s="67"/>
      <c r="D184" s="67"/>
      <c r="E184" s="67"/>
    </row>
    <row r="185" spans="1:5" ht="15.75">
      <c r="A185" s="170"/>
      <c r="C185" s="67"/>
      <c r="D185" s="67"/>
      <c r="E185" s="67"/>
    </row>
    <row r="186" spans="1:5" ht="15.75">
      <c r="A186" s="170"/>
      <c r="C186" s="67"/>
      <c r="D186" s="67"/>
      <c r="E186" s="67"/>
    </row>
    <row r="187" spans="1:5" ht="15.75">
      <c r="A187" s="170"/>
      <c r="C187" s="67"/>
      <c r="D187" s="67"/>
      <c r="E187" s="67"/>
    </row>
    <row r="188" spans="1:5" ht="15.75">
      <c r="A188" s="170"/>
      <c r="C188" s="67"/>
      <c r="D188" s="67"/>
      <c r="E188" s="67"/>
    </row>
    <row r="189" spans="1:5" ht="15.75">
      <c r="A189" s="170"/>
      <c r="C189" s="67"/>
      <c r="D189" s="67"/>
      <c r="E189" s="67"/>
    </row>
    <row r="190" spans="1:5" ht="15.75">
      <c r="A190" s="170"/>
      <c r="C190" s="67"/>
      <c r="D190" s="67"/>
      <c r="E190" s="67"/>
    </row>
    <row r="191" spans="1:5" ht="15.75">
      <c r="A191" s="170"/>
      <c r="C191" s="67"/>
      <c r="D191" s="67"/>
      <c r="E191" s="67"/>
    </row>
    <row r="192" spans="1:5" ht="15.75">
      <c r="A192" s="170"/>
      <c r="C192" s="67"/>
      <c r="D192" s="67"/>
      <c r="E192" s="67"/>
    </row>
    <row r="193" spans="1:5" ht="15.75">
      <c r="A193" s="170"/>
      <c r="C193" s="67"/>
      <c r="D193" s="67"/>
      <c r="E193" s="67"/>
    </row>
    <row r="194" spans="1:5" ht="15.75">
      <c r="A194" s="170"/>
      <c r="C194" s="67"/>
      <c r="D194" s="67"/>
      <c r="E194" s="67"/>
    </row>
    <row r="195" spans="1:5" ht="15.75">
      <c r="A195" s="170"/>
      <c r="C195" s="67"/>
      <c r="D195" s="67"/>
      <c r="E195" s="67"/>
    </row>
    <row r="196" spans="1:5" ht="15.75">
      <c r="A196" s="170"/>
      <c r="C196" s="67"/>
      <c r="D196" s="67"/>
      <c r="E196" s="67"/>
    </row>
    <row r="197" spans="1:5" ht="15.75">
      <c r="A197" s="170"/>
      <c r="C197" s="67"/>
      <c r="D197" s="67"/>
      <c r="E197" s="67"/>
    </row>
    <row r="198" spans="1:5" ht="15.75">
      <c r="A198" s="66"/>
      <c r="C198" s="67"/>
      <c r="D198" s="67"/>
      <c r="E198" s="67"/>
    </row>
    <row r="199" spans="1:5" ht="15.75">
      <c r="A199" s="66"/>
      <c r="C199" s="67"/>
      <c r="D199" s="67"/>
      <c r="E199" s="67"/>
    </row>
    <row r="200" spans="1:5" ht="15.75">
      <c r="A200" s="66"/>
      <c r="C200" s="67"/>
      <c r="D200" s="67"/>
      <c r="E200" s="67"/>
    </row>
    <row r="201" spans="1:5" ht="15.75">
      <c r="A201" s="66"/>
      <c r="C201" s="67"/>
      <c r="D201" s="67"/>
      <c r="E201" s="67"/>
    </row>
    <row r="202" spans="1:5" ht="15.75">
      <c r="A202" s="66"/>
      <c r="C202" s="67"/>
      <c r="D202" s="67"/>
      <c r="E202" s="67"/>
    </row>
    <row r="203" spans="1:5" ht="15.75">
      <c r="A203" s="66"/>
      <c r="C203" s="67"/>
      <c r="D203" s="67"/>
      <c r="E203" s="67"/>
    </row>
    <row r="204" spans="1:5" ht="15.75">
      <c r="A204" s="66"/>
      <c r="C204" s="67"/>
      <c r="D204" s="67"/>
      <c r="E204" s="67"/>
    </row>
    <row r="205" spans="1:5" ht="15.75">
      <c r="A205" s="66"/>
      <c r="C205" s="67"/>
      <c r="D205" s="67"/>
      <c r="E205" s="67"/>
    </row>
    <row r="206" spans="1:5" ht="15.75">
      <c r="A206" s="66"/>
      <c r="C206" s="67"/>
      <c r="D206" s="67"/>
      <c r="E206" s="67"/>
    </row>
    <row r="207" spans="1:5" ht="15.75">
      <c r="A207" s="66"/>
      <c r="C207" s="67"/>
      <c r="D207" s="67"/>
      <c r="E207" s="67"/>
    </row>
    <row r="208" spans="1:5" ht="15.75">
      <c r="A208" s="66"/>
      <c r="C208" s="67"/>
      <c r="D208" s="67"/>
      <c r="E208" s="67"/>
    </row>
    <row r="209" spans="1:5" ht="15.75">
      <c r="A209" s="66"/>
      <c r="C209" s="67"/>
      <c r="D209" s="67"/>
      <c r="E209" s="67"/>
    </row>
    <row r="210" spans="1:5" ht="15.75">
      <c r="A210" s="66"/>
      <c r="C210" s="67"/>
      <c r="D210" s="67"/>
      <c r="E210" s="67"/>
    </row>
    <row r="211" spans="1:5" ht="15.75">
      <c r="A211" s="66"/>
      <c r="C211" s="67"/>
      <c r="D211" s="67"/>
      <c r="E211" s="67"/>
    </row>
    <row r="212" spans="1:5" ht="15.75">
      <c r="A212" s="66"/>
      <c r="C212" s="67"/>
      <c r="D212" s="67"/>
      <c r="E212" s="67"/>
    </row>
    <row r="213" spans="1:5" ht="15.75">
      <c r="A213" s="66"/>
      <c r="C213" s="67"/>
      <c r="D213" s="67"/>
      <c r="E213" s="67"/>
    </row>
    <row r="214" spans="1:5" ht="15.75">
      <c r="A214" s="66"/>
      <c r="C214" s="67"/>
      <c r="D214" s="67"/>
      <c r="E214" s="67"/>
    </row>
    <row r="215" spans="1:5" ht="15.75">
      <c r="A215" s="66"/>
      <c r="C215" s="67"/>
      <c r="D215" s="67"/>
      <c r="E215" s="67"/>
    </row>
    <row r="216" spans="1:5" ht="15.75">
      <c r="A216" s="66"/>
      <c r="C216" s="67"/>
      <c r="D216" s="67"/>
      <c r="E216" s="67"/>
    </row>
    <row r="217" spans="1:5" ht="15.75">
      <c r="A217" s="66"/>
      <c r="C217" s="67"/>
      <c r="D217" s="67"/>
      <c r="E217" s="67"/>
    </row>
    <row r="218" spans="1:5" ht="15.75">
      <c r="A218" s="66"/>
      <c r="C218" s="67"/>
      <c r="D218" s="67"/>
      <c r="E218" s="67"/>
    </row>
    <row r="219" spans="1:5" ht="15.75">
      <c r="A219" s="66"/>
      <c r="C219" s="67"/>
      <c r="D219" s="67"/>
      <c r="E219" s="67"/>
    </row>
    <row r="220" spans="1:5" ht="15.75">
      <c r="A220" s="66"/>
      <c r="C220" s="67"/>
      <c r="D220" s="67"/>
      <c r="E220" s="67"/>
    </row>
    <row r="221" spans="1:5" ht="15.75">
      <c r="A221" s="66"/>
      <c r="C221" s="67"/>
      <c r="D221" s="67"/>
      <c r="E221" s="67"/>
    </row>
    <row r="222" spans="1:5" ht="15.75">
      <c r="A222" s="66"/>
      <c r="C222" s="67"/>
      <c r="D222" s="67"/>
      <c r="E222" s="67"/>
    </row>
    <row r="223" spans="1:5" ht="15.75">
      <c r="A223" s="66"/>
      <c r="C223" s="67"/>
      <c r="D223" s="67"/>
      <c r="E223" s="67"/>
    </row>
    <row r="224" spans="1:5" ht="15.75">
      <c r="A224" s="66"/>
      <c r="C224" s="67"/>
      <c r="D224" s="67"/>
      <c r="E224" s="67"/>
    </row>
    <row r="225" spans="1:5" ht="15.75">
      <c r="A225" s="66"/>
      <c r="C225" s="67"/>
      <c r="D225" s="67"/>
      <c r="E225" s="67"/>
    </row>
    <row r="226" spans="1:5" ht="15.75">
      <c r="A226" s="66"/>
      <c r="C226" s="67"/>
      <c r="D226" s="67"/>
      <c r="E226" s="67"/>
    </row>
    <row r="227" spans="1:5" ht="15.75">
      <c r="A227" s="66"/>
      <c r="C227" s="67"/>
      <c r="D227" s="67"/>
      <c r="E227" s="67"/>
    </row>
    <row r="228" spans="1:5" ht="15.75">
      <c r="A228" s="66"/>
      <c r="C228" s="67"/>
      <c r="D228" s="67"/>
      <c r="E228" s="67"/>
    </row>
    <row r="229" spans="1:5" ht="15.75">
      <c r="A229" s="66"/>
      <c r="C229" s="67"/>
      <c r="D229" s="67"/>
      <c r="E229" s="67"/>
    </row>
    <row r="230" spans="1:5" ht="15.75">
      <c r="A230" s="66"/>
      <c r="C230" s="67"/>
      <c r="D230" s="67"/>
      <c r="E230" s="67"/>
    </row>
    <row r="231" spans="1:5" ht="15.75">
      <c r="A231" s="66"/>
      <c r="C231" s="67"/>
      <c r="D231" s="67"/>
      <c r="E231" s="67"/>
    </row>
    <row r="232" spans="1:5" ht="15.75">
      <c r="A232" s="66"/>
      <c r="C232" s="67"/>
      <c r="D232" s="67"/>
      <c r="E232" s="67"/>
    </row>
    <row r="233" spans="1:5" ht="15.75">
      <c r="A233" s="66"/>
      <c r="C233" s="67"/>
      <c r="D233" s="67"/>
      <c r="E233" s="67"/>
    </row>
    <row r="234" spans="1:5" ht="15.75">
      <c r="A234" s="66"/>
      <c r="C234" s="67"/>
      <c r="D234" s="67"/>
      <c r="E234" s="67"/>
    </row>
    <row r="235" spans="1:5" ht="15.75">
      <c r="A235" s="66"/>
      <c r="C235" s="67"/>
      <c r="D235" s="67"/>
      <c r="E235" s="67"/>
    </row>
    <row r="236" spans="1:5" ht="15.75">
      <c r="A236" s="66"/>
      <c r="C236" s="67"/>
      <c r="D236" s="67"/>
      <c r="E236" s="67"/>
    </row>
    <row r="237" spans="1:5" ht="15.75">
      <c r="A237" s="66"/>
      <c r="C237" s="67"/>
      <c r="D237" s="67"/>
      <c r="E237" s="67"/>
    </row>
    <row r="238" spans="1:5" ht="15.75">
      <c r="A238" s="66"/>
      <c r="C238" s="67"/>
      <c r="D238" s="67"/>
      <c r="E238" s="67"/>
    </row>
    <row r="239" spans="1:5" ht="15.75">
      <c r="A239" s="66"/>
      <c r="C239" s="67"/>
      <c r="D239" s="67"/>
      <c r="E239" s="67"/>
    </row>
    <row r="240" spans="1:5" ht="15.75">
      <c r="A240" s="66"/>
      <c r="C240" s="67"/>
      <c r="D240" s="67"/>
      <c r="E240" s="67"/>
    </row>
    <row r="241" spans="1:5" ht="15.75">
      <c r="A241" s="66"/>
      <c r="C241" s="67"/>
      <c r="D241" s="67"/>
      <c r="E241" s="67"/>
    </row>
    <row r="242" spans="1:5" ht="15.75">
      <c r="A242" s="66"/>
      <c r="C242" s="67"/>
      <c r="D242" s="67"/>
      <c r="E242" s="67"/>
    </row>
    <row r="243" spans="1:5" ht="15.75">
      <c r="A243" s="66"/>
      <c r="C243" s="67"/>
      <c r="D243" s="67"/>
      <c r="E243" s="67"/>
    </row>
    <row r="244" spans="1:5" ht="15.75">
      <c r="A244" s="66"/>
      <c r="C244" s="67"/>
      <c r="D244" s="67"/>
      <c r="E244" s="67"/>
    </row>
    <row r="245" spans="1:5" ht="15.75">
      <c r="A245" s="66"/>
      <c r="C245" s="67"/>
      <c r="D245" s="67"/>
      <c r="E245" s="67"/>
    </row>
    <row r="246" spans="1:5" ht="15.75">
      <c r="A246" s="66"/>
      <c r="C246" s="67"/>
      <c r="D246" s="67"/>
      <c r="E246" s="67"/>
    </row>
    <row r="247" spans="1:5" ht="15.75">
      <c r="A247" s="66"/>
      <c r="C247" s="67"/>
      <c r="D247" s="67"/>
      <c r="E247" s="67"/>
    </row>
    <row r="248" spans="1:5" ht="15.75">
      <c r="A248" s="66"/>
      <c r="C248" s="67"/>
      <c r="D248" s="67"/>
      <c r="E248" s="67"/>
    </row>
    <row r="249" spans="1:5" ht="15.75">
      <c r="A249" s="66"/>
      <c r="C249" s="67"/>
      <c r="D249" s="67"/>
      <c r="E249" s="67"/>
    </row>
    <row r="250" spans="1:5" ht="15.75">
      <c r="A250" s="66"/>
      <c r="C250" s="67"/>
      <c r="D250" s="67"/>
      <c r="E250" s="67"/>
    </row>
    <row r="251" spans="1:5" ht="15.75">
      <c r="A251" s="66"/>
      <c r="C251" s="67"/>
      <c r="D251" s="67"/>
      <c r="E251" s="67"/>
    </row>
    <row r="252" spans="1:5" ht="15.75">
      <c r="A252" s="66"/>
      <c r="C252" s="67"/>
      <c r="D252" s="67"/>
      <c r="E252" s="67"/>
    </row>
    <row r="253" spans="1:5" ht="15.75">
      <c r="A253" s="66"/>
      <c r="C253" s="67"/>
      <c r="D253" s="67"/>
      <c r="E253" s="67"/>
    </row>
    <row r="254" spans="1:5" ht="15.75">
      <c r="A254" s="66"/>
      <c r="C254" s="67"/>
      <c r="D254" s="67"/>
      <c r="E254" s="67"/>
    </row>
    <row r="255" spans="1:5" ht="15.75">
      <c r="A255" s="66"/>
      <c r="C255" s="67"/>
      <c r="D255" s="67"/>
      <c r="E255" s="67"/>
    </row>
    <row r="256" spans="1:5" ht="15.75">
      <c r="A256" s="66"/>
      <c r="C256" s="67"/>
      <c r="D256" s="67"/>
      <c r="E256" s="67"/>
    </row>
    <row r="257" spans="1:5" ht="15.75">
      <c r="A257" s="66"/>
      <c r="C257" s="67"/>
      <c r="D257" s="67"/>
      <c r="E257" s="67"/>
    </row>
    <row r="258" spans="1:5" ht="15.75">
      <c r="A258" s="66"/>
      <c r="C258" s="67"/>
      <c r="D258" s="67"/>
      <c r="E258" s="67"/>
    </row>
    <row r="259" spans="1:5" ht="15.75">
      <c r="A259" s="66"/>
      <c r="C259" s="67"/>
      <c r="D259" s="67"/>
      <c r="E259" s="67"/>
    </row>
    <row r="260" spans="1:5" ht="15.75">
      <c r="A260" s="66"/>
      <c r="C260" s="67"/>
      <c r="D260" s="67"/>
      <c r="E260" s="67"/>
    </row>
    <row r="261" spans="1:5" ht="15.75">
      <c r="A261" s="66"/>
      <c r="C261" s="67"/>
      <c r="D261" s="67"/>
      <c r="E261" s="67"/>
    </row>
    <row r="262" spans="1:5" ht="15.75">
      <c r="A262" s="66"/>
      <c r="C262" s="67"/>
      <c r="D262" s="67"/>
      <c r="E262" s="67"/>
    </row>
    <row r="263" spans="1:5" ht="15.75">
      <c r="A263" s="66"/>
      <c r="C263" s="67"/>
      <c r="D263" s="67"/>
      <c r="E263" s="67"/>
    </row>
    <row r="264" spans="1:5" ht="15.75">
      <c r="A264" s="66"/>
      <c r="C264" s="67"/>
      <c r="D264" s="67"/>
      <c r="E264" s="67"/>
    </row>
    <row r="265" spans="1:5" ht="15.75">
      <c r="A265" s="66"/>
      <c r="C265" s="67"/>
      <c r="D265" s="67"/>
      <c r="E265" s="67"/>
    </row>
    <row r="266" spans="1:5" ht="15.75">
      <c r="A266" s="66"/>
      <c r="C266" s="67"/>
      <c r="D266" s="67"/>
      <c r="E266" s="67"/>
    </row>
    <row r="267" spans="1:5" ht="15.75">
      <c r="A267" s="66"/>
      <c r="C267" s="67"/>
      <c r="D267" s="67"/>
      <c r="E267" s="67"/>
    </row>
    <row r="268" spans="1:5" ht="15.75">
      <c r="A268" s="66"/>
      <c r="C268" s="67"/>
      <c r="D268" s="67"/>
      <c r="E268" s="67"/>
    </row>
    <row r="269" spans="1:5" ht="15.75">
      <c r="A269" s="66"/>
      <c r="C269" s="67"/>
      <c r="D269" s="67"/>
      <c r="E269" s="67"/>
    </row>
    <row r="270" spans="1:5" ht="15.75">
      <c r="A270" s="66"/>
    </row>
    <row r="271" spans="1:5" ht="15.75">
      <c r="A271" s="66"/>
    </row>
    <row r="272" spans="1:5" ht="15.75">
      <c r="A272" s="66"/>
    </row>
    <row r="273" spans="1:1" ht="15.75">
      <c r="A273" s="66"/>
    </row>
    <row r="274" spans="1:1" ht="15.75">
      <c r="A274" s="66"/>
    </row>
    <row r="275" spans="1:1" ht="15.75">
      <c r="A275" s="66"/>
    </row>
    <row r="276" spans="1:1" ht="15.75">
      <c r="A276" s="66"/>
    </row>
    <row r="277" spans="1:1" ht="15.75">
      <c r="A277" s="66"/>
    </row>
    <row r="278" spans="1:1" ht="15.75">
      <c r="A278" s="66"/>
    </row>
    <row r="279" spans="1:1" ht="15.75">
      <c r="A279" s="66"/>
    </row>
    <row r="280" spans="1:1" ht="15.75">
      <c r="A280" s="66"/>
    </row>
    <row r="281" spans="1:1" ht="15.75">
      <c r="A281" s="66"/>
    </row>
    <row r="282" spans="1:1" ht="15.75">
      <c r="A282" s="66"/>
    </row>
    <row r="283" spans="1:1" ht="15.75">
      <c r="A283" s="66"/>
    </row>
    <row r="284" spans="1:1" ht="15.75">
      <c r="A284" s="66"/>
    </row>
    <row r="285" spans="1:1" ht="15.75">
      <c r="A285" s="66"/>
    </row>
    <row r="286" spans="1:1" ht="15.75">
      <c r="A286" s="66"/>
    </row>
    <row r="287" spans="1:1" ht="15.75">
      <c r="A287" s="66"/>
    </row>
    <row r="288" spans="1:1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</sheetData>
  <mergeCells count="4">
    <mergeCell ref="A2:G2"/>
    <mergeCell ref="A3:G3"/>
    <mergeCell ref="A4:G4"/>
    <mergeCell ref="A5:G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Z672"/>
  <sheetViews>
    <sheetView topLeftCell="A2" zoomScale="50" workbookViewId="0">
      <selection activeCell="A39" sqref="A39"/>
    </sheetView>
  </sheetViews>
  <sheetFormatPr defaultRowHeight="12.75"/>
  <cols>
    <col min="1" max="1" width="65.5703125" style="69" customWidth="1"/>
    <col min="2" max="6" width="17.28515625" style="42" customWidth="1"/>
    <col min="7" max="7" width="2.5703125" style="171" customWidth="1"/>
    <col min="8" max="256" width="9.140625" style="42"/>
    <col min="257" max="257" width="65.5703125" style="42" customWidth="1"/>
    <col min="258" max="262" width="17.28515625" style="42" customWidth="1"/>
    <col min="263" max="263" width="2.5703125" style="42" customWidth="1"/>
    <col min="264" max="512" width="9.140625" style="42"/>
    <col min="513" max="513" width="65.5703125" style="42" customWidth="1"/>
    <col min="514" max="518" width="17.28515625" style="42" customWidth="1"/>
    <col min="519" max="519" width="2.5703125" style="42" customWidth="1"/>
    <col min="520" max="768" width="9.140625" style="42"/>
    <col min="769" max="769" width="65.5703125" style="42" customWidth="1"/>
    <col min="770" max="774" width="17.28515625" style="42" customWidth="1"/>
    <col min="775" max="775" width="2.5703125" style="42" customWidth="1"/>
    <col min="776" max="1024" width="9.140625" style="42"/>
    <col min="1025" max="1025" width="65.5703125" style="42" customWidth="1"/>
    <col min="1026" max="1030" width="17.28515625" style="42" customWidth="1"/>
    <col min="1031" max="1031" width="2.5703125" style="42" customWidth="1"/>
    <col min="1032" max="1280" width="9.140625" style="42"/>
    <col min="1281" max="1281" width="65.5703125" style="42" customWidth="1"/>
    <col min="1282" max="1286" width="17.28515625" style="42" customWidth="1"/>
    <col min="1287" max="1287" width="2.5703125" style="42" customWidth="1"/>
    <col min="1288" max="1536" width="9.140625" style="42"/>
    <col min="1537" max="1537" width="65.5703125" style="42" customWidth="1"/>
    <col min="1538" max="1542" width="17.28515625" style="42" customWidth="1"/>
    <col min="1543" max="1543" width="2.5703125" style="42" customWidth="1"/>
    <col min="1544" max="1792" width="9.140625" style="42"/>
    <col min="1793" max="1793" width="65.5703125" style="42" customWidth="1"/>
    <col min="1794" max="1798" width="17.28515625" style="42" customWidth="1"/>
    <col min="1799" max="1799" width="2.5703125" style="42" customWidth="1"/>
    <col min="1800" max="2048" width="9.140625" style="42"/>
    <col min="2049" max="2049" width="65.5703125" style="42" customWidth="1"/>
    <col min="2050" max="2054" width="17.28515625" style="42" customWidth="1"/>
    <col min="2055" max="2055" width="2.5703125" style="42" customWidth="1"/>
    <col min="2056" max="2304" width="9.140625" style="42"/>
    <col min="2305" max="2305" width="65.5703125" style="42" customWidth="1"/>
    <col min="2306" max="2310" width="17.28515625" style="42" customWidth="1"/>
    <col min="2311" max="2311" width="2.5703125" style="42" customWidth="1"/>
    <col min="2312" max="2560" width="9.140625" style="42"/>
    <col min="2561" max="2561" width="65.5703125" style="42" customWidth="1"/>
    <col min="2562" max="2566" width="17.28515625" style="42" customWidth="1"/>
    <col min="2567" max="2567" width="2.5703125" style="42" customWidth="1"/>
    <col min="2568" max="2816" width="9.140625" style="42"/>
    <col min="2817" max="2817" width="65.5703125" style="42" customWidth="1"/>
    <col min="2818" max="2822" width="17.28515625" style="42" customWidth="1"/>
    <col min="2823" max="2823" width="2.5703125" style="42" customWidth="1"/>
    <col min="2824" max="3072" width="9.140625" style="42"/>
    <col min="3073" max="3073" width="65.5703125" style="42" customWidth="1"/>
    <col min="3074" max="3078" width="17.28515625" style="42" customWidth="1"/>
    <col min="3079" max="3079" width="2.5703125" style="42" customWidth="1"/>
    <col min="3080" max="3328" width="9.140625" style="42"/>
    <col min="3329" max="3329" width="65.5703125" style="42" customWidth="1"/>
    <col min="3330" max="3334" width="17.28515625" style="42" customWidth="1"/>
    <col min="3335" max="3335" width="2.5703125" style="42" customWidth="1"/>
    <col min="3336" max="3584" width="9.140625" style="42"/>
    <col min="3585" max="3585" width="65.5703125" style="42" customWidth="1"/>
    <col min="3586" max="3590" width="17.28515625" style="42" customWidth="1"/>
    <col min="3591" max="3591" width="2.5703125" style="42" customWidth="1"/>
    <col min="3592" max="3840" width="9.140625" style="42"/>
    <col min="3841" max="3841" width="65.5703125" style="42" customWidth="1"/>
    <col min="3842" max="3846" width="17.28515625" style="42" customWidth="1"/>
    <col min="3847" max="3847" width="2.5703125" style="42" customWidth="1"/>
    <col min="3848" max="4096" width="9.140625" style="42"/>
    <col min="4097" max="4097" width="65.5703125" style="42" customWidth="1"/>
    <col min="4098" max="4102" width="17.28515625" style="42" customWidth="1"/>
    <col min="4103" max="4103" width="2.5703125" style="42" customWidth="1"/>
    <col min="4104" max="4352" width="9.140625" style="42"/>
    <col min="4353" max="4353" width="65.5703125" style="42" customWidth="1"/>
    <col min="4354" max="4358" width="17.28515625" style="42" customWidth="1"/>
    <col min="4359" max="4359" width="2.5703125" style="42" customWidth="1"/>
    <col min="4360" max="4608" width="9.140625" style="42"/>
    <col min="4609" max="4609" width="65.5703125" style="42" customWidth="1"/>
    <col min="4610" max="4614" width="17.28515625" style="42" customWidth="1"/>
    <col min="4615" max="4615" width="2.5703125" style="42" customWidth="1"/>
    <col min="4616" max="4864" width="9.140625" style="42"/>
    <col min="4865" max="4865" width="65.5703125" style="42" customWidth="1"/>
    <col min="4866" max="4870" width="17.28515625" style="42" customWidth="1"/>
    <col min="4871" max="4871" width="2.5703125" style="42" customWidth="1"/>
    <col min="4872" max="5120" width="9.140625" style="42"/>
    <col min="5121" max="5121" width="65.5703125" style="42" customWidth="1"/>
    <col min="5122" max="5126" width="17.28515625" style="42" customWidth="1"/>
    <col min="5127" max="5127" width="2.5703125" style="42" customWidth="1"/>
    <col min="5128" max="5376" width="9.140625" style="42"/>
    <col min="5377" max="5377" width="65.5703125" style="42" customWidth="1"/>
    <col min="5378" max="5382" width="17.28515625" style="42" customWidth="1"/>
    <col min="5383" max="5383" width="2.5703125" style="42" customWidth="1"/>
    <col min="5384" max="5632" width="9.140625" style="42"/>
    <col min="5633" max="5633" width="65.5703125" style="42" customWidth="1"/>
    <col min="5634" max="5638" width="17.28515625" style="42" customWidth="1"/>
    <col min="5639" max="5639" width="2.5703125" style="42" customWidth="1"/>
    <col min="5640" max="5888" width="9.140625" style="42"/>
    <col min="5889" max="5889" width="65.5703125" style="42" customWidth="1"/>
    <col min="5890" max="5894" width="17.28515625" style="42" customWidth="1"/>
    <col min="5895" max="5895" width="2.5703125" style="42" customWidth="1"/>
    <col min="5896" max="6144" width="9.140625" style="42"/>
    <col min="6145" max="6145" width="65.5703125" style="42" customWidth="1"/>
    <col min="6146" max="6150" width="17.28515625" style="42" customWidth="1"/>
    <col min="6151" max="6151" width="2.5703125" style="42" customWidth="1"/>
    <col min="6152" max="6400" width="9.140625" style="42"/>
    <col min="6401" max="6401" width="65.5703125" style="42" customWidth="1"/>
    <col min="6402" max="6406" width="17.28515625" style="42" customWidth="1"/>
    <col min="6407" max="6407" width="2.5703125" style="42" customWidth="1"/>
    <col min="6408" max="6656" width="9.140625" style="42"/>
    <col min="6657" max="6657" width="65.5703125" style="42" customWidth="1"/>
    <col min="6658" max="6662" width="17.28515625" style="42" customWidth="1"/>
    <col min="6663" max="6663" width="2.5703125" style="42" customWidth="1"/>
    <col min="6664" max="6912" width="9.140625" style="42"/>
    <col min="6913" max="6913" width="65.5703125" style="42" customWidth="1"/>
    <col min="6914" max="6918" width="17.28515625" style="42" customWidth="1"/>
    <col min="6919" max="6919" width="2.5703125" style="42" customWidth="1"/>
    <col min="6920" max="7168" width="9.140625" style="42"/>
    <col min="7169" max="7169" width="65.5703125" style="42" customWidth="1"/>
    <col min="7170" max="7174" width="17.28515625" style="42" customWidth="1"/>
    <col min="7175" max="7175" width="2.5703125" style="42" customWidth="1"/>
    <col min="7176" max="7424" width="9.140625" style="42"/>
    <col min="7425" max="7425" width="65.5703125" style="42" customWidth="1"/>
    <col min="7426" max="7430" width="17.28515625" style="42" customWidth="1"/>
    <col min="7431" max="7431" width="2.5703125" style="42" customWidth="1"/>
    <col min="7432" max="7680" width="9.140625" style="42"/>
    <col min="7681" max="7681" width="65.5703125" style="42" customWidth="1"/>
    <col min="7682" max="7686" width="17.28515625" style="42" customWidth="1"/>
    <col min="7687" max="7687" width="2.5703125" style="42" customWidth="1"/>
    <col min="7688" max="7936" width="9.140625" style="42"/>
    <col min="7937" max="7937" width="65.5703125" style="42" customWidth="1"/>
    <col min="7938" max="7942" width="17.28515625" style="42" customWidth="1"/>
    <col min="7943" max="7943" width="2.5703125" style="42" customWidth="1"/>
    <col min="7944" max="8192" width="9.140625" style="42"/>
    <col min="8193" max="8193" width="65.5703125" style="42" customWidth="1"/>
    <col min="8194" max="8198" width="17.28515625" style="42" customWidth="1"/>
    <col min="8199" max="8199" width="2.5703125" style="42" customWidth="1"/>
    <col min="8200" max="8448" width="9.140625" style="42"/>
    <col min="8449" max="8449" width="65.5703125" style="42" customWidth="1"/>
    <col min="8450" max="8454" width="17.28515625" style="42" customWidth="1"/>
    <col min="8455" max="8455" width="2.5703125" style="42" customWidth="1"/>
    <col min="8456" max="8704" width="9.140625" style="42"/>
    <col min="8705" max="8705" width="65.5703125" style="42" customWidth="1"/>
    <col min="8706" max="8710" width="17.28515625" style="42" customWidth="1"/>
    <col min="8711" max="8711" width="2.5703125" style="42" customWidth="1"/>
    <col min="8712" max="8960" width="9.140625" style="42"/>
    <col min="8961" max="8961" width="65.5703125" style="42" customWidth="1"/>
    <col min="8962" max="8966" width="17.28515625" style="42" customWidth="1"/>
    <col min="8967" max="8967" width="2.5703125" style="42" customWidth="1"/>
    <col min="8968" max="9216" width="9.140625" style="42"/>
    <col min="9217" max="9217" width="65.5703125" style="42" customWidth="1"/>
    <col min="9218" max="9222" width="17.28515625" style="42" customWidth="1"/>
    <col min="9223" max="9223" width="2.5703125" style="42" customWidth="1"/>
    <col min="9224" max="9472" width="9.140625" style="42"/>
    <col min="9473" max="9473" width="65.5703125" style="42" customWidth="1"/>
    <col min="9474" max="9478" width="17.28515625" style="42" customWidth="1"/>
    <col min="9479" max="9479" width="2.5703125" style="42" customWidth="1"/>
    <col min="9480" max="9728" width="9.140625" style="42"/>
    <col min="9729" max="9729" width="65.5703125" style="42" customWidth="1"/>
    <col min="9730" max="9734" width="17.28515625" style="42" customWidth="1"/>
    <col min="9735" max="9735" width="2.5703125" style="42" customWidth="1"/>
    <col min="9736" max="9984" width="9.140625" style="42"/>
    <col min="9985" max="9985" width="65.5703125" style="42" customWidth="1"/>
    <col min="9986" max="9990" width="17.28515625" style="42" customWidth="1"/>
    <col min="9991" max="9991" width="2.5703125" style="42" customWidth="1"/>
    <col min="9992" max="10240" width="9.140625" style="42"/>
    <col min="10241" max="10241" width="65.5703125" style="42" customWidth="1"/>
    <col min="10242" max="10246" width="17.28515625" style="42" customWidth="1"/>
    <col min="10247" max="10247" width="2.5703125" style="42" customWidth="1"/>
    <col min="10248" max="10496" width="9.140625" style="42"/>
    <col min="10497" max="10497" width="65.5703125" style="42" customWidth="1"/>
    <col min="10498" max="10502" width="17.28515625" style="42" customWidth="1"/>
    <col min="10503" max="10503" width="2.5703125" style="42" customWidth="1"/>
    <col min="10504" max="10752" width="9.140625" style="42"/>
    <col min="10753" max="10753" width="65.5703125" style="42" customWidth="1"/>
    <col min="10754" max="10758" width="17.28515625" style="42" customWidth="1"/>
    <col min="10759" max="10759" width="2.5703125" style="42" customWidth="1"/>
    <col min="10760" max="11008" width="9.140625" style="42"/>
    <col min="11009" max="11009" width="65.5703125" style="42" customWidth="1"/>
    <col min="11010" max="11014" width="17.28515625" style="42" customWidth="1"/>
    <col min="11015" max="11015" width="2.5703125" style="42" customWidth="1"/>
    <col min="11016" max="11264" width="9.140625" style="42"/>
    <col min="11265" max="11265" width="65.5703125" style="42" customWidth="1"/>
    <col min="11266" max="11270" width="17.28515625" style="42" customWidth="1"/>
    <col min="11271" max="11271" width="2.5703125" style="42" customWidth="1"/>
    <col min="11272" max="11520" width="9.140625" style="42"/>
    <col min="11521" max="11521" width="65.5703125" style="42" customWidth="1"/>
    <col min="11522" max="11526" width="17.28515625" style="42" customWidth="1"/>
    <col min="11527" max="11527" width="2.5703125" style="42" customWidth="1"/>
    <col min="11528" max="11776" width="9.140625" style="42"/>
    <col min="11777" max="11777" width="65.5703125" style="42" customWidth="1"/>
    <col min="11778" max="11782" width="17.28515625" style="42" customWidth="1"/>
    <col min="11783" max="11783" width="2.5703125" style="42" customWidth="1"/>
    <col min="11784" max="12032" width="9.140625" style="42"/>
    <col min="12033" max="12033" width="65.5703125" style="42" customWidth="1"/>
    <col min="12034" max="12038" width="17.28515625" style="42" customWidth="1"/>
    <col min="12039" max="12039" width="2.5703125" style="42" customWidth="1"/>
    <col min="12040" max="12288" width="9.140625" style="42"/>
    <col min="12289" max="12289" width="65.5703125" style="42" customWidth="1"/>
    <col min="12290" max="12294" width="17.28515625" style="42" customWidth="1"/>
    <col min="12295" max="12295" width="2.5703125" style="42" customWidth="1"/>
    <col min="12296" max="12544" width="9.140625" style="42"/>
    <col min="12545" max="12545" width="65.5703125" style="42" customWidth="1"/>
    <col min="12546" max="12550" width="17.28515625" style="42" customWidth="1"/>
    <col min="12551" max="12551" width="2.5703125" style="42" customWidth="1"/>
    <col min="12552" max="12800" width="9.140625" style="42"/>
    <col min="12801" max="12801" width="65.5703125" style="42" customWidth="1"/>
    <col min="12802" max="12806" width="17.28515625" style="42" customWidth="1"/>
    <col min="12807" max="12807" width="2.5703125" style="42" customWidth="1"/>
    <col min="12808" max="13056" width="9.140625" style="42"/>
    <col min="13057" max="13057" width="65.5703125" style="42" customWidth="1"/>
    <col min="13058" max="13062" width="17.28515625" style="42" customWidth="1"/>
    <col min="13063" max="13063" width="2.5703125" style="42" customWidth="1"/>
    <col min="13064" max="13312" width="9.140625" style="42"/>
    <col min="13313" max="13313" width="65.5703125" style="42" customWidth="1"/>
    <col min="13314" max="13318" width="17.28515625" style="42" customWidth="1"/>
    <col min="13319" max="13319" width="2.5703125" style="42" customWidth="1"/>
    <col min="13320" max="13568" width="9.140625" style="42"/>
    <col min="13569" max="13569" width="65.5703125" style="42" customWidth="1"/>
    <col min="13570" max="13574" width="17.28515625" style="42" customWidth="1"/>
    <col min="13575" max="13575" width="2.5703125" style="42" customWidth="1"/>
    <col min="13576" max="13824" width="9.140625" style="42"/>
    <col min="13825" max="13825" width="65.5703125" style="42" customWidth="1"/>
    <col min="13826" max="13830" width="17.28515625" style="42" customWidth="1"/>
    <col min="13831" max="13831" width="2.5703125" style="42" customWidth="1"/>
    <col min="13832" max="14080" width="9.140625" style="42"/>
    <col min="14081" max="14081" width="65.5703125" style="42" customWidth="1"/>
    <col min="14082" max="14086" width="17.28515625" style="42" customWidth="1"/>
    <col min="14087" max="14087" width="2.5703125" style="42" customWidth="1"/>
    <col min="14088" max="14336" width="9.140625" style="42"/>
    <col min="14337" max="14337" width="65.5703125" style="42" customWidth="1"/>
    <col min="14338" max="14342" width="17.28515625" style="42" customWidth="1"/>
    <col min="14343" max="14343" width="2.5703125" style="42" customWidth="1"/>
    <col min="14344" max="14592" width="9.140625" style="42"/>
    <col min="14593" max="14593" width="65.5703125" style="42" customWidth="1"/>
    <col min="14594" max="14598" width="17.28515625" style="42" customWidth="1"/>
    <col min="14599" max="14599" width="2.5703125" style="42" customWidth="1"/>
    <col min="14600" max="14848" width="9.140625" style="42"/>
    <col min="14849" max="14849" width="65.5703125" style="42" customWidth="1"/>
    <col min="14850" max="14854" width="17.28515625" style="42" customWidth="1"/>
    <col min="14855" max="14855" width="2.5703125" style="42" customWidth="1"/>
    <col min="14856" max="15104" width="9.140625" style="42"/>
    <col min="15105" max="15105" width="65.5703125" style="42" customWidth="1"/>
    <col min="15106" max="15110" width="17.28515625" style="42" customWidth="1"/>
    <col min="15111" max="15111" width="2.5703125" style="42" customWidth="1"/>
    <col min="15112" max="15360" width="9.140625" style="42"/>
    <col min="15361" max="15361" width="65.5703125" style="42" customWidth="1"/>
    <col min="15362" max="15366" width="17.28515625" style="42" customWidth="1"/>
    <col min="15367" max="15367" width="2.5703125" style="42" customWidth="1"/>
    <col min="15368" max="15616" width="9.140625" style="42"/>
    <col min="15617" max="15617" width="65.5703125" style="42" customWidth="1"/>
    <col min="15618" max="15622" width="17.28515625" style="42" customWidth="1"/>
    <col min="15623" max="15623" width="2.5703125" style="42" customWidth="1"/>
    <col min="15624" max="15872" width="9.140625" style="42"/>
    <col min="15873" max="15873" width="65.5703125" style="42" customWidth="1"/>
    <col min="15874" max="15878" width="17.28515625" style="42" customWidth="1"/>
    <col min="15879" max="15879" width="2.5703125" style="42" customWidth="1"/>
    <col min="15880" max="16128" width="9.140625" style="42"/>
    <col min="16129" max="16129" width="65.5703125" style="42" customWidth="1"/>
    <col min="16130" max="16134" width="17.28515625" style="42" customWidth="1"/>
    <col min="16135" max="16135" width="2.5703125" style="42" customWidth="1"/>
    <col min="16136" max="16384" width="9.140625" style="42"/>
  </cols>
  <sheetData>
    <row r="1" spans="1:26" s="44" customFormat="1" ht="3.75" hidden="1" customHeight="1">
      <c r="A1" s="172"/>
      <c r="B1" s="173"/>
      <c r="C1" s="173"/>
      <c r="D1" s="173"/>
      <c r="E1" s="173"/>
      <c r="F1" s="173"/>
      <c r="G1" s="196"/>
    </row>
    <row r="2" spans="1:26" s="44" customFormat="1" ht="39" customHeight="1">
      <c r="A2" s="670" t="s">
        <v>142</v>
      </c>
      <c r="B2" s="670"/>
      <c r="C2" s="670"/>
      <c r="D2" s="670"/>
      <c r="E2" s="670"/>
      <c r="F2" s="670"/>
      <c r="G2" s="196"/>
    </row>
    <row r="3" spans="1:26" s="44" customFormat="1" ht="26.25" customHeight="1">
      <c r="A3" s="670" t="s">
        <v>308</v>
      </c>
      <c r="B3" s="670"/>
      <c r="C3" s="670"/>
      <c r="D3" s="670"/>
      <c r="E3" s="670"/>
      <c r="F3" s="670"/>
      <c r="G3" s="196"/>
    </row>
    <row r="4" spans="1:26" s="44" customFormat="1" ht="24.75" customHeight="1">
      <c r="A4" s="670" t="s">
        <v>2</v>
      </c>
      <c r="B4" s="670"/>
      <c r="C4" s="670"/>
      <c r="D4" s="670"/>
      <c r="E4" s="670"/>
      <c r="F4" s="670"/>
      <c r="G4" s="196"/>
    </row>
    <row r="5" spans="1:26" s="44" customFormat="1" ht="39" customHeight="1">
      <c r="A5" s="707" t="s">
        <v>3</v>
      </c>
      <c r="B5" s="707"/>
      <c r="C5" s="707"/>
      <c r="D5" s="707"/>
      <c r="E5" s="707"/>
      <c r="F5" s="707"/>
      <c r="G5" s="196"/>
    </row>
    <row r="6" spans="1:26" ht="7.5" customHeight="1">
      <c r="A6" s="139"/>
    </row>
    <row r="7" spans="1:26" ht="10.5" customHeight="1">
      <c r="A7" s="140"/>
      <c r="B7" s="174"/>
      <c r="C7" s="141"/>
      <c r="D7" s="141"/>
      <c r="E7" s="141"/>
      <c r="F7" s="142"/>
      <c r="G7" s="197"/>
      <c r="H7" s="114"/>
      <c r="I7" s="114"/>
      <c r="J7" s="114"/>
      <c r="K7" s="114"/>
      <c r="L7" s="114"/>
    </row>
    <row r="8" spans="1:26" ht="38.25" customHeight="1" thickBot="1">
      <c r="A8" s="459"/>
      <c r="B8" s="459" t="s">
        <v>80</v>
      </c>
      <c r="C8" s="459" t="s">
        <v>81</v>
      </c>
      <c r="D8" s="459" t="s">
        <v>82</v>
      </c>
      <c r="E8" s="459" t="s">
        <v>83</v>
      </c>
      <c r="F8" s="460" t="s">
        <v>374</v>
      </c>
      <c r="G8" s="197"/>
      <c r="X8" s="42">
        <v>1</v>
      </c>
      <c r="Y8" s="42">
        <v>1</v>
      </c>
      <c r="Z8" s="42">
        <v>1</v>
      </c>
    </row>
    <row r="9" spans="1:26" ht="27" customHeight="1" thickTop="1">
      <c r="A9" s="332" t="s">
        <v>310</v>
      </c>
      <c r="B9" s="332">
        <v>303194.14068000001</v>
      </c>
      <c r="C9" s="333">
        <v>13187.83625</v>
      </c>
      <c r="D9" s="333">
        <v>0</v>
      </c>
      <c r="E9" s="333">
        <v>2922.2404100000003</v>
      </c>
      <c r="F9" s="332">
        <f t="shared" ref="F9:F47" si="0">SUM(B9:E9)</f>
        <v>319304.21734000003</v>
      </c>
      <c r="G9" s="381"/>
      <c r="H9" s="114"/>
      <c r="I9" s="114"/>
      <c r="J9" s="114"/>
      <c r="K9" s="114"/>
      <c r="L9" s="114"/>
    </row>
    <row r="10" spans="1:26" ht="27" customHeight="1">
      <c r="A10" s="147" t="s">
        <v>311</v>
      </c>
      <c r="B10" s="147">
        <v>123667.51737</v>
      </c>
      <c r="C10" s="148">
        <v>5545.5914299999995</v>
      </c>
      <c r="D10" s="148">
        <v>0</v>
      </c>
      <c r="E10" s="148">
        <v>297.57803000000001</v>
      </c>
      <c r="F10" s="147">
        <f t="shared" si="0"/>
        <v>129510.68683000001</v>
      </c>
      <c r="G10" s="381"/>
      <c r="H10" s="114"/>
      <c r="I10" s="114"/>
      <c r="J10" s="114"/>
      <c r="K10" s="114"/>
      <c r="L10" s="114"/>
    </row>
    <row r="11" spans="1:26" ht="27" customHeight="1">
      <c r="A11" s="147" t="s">
        <v>312</v>
      </c>
      <c r="B11" s="147">
        <v>8194</v>
      </c>
      <c r="C11" s="148">
        <v>571.61592000000007</v>
      </c>
      <c r="D11" s="148">
        <v>0</v>
      </c>
      <c r="E11" s="148">
        <v>297.57803000000001</v>
      </c>
      <c r="F11" s="147">
        <f t="shared" si="0"/>
        <v>9063.1939500000008</v>
      </c>
      <c r="G11" s="381"/>
      <c r="H11" s="114"/>
      <c r="I11" s="114"/>
      <c r="J11" s="114"/>
      <c r="K11" s="114"/>
      <c r="L11" s="114"/>
    </row>
    <row r="12" spans="1:26" ht="27" customHeight="1">
      <c r="A12" s="147" t="s">
        <v>313</v>
      </c>
      <c r="B12" s="147">
        <v>115473.51737</v>
      </c>
      <c r="C12" s="148">
        <v>4973.9755100000002</v>
      </c>
      <c r="D12" s="148">
        <v>0</v>
      </c>
      <c r="E12" s="148">
        <v>0</v>
      </c>
      <c r="F12" s="147">
        <f t="shared" si="0"/>
        <v>120447.49288000001</v>
      </c>
      <c r="G12" s="381"/>
      <c r="H12" s="114"/>
      <c r="I12" s="114"/>
      <c r="J12" s="114"/>
      <c r="K12" s="114"/>
      <c r="L12" s="114"/>
    </row>
    <row r="13" spans="1:26" ht="27" customHeight="1">
      <c r="A13" s="147" t="s">
        <v>314</v>
      </c>
      <c r="B13" s="147">
        <v>179526.62331</v>
      </c>
      <c r="C13" s="148">
        <v>7642.2448199999999</v>
      </c>
      <c r="D13" s="148">
        <v>0</v>
      </c>
      <c r="E13" s="148">
        <v>2624.6623799999998</v>
      </c>
      <c r="F13" s="147">
        <f t="shared" si="0"/>
        <v>189793.53050999998</v>
      </c>
      <c r="G13" s="381"/>
      <c r="H13" s="114"/>
      <c r="I13" s="114"/>
      <c r="J13" s="114"/>
      <c r="K13" s="114"/>
      <c r="L13" s="114"/>
    </row>
    <row r="14" spans="1:26" ht="27" customHeight="1">
      <c r="A14" s="147" t="s">
        <v>312</v>
      </c>
      <c r="B14" s="147">
        <v>36042.475229999996</v>
      </c>
      <c r="C14" s="148">
        <v>890.0524200000001</v>
      </c>
      <c r="D14" s="148">
        <v>0</v>
      </c>
      <c r="E14" s="148">
        <v>921.47951999999998</v>
      </c>
      <c r="F14" s="147">
        <f t="shared" si="0"/>
        <v>37854.007169999997</v>
      </c>
      <c r="G14" s="381"/>
      <c r="H14" s="114"/>
      <c r="I14" s="114"/>
      <c r="J14" s="114"/>
      <c r="K14" s="114"/>
      <c r="L14" s="114"/>
    </row>
    <row r="15" spans="1:26" ht="27" customHeight="1">
      <c r="A15" s="147" t="s">
        <v>313</v>
      </c>
      <c r="B15" s="147">
        <v>143484.14808000001</v>
      </c>
      <c r="C15" s="148">
        <v>6752.1924000000008</v>
      </c>
      <c r="D15" s="148">
        <v>0</v>
      </c>
      <c r="E15" s="148">
        <v>1703.1828600000001</v>
      </c>
      <c r="F15" s="147">
        <f t="shared" si="0"/>
        <v>151939.52334000001</v>
      </c>
      <c r="G15" s="381"/>
      <c r="H15" s="114"/>
      <c r="I15" s="114"/>
      <c r="J15" s="114"/>
      <c r="K15" s="114"/>
      <c r="L15" s="114"/>
    </row>
    <row r="16" spans="1:26" ht="27" customHeight="1">
      <c r="A16" s="332" t="s">
        <v>315</v>
      </c>
      <c r="B16" s="332">
        <v>575561.40598000004</v>
      </c>
      <c r="C16" s="333">
        <v>329702.5</v>
      </c>
      <c r="D16" s="333">
        <v>161033.74333000003</v>
      </c>
      <c r="E16" s="333">
        <v>948654.71344000008</v>
      </c>
      <c r="F16" s="332">
        <f t="shared" si="0"/>
        <v>2014952.3627500001</v>
      </c>
      <c r="G16" s="381"/>
      <c r="H16" s="114"/>
      <c r="I16" s="114"/>
      <c r="J16" s="114"/>
      <c r="K16" s="114"/>
      <c r="L16" s="114"/>
    </row>
    <row r="17" spans="1:12" ht="27" customHeight="1">
      <c r="A17" s="147" t="s">
        <v>311</v>
      </c>
      <c r="B17" s="147">
        <v>290143.28279999999</v>
      </c>
      <c r="C17" s="148">
        <v>126919.92061</v>
      </c>
      <c r="D17" s="148">
        <v>64933.32071</v>
      </c>
      <c r="E17" s="148">
        <v>228857.01913</v>
      </c>
      <c r="F17" s="147">
        <f t="shared" si="0"/>
        <v>710853.54324999999</v>
      </c>
      <c r="G17" s="381"/>
      <c r="H17" s="114"/>
      <c r="I17" s="114"/>
      <c r="J17" s="114"/>
      <c r="K17" s="114"/>
      <c r="L17" s="114"/>
    </row>
    <row r="18" spans="1:12" ht="27" customHeight="1">
      <c r="A18" s="147" t="s">
        <v>312</v>
      </c>
      <c r="B18" s="147">
        <v>213086.16711000001</v>
      </c>
      <c r="C18" s="148">
        <v>48990.864649999996</v>
      </c>
      <c r="D18" s="148">
        <v>62068.803639999998</v>
      </c>
      <c r="E18" s="148">
        <v>156625.3916</v>
      </c>
      <c r="F18" s="147">
        <f t="shared" si="0"/>
        <v>480771.22699999996</v>
      </c>
      <c r="G18" s="381"/>
      <c r="H18" s="114"/>
      <c r="I18" s="114"/>
      <c r="J18" s="114"/>
      <c r="K18" s="114"/>
      <c r="L18" s="114"/>
    </row>
    <row r="19" spans="1:12" ht="27" customHeight="1">
      <c r="A19" s="147" t="s">
        <v>313</v>
      </c>
      <c r="B19" s="147">
        <v>77057.115689999991</v>
      </c>
      <c r="C19" s="148">
        <v>77929.055959999998</v>
      </c>
      <c r="D19" s="148">
        <v>2864.5170699999999</v>
      </c>
      <c r="E19" s="148">
        <v>72231.627529999998</v>
      </c>
      <c r="F19" s="147">
        <f t="shared" si="0"/>
        <v>230082.31624999997</v>
      </c>
      <c r="G19" s="381"/>
      <c r="H19" s="114"/>
      <c r="I19" s="114"/>
      <c r="J19" s="114"/>
      <c r="K19" s="114"/>
      <c r="L19" s="114"/>
    </row>
    <row r="20" spans="1:12" ht="27" customHeight="1">
      <c r="A20" s="147" t="s">
        <v>314</v>
      </c>
      <c r="B20" s="147">
        <v>285418.12318</v>
      </c>
      <c r="C20" s="148">
        <v>202782.57939</v>
      </c>
      <c r="D20" s="148">
        <v>96100.422619999998</v>
      </c>
      <c r="E20" s="148">
        <v>719797.69430999993</v>
      </c>
      <c r="F20" s="147">
        <f t="shared" si="0"/>
        <v>1304098.8194999998</v>
      </c>
      <c r="G20" s="381"/>
      <c r="H20" s="114"/>
      <c r="I20" s="114"/>
      <c r="J20" s="114"/>
      <c r="K20" s="114"/>
      <c r="L20" s="114"/>
    </row>
    <row r="21" spans="1:12" ht="27" customHeight="1">
      <c r="A21" s="147" t="s">
        <v>312</v>
      </c>
      <c r="B21" s="147">
        <v>174028.8248</v>
      </c>
      <c r="C21" s="148">
        <v>93336.775650000011</v>
      </c>
      <c r="D21" s="148">
        <v>89092.587769999998</v>
      </c>
      <c r="E21" s="148">
        <v>390406.11381999997</v>
      </c>
      <c r="F21" s="147">
        <f t="shared" si="0"/>
        <v>746864.30203999998</v>
      </c>
      <c r="G21" s="381"/>
      <c r="H21" s="114"/>
      <c r="I21" s="114"/>
      <c r="J21" s="114"/>
      <c r="K21" s="114"/>
      <c r="L21" s="114"/>
    </row>
    <row r="22" spans="1:12" ht="27" customHeight="1">
      <c r="A22" s="147" t="s">
        <v>313</v>
      </c>
      <c r="B22" s="147">
        <v>111389.29837999999</v>
      </c>
      <c r="C22" s="148">
        <v>109445.80373999999</v>
      </c>
      <c r="D22" s="148">
        <v>7007.8348499999993</v>
      </c>
      <c r="E22" s="148">
        <v>329391.58049000002</v>
      </c>
      <c r="F22" s="147">
        <f t="shared" si="0"/>
        <v>557234.51746</v>
      </c>
      <c r="G22" s="381"/>
      <c r="H22" s="114"/>
      <c r="I22" s="114"/>
      <c r="J22" s="114"/>
      <c r="K22" s="114"/>
      <c r="L22" s="114"/>
    </row>
    <row r="23" spans="1:12" ht="27" customHeight="1">
      <c r="A23" s="332" t="s">
        <v>316</v>
      </c>
      <c r="B23" s="332">
        <v>1483438.0417200001</v>
      </c>
      <c r="C23" s="333">
        <v>81074.180400000012</v>
      </c>
      <c r="D23" s="333">
        <v>1022756.9953099999</v>
      </c>
      <c r="E23" s="333">
        <v>2621531.2010999997</v>
      </c>
      <c r="F23" s="332">
        <f t="shared" si="0"/>
        <v>5208800.4185300004</v>
      </c>
      <c r="G23" s="381"/>
      <c r="H23" s="114"/>
      <c r="I23" s="114"/>
      <c r="J23" s="114"/>
      <c r="K23" s="114"/>
      <c r="L23" s="114"/>
    </row>
    <row r="24" spans="1:12" ht="27" customHeight="1">
      <c r="A24" s="147" t="s">
        <v>311</v>
      </c>
      <c r="B24" s="147">
        <v>426652.33451999997</v>
      </c>
      <c r="C24" s="148">
        <v>24392.83193</v>
      </c>
      <c r="D24" s="148">
        <v>455839.60820999998</v>
      </c>
      <c r="E24" s="148">
        <v>667236.23748000001</v>
      </c>
      <c r="F24" s="147">
        <f t="shared" si="0"/>
        <v>1574121.0121399998</v>
      </c>
      <c r="G24" s="381"/>
      <c r="H24" s="114"/>
      <c r="I24" s="114"/>
      <c r="J24" s="114"/>
      <c r="K24" s="114"/>
      <c r="L24" s="114"/>
    </row>
    <row r="25" spans="1:12" ht="27" customHeight="1">
      <c r="A25" s="147" t="s">
        <v>312</v>
      </c>
      <c r="B25" s="147">
        <v>334943.51344999997</v>
      </c>
      <c r="C25" s="148">
        <v>18387.13596</v>
      </c>
      <c r="D25" s="148">
        <v>393958.42082999996</v>
      </c>
      <c r="E25" s="148">
        <v>487464.60227999999</v>
      </c>
      <c r="F25" s="147">
        <f t="shared" si="0"/>
        <v>1234753.67252</v>
      </c>
      <c r="G25" s="381"/>
      <c r="H25" s="114"/>
      <c r="I25" s="114"/>
      <c r="J25" s="114"/>
      <c r="K25" s="114"/>
      <c r="L25" s="114"/>
    </row>
    <row r="26" spans="1:12" ht="27" customHeight="1">
      <c r="A26" s="147" t="s">
        <v>313</v>
      </c>
      <c r="B26" s="147">
        <v>91708.821069999991</v>
      </c>
      <c r="C26" s="148">
        <v>6005.6959699999998</v>
      </c>
      <c r="D26" s="148">
        <v>61881.187380000003</v>
      </c>
      <c r="E26" s="148">
        <v>179771.63519999999</v>
      </c>
      <c r="F26" s="147">
        <f t="shared" si="0"/>
        <v>339367.33961999998</v>
      </c>
      <c r="G26" s="381"/>
      <c r="H26" s="114"/>
      <c r="I26" s="114"/>
      <c r="J26" s="114"/>
      <c r="K26" s="114"/>
      <c r="L26" s="114"/>
    </row>
    <row r="27" spans="1:12" ht="27" customHeight="1">
      <c r="A27" s="147" t="s">
        <v>314</v>
      </c>
      <c r="B27" s="147">
        <v>1056785.7072000001</v>
      </c>
      <c r="C27" s="148">
        <v>56681.348469999997</v>
      </c>
      <c r="D27" s="148">
        <v>566917.38710000005</v>
      </c>
      <c r="E27" s="148">
        <v>1954294.9636199998</v>
      </c>
      <c r="F27" s="147">
        <f t="shared" si="0"/>
        <v>3634679.4063900001</v>
      </c>
      <c r="G27" s="381"/>
      <c r="H27" s="114"/>
      <c r="I27" s="114"/>
      <c r="J27" s="114"/>
      <c r="K27" s="114"/>
      <c r="L27" s="114"/>
    </row>
    <row r="28" spans="1:12" ht="27" customHeight="1">
      <c r="A28" s="147" t="s">
        <v>312</v>
      </c>
      <c r="B28" s="147">
        <v>757107.29583000008</v>
      </c>
      <c r="C28" s="148">
        <v>40971.817130000003</v>
      </c>
      <c r="D28" s="148">
        <v>438775.32517999999</v>
      </c>
      <c r="E28" s="148">
        <v>1223653.09876</v>
      </c>
      <c r="F28" s="147">
        <f t="shared" si="0"/>
        <v>2460507.5368999997</v>
      </c>
      <c r="G28" s="381"/>
      <c r="H28" s="114"/>
      <c r="I28" s="114"/>
      <c r="J28" s="114"/>
      <c r="K28" s="114"/>
      <c r="L28" s="114"/>
    </row>
    <row r="29" spans="1:12" ht="27" customHeight="1">
      <c r="A29" s="147" t="s">
        <v>313</v>
      </c>
      <c r="B29" s="147">
        <v>299678.41136999999</v>
      </c>
      <c r="C29" s="148">
        <v>15709.53134</v>
      </c>
      <c r="D29" s="148">
        <v>128142.06192000001</v>
      </c>
      <c r="E29" s="148">
        <v>730641.86485999997</v>
      </c>
      <c r="F29" s="147">
        <f t="shared" si="0"/>
        <v>1174171.86949</v>
      </c>
      <c r="G29" s="381"/>
      <c r="H29" s="114"/>
      <c r="I29" s="114"/>
      <c r="J29" s="114"/>
      <c r="K29" s="114"/>
      <c r="L29" s="114"/>
    </row>
    <row r="30" spans="1:12" ht="27" customHeight="1">
      <c r="A30" s="332" t="s">
        <v>317</v>
      </c>
      <c r="B30" s="332">
        <v>244815.22930000001</v>
      </c>
      <c r="C30" s="333">
        <v>111556.93025</v>
      </c>
      <c r="D30" s="333">
        <v>267309.93755999999</v>
      </c>
      <c r="E30" s="333">
        <v>477516.82994999998</v>
      </c>
      <c r="F30" s="332">
        <f t="shared" si="0"/>
        <v>1101198.9270599999</v>
      </c>
      <c r="G30" s="381"/>
      <c r="H30" s="114"/>
      <c r="I30" s="114"/>
      <c r="J30" s="114"/>
      <c r="K30" s="114"/>
      <c r="L30" s="114"/>
    </row>
    <row r="31" spans="1:12" ht="27" customHeight="1">
      <c r="A31" s="147" t="s">
        <v>318</v>
      </c>
      <c r="B31" s="147">
        <v>222023.85212</v>
      </c>
      <c r="C31" s="148">
        <v>111188.21951000001</v>
      </c>
      <c r="D31" s="148">
        <v>194689.78711</v>
      </c>
      <c r="E31" s="148">
        <v>386288.85606999998</v>
      </c>
      <c r="F31" s="147">
        <f t="shared" si="0"/>
        <v>914190.71481000003</v>
      </c>
      <c r="G31" s="381"/>
      <c r="H31" s="114"/>
      <c r="I31" s="114"/>
      <c r="J31" s="114"/>
      <c r="K31" s="114"/>
      <c r="L31" s="114"/>
    </row>
    <row r="32" spans="1:12" ht="27" customHeight="1">
      <c r="A32" s="147" t="s">
        <v>319</v>
      </c>
      <c r="B32" s="147">
        <v>472.09778999999997</v>
      </c>
      <c r="C32" s="148">
        <v>12557.633529999999</v>
      </c>
      <c r="D32" s="148">
        <v>6846.6677699999991</v>
      </c>
      <c r="E32" s="148">
        <v>9568.2875000000004</v>
      </c>
      <c r="F32" s="147">
        <f t="shared" si="0"/>
        <v>29444.686589999998</v>
      </c>
      <c r="G32" s="381"/>
      <c r="H32" s="114"/>
      <c r="I32" s="114"/>
      <c r="J32" s="114"/>
      <c r="K32" s="114"/>
      <c r="L32" s="114"/>
    </row>
    <row r="33" spans="1:12" ht="27" customHeight="1">
      <c r="A33" s="147" t="s">
        <v>320</v>
      </c>
      <c r="B33" s="147">
        <v>77593.927670000005</v>
      </c>
      <c r="C33" s="148">
        <v>28557.02954</v>
      </c>
      <c r="D33" s="148">
        <v>112227.13583</v>
      </c>
      <c r="E33" s="148">
        <v>264317.63829999999</v>
      </c>
      <c r="F33" s="147">
        <f t="shared" si="0"/>
        <v>482695.73134</v>
      </c>
      <c r="G33" s="381"/>
      <c r="H33" s="114"/>
      <c r="I33" s="114"/>
      <c r="J33" s="114"/>
      <c r="K33" s="114"/>
      <c r="L33" s="114"/>
    </row>
    <row r="34" spans="1:12" ht="27" customHeight="1">
      <c r="A34" s="147" t="s">
        <v>321</v>
      </c>
      <c r="B34" s="147">
        <v>111183.79129000001</v>
      </c>
      <c r="C34" s="148">
        <v>59952.257279999998</v>
      </c>
      <c r="D34" s="148">
        <v>26357.43448</v>
      </c>
      <c r="E34" s="148">
        <v>59990.088779999998</v>
      </c>
      <c r="F34" s="147">
        <f t="shared" si="0"/>
        <v>257483.57183</v>
      </c>
      <c r="G34" s="381"/>
      <c r="H34" s="114"/>
      <c r="I34" s="114"/>
      <c r="J34" s="114"/>
      <c r="K34" s="114"/>
      <c r="L34" s="114"/>
    </row>
    <row r="35" spans="1:12" ht="27" customHeight="1">
      <c r="A35" s="147" t="s">
        <v>322</v>
      </c>
      <c r="B35" s="147">
        <v>32774.035369999998</v>
      </c>
      <c r="C35" s="148">
        <v>10121.29916</v>
      </c>
      <c r="D35" s="148">
        <v>49258.549030000002</v>
      </c>
      <c r="E35" s="148">
        <v>52412.841489999999</v>
      </c>
      <c r="F35" s="147">
        <f t="shared" si="0"/>
        <v>144566.72505000001</v>
      </c>
      <c r="G35" s="381"/>
      <c r="H35" s="114"/>
      <c r="I35" s="114"/>
      <c r="J35" s="114"/>
      <c r="K35" s="114"/>
      <c r="L35" s="114"/>
    </row>
    <row r="36" spans="1:12" ht="27" customHeight="1">
      <c r="A36" s="147" t="s">
        <v>21</v>
      </c>
      <c r="B36" s="147">
        <v>22791.377179999999</v>
      </c>
      <c r="C36" s="148">
        <v>368.71073999999999</v>
      </c>
      <c r="D36" s="148">
        <v>72620.150450000001</v>
      </c>
      <c r="E36" s="148">
        <v>91227.97387999999</v>
      </c>
      <c r="F36" s="147">
        <f t="shared" si="0"/>
        <v>187008.21224999998</v>
      </c>
      <c r="G36" s="381"/>
      <c r="H36" s="114"/>
      <c r="I36" s="114"/>
      <c r="J36" s="114"/>
      <c r="K36" s="114"/>
      <c r="L36" s="114"/>
    </row>
    <row r="37" spans="1:12" ht="27" customHeight="1">
      <c r="A37" s="147" t="s">
        <v>320</v>
      </c>
      <c r="B37" s="147">
        <v>13187.32055</v>
      </c>
      <c r="C37" s="148">
        <v>342.10715000000005</v>
      </c>
      <c r="D37" s="148">
        <v>37927.75273</v>
      </c>
      <c r="E37" s="148">
        <v>70195.263069999986</v>
      </c>
      <c r="F37" s="147">
        <f t="shared" si="0"/>
        <v>121652.44349999999</v>
      </c>
      <c r="G37" s="381"/>
      <c r="H37" s="114"/>
      <c r="I37" s="114"/>
      <c r="J37" s="114"/>
      <c r="K37" s="114"/>
      <c r="L37" s="114"/>
    </row>
    <row r="38" spans="1:12" ht="27" customHeight="1">
      <c r="A38" s="147" t="s">
        <v>322</v>
      </c>
      <c r="B38" s="147">
        <v>9604.056630000001</v>
      </c>
      <c r="C38" s="148">
        <v>26.603590000000001</v>
      </c>
      <c r="D38" s="148">
        <v>34692.397720000001</v>
      </c>
      <c r="E38" s="148">
        <v>21032.710809999997</v>
      </c>
      <c r="F38" s="147">
        <f t="shared" si="0"/>
        <v>65355.768749999996</v>
      </c>
      <c r="G38" s="381"/>
      <c r="H38" s="114"/>
      <c r="I38" s="114"/>
      <c r="J38" s="114"/>
      <c r="K38" s="114"/>
      <c r="L38" s="114"/>
    </row>
    <row r="39" spans="1:12" ht="51" customHeight="1">
      <c r="A39" s="334" t="s">
        <v>323</v>
      </c>
      <c r="B39" s="147">
        <v>0</v>
      </c>
      <c r="C39" s="148">
        <v>0</v>
      </c>
      <c r="D39" s="148">
        <v>0</v>
      </c>
      <c r="E39" s="148">
        <v>0</v>
      </c>
      <c r="F39" s="147">
        <f t="shared" si="0"/>
        <v>0</v>
      </c>
      <c r="G39" s="381"/>
      <c r="H39" s="114"/>
      <c r="I39" s="114"/>
      <c r="J39" s="114"/>
      <c r="K39" s="114"/>
      <c r="L39" s="114"/>
    </row>
    <row r="40" spans="1:12" ht="27" customHeight="1">
      <c r="A40" s="147" t="s">
        <v>320</v>
      </c>
      <c r="B40" s="147">
        <v>0</v>
      </c>
      <c r="C40" s="148">
        <v>0</v>
      </c>
      <c r="D40" s="148">
        <v>0</v>
      </c>
      <c r="E40" s="148">
        <v>0</v>
      </c>
      <c r="F40" s="147">
        <f t="shared" si="0"/>
        <v>0</v>
      </c>
      <c r="G40" s="381"/>
      <c r="H40" s="114"/>
      <c r="I40" s="114"/>
      <c r="J40" s="114"/>
      <c r="K40" s="114"/>
      <c r="L40" s="114"/>
    </row>
    <row r="41" spans="1:12" ht="27" customHeight="1">
      <c r="A41" s="147" t="s">
        <v>322</v>
      </c>
      <c r="B41" s="147">
        <v>0</v>
      </c>
      <c r="C41" s="148">
        <v>0</v>
      </c>
      <c r="D41" s="148">
        <v>0</v>
      </c>
      <c r="E41" s="148">
        <v>0</v>
      </c>
      <c r="F41" s="147">
        <f t="shared" si="0"/>
        <v>0</v>
      </c>
      <c r="G41" s="381"/>
      <c r="H41" s="114"/>
      <c r="I41" s="114"/>
      <c r="J41" s="114"/>
      <c r="K41" s="114"/>
      <c r="L41" s="114"/>
    </row>
    <row r="42" spans="1:12" ht="27" customHeight="1">
      <c r="A42" s="332" t="s">
        <v>324</v>
      </c>
      <c r="B42" s="332">
        <v>79101.412819999998</v>
      </c>
      <c r="C42" s="333">
        <v>33844.988130000005</v>
      </c>
      <c r="D42" s="333">
        <v>264114.70552999998</v>
      </c>
      <c r="E42" s="333">
        <v>325798.09437000001</v>
      </c>
      <c r="F42" s="332">
        <f t="shared" si="0"/>
        <v>702859.20084999991</v>
      </c>
      <c r="G42" s="381"/>
      <c r="H42" s="114"/>
      <c r="I42" s="114"/>
      <c r="J42" s="114"/>
      <c r="K42" s="114"/>
      <c r="L42" s="114"/>
    </row>
    <row r="43" spans="1:12" ht="27" customHeight="1">
      <c r="A43" s="147" t="s">
        <v>325</v>
      </c>
      <c r="B43" s="147">
        <v>0</v>
      </c>
      <c r="C43" s="148">
        <v>0</v>
      </c>
      <c r="D43" s="148">
        <v>0</v>
      </c>
      <c r="E43" s="148">
        <v>7476.9202599999999</v>
      </c>
      <c r="F43" s="147">
        <f t="shared" si="0"/>
        <v>7476.9202599999999</v>
      </c>
      <c r="G43" s="381"/>
      <c r="H43" s="114"/>
      <c r="I43" s="114"/>
      <c r="J43" s="114"/>
      <c r="K43" s="114"/>
      <c r="L43" s="114"/>
    </row>
    <row r="44" spans="1:12" ht="27" customHeight="1">
      <c r="A44" s="147" t="s">
        <v>326</v>
      </c>
      <c r="B44" s="147">
        <v>376.52445</v>
      </c>
      <c r="C44" s="148">
        <v>8293.3124000000007</v>
      </c>
      <c r="D44" s="148">
        <v>9102.2920399999985</v>
      </c>
      <c r="E44" s="148">
        <v>46907.664729999997</v>
      </c>
      <c r="F44" s="147">
        <f t="shared" si="0"/>
        <v>64679.793619999997</v>
      </c>
      <c r="G44" s="381"/>
      <c r="H44" s="114"/>
      <c r="I44" s="114"/>
      <c r="J44" s="114"/>
      <c r="K44" s="114"/>
      <c r="L44" s="114"/>
    </row>
    <row r="45" spans="1:12" ht="27" customHeight="1">
      <c r="A45" s="147" t="s">
        <v>327</v>
      </c>
      <c r="B45" s="147">
        <v>78724.888370000001</v>
      </c>
      <c r="C45" s="148">
        <v>25551.675729999999</v>
      </c>
      <c r="D45" s="148">
        <v>255012.41349000001</v>
      </c>
      <c r="E45" s="148">
        <v>271413.50938</v>
      </c>
      <c r="F45" s="147">
        <f t="shared" si="0"/>
        <v>630702.48696999997</v>
      </c>
      <c r="G45" s="381"/>
      <c r="H45" s="114"/>
      <c r="I45" s="114"/>
      <c r="J45" s="114"/>
      <c r="K45" s="114"/>
      <c r="L45" s="114"/>
    </row>
    <row r="46" spans="1:12" s="180" customFormat="1" ht="36" customHeight="1">
      <c r="A46" s="154" t="s">
        <v>328</v>
      </c>
      <c r="B46" s="154">
        <v>0</v>
      </c>
      <c r="C46" s="179">
        <v>0</v>
      </c>
      <c r="D46" s="179">
        <v>0</v>
      </c>
      <c r="E46" s="179">
        <v>0</v>
      </c>
      <c r="F46" s="154">
        <f t="shared" si="0"/>
        <v>0</v>
      </c>
      <c r="G46" s="382"/>
      <c r="H46" s="302"/>
      <c r="I46" s="302"/>
      <c r="J46" s="302"/>
      <c r="K46" s="302"/>
      <c r="L46" s="302"/>
    </row>
    <row r="47" spans="1:12" s="180" customFormat="1" ht="24" customHeight="1">
      <c r="A47" s="383" t="s">
        <v>255</v>
      </c>
      <c r="B47" s="384">
        <v>2686110.2305000001</v>
      </c>
      <c r="C47" s="384">
        <v>569366.43502999994</v>
      </c>
      <c r="D47" s="384">
        <v>1715215.38173</v>
      </c>
      <c r="E47" s="384">
        <v>4376423.0792700006</v>
      </c>
      <c r="F47" s="384">
        <f t="shared" si="0"/>
        <v>9347115.1265299991</v>
      </c>
      <c r="G47" s="382"/>
      <c r="H47" s="302"/>
      <c r="I47" s="302"/>
      <c r="J47" s="302"/>
      <c r="K47" s="302"/>
      <c r="L47" s="302"/>
    </row>
    <row r="48" spans="1:12" ht="27" customHeight="1">
      <c r="A48" s="184"/>
      <c r="B48" s="178"/>
      <c r="C48" s="178"/>
      <c r="D48" s="178"/>
      <c r="E48" s="178"/>
      <c r="F48" s="178"/>
      <c r="G48" s="381"/>
      <c r="H48" s="114"/>
      <c r="I48" s="114"/>
      <c r="J48" s="114"/>
      <c r="K48" s="114"/>
      <c r="L48" s="114"/>
    </row>
    <row r="49" spans="1:12" ht="9" customHeight="1" thickBot="1">
      <c r="A49" s="399"/>
      <c r="B49" s="400"/>
      <c r="C49" s="401"/>
      <c r="D49" s="401"/>
      <c r="E49" s="401"/>
      <c r="F49" s="402"/>
      <c r="G49" s="360"/>
      <c r="H49" s="114"/>
      <c r="I49" s="114"/>
      <c r="J49" s="114"/>
      <c r="K49" s="114"/>
      <c r="L49" s="114"/>
    </row>
    <row r="50" spans="1:12" ht="15" customHeight="1">
      <c r="A50" s="195" t="s">
        <v>355</v>
      </c>
      <c r="B50" s="70"/>
      <c r="C50" s="191"/>
      <c r="D50" s="191"/>
      <c r="E50" s="191"/>
      <c r="F50" s="192"/>
      <c r="G50" s="386"/>
      <c r="H50" s="192"/>
      <c r="I50" s="114"/>
      <c r="J50" s="114"/>
      <c r="K50" s="114"/>
      <c r="L50" s="114"/>
    </row>
    <row r="51" spans="1:12" ht="9" customHeight="1">
      <c r="C51" s="135"/>
      <c r="D51" s="135"/>
      <c r="E51" s="135"/>
      <c r="F51" s="114"/>
      <c r="G51" s="360"/>
      <c r="H51" s="114"/>
      <c r="I51" s="114"/>
      <c r="J51" s="114"/>
      <c r="K51" s="114"/>
      <c r="L51" s="114"/>
    </row>
    <row r="52" spans="1:12" ht="9" customHeight="1">
      <c r="A52" s="164"/>
      <c r="C52" s="135"/>
      <c r="D52" s="135"/>
      <c r="E52" s="135"/>
      <c r="F52" s="114"/>
      <c r="G52" s="360"/>
      <c r="H52" s="114"/>
      <c r="I52" s="114"/>
      <c r="J52" s="114"/>
      <c r="K52" s="114"/>
      <c r="L52" s="114"/>
    </row>
    <row r="53" spans="1:12" ht="9" customHeight="1">
      <c r="A53" s="168"/>
      <c r="C53" s="135"/>
      <c r="D53" s="135"/>
      <c r="E53" s="135"/>
      <c r="F53" s="114"/>
      <c r="G53" s="360"/>
      <c r="H53" s="114"/>
      <c r="I53" s="114"/>
      <c r="J53" s="114"/>
      <c r="K53" s="114"/>
      <c r="L53" s="114"/>
    </row>
    <row r="54" spans="1:12" ht="9" customHeight="1">
      <c r="A54" s="164"/>
      <c r="C54" s="135"/>
      <c r="D54" s="135"/>
      <c r="E54" s="135"/>
      <c r="F54" s="114"/>
      <c r="G54" s="360"/>
      <c r="H54" s="114"/>
      <c r="I54" s="114"/>
      <c r="J54" s="114"/>
      <c r="K54" s="114"/>
      <c r="L54" s="114"/>
    </row>
    <row r="55" spans="1:12" ht="9" customHeight="1">
      <c r="A55" s="164"/>
      <c r="C55" s="135"/>
      <c r="D55" s="135"/>
      <c r="E55" s="135"/>
      <c r="F55" s="114"/>
      <c r="G55" s="360"/>
      <c r="H55" s="114"/>
      <c r="I55" s="114"/>
      <c r="J55" s="114"/>
      <c r="K55" s="114"/>
      <c r="L55" s="114"/>
    </row>
    <row r="56" spans="1:12" ht="9" customHeight="1">
      <c r="A56" s="164"/>
      <c r="B56" s="62"/>
      <c r="C56" s="135"/>
      <c r="D56" s="135"/>
      <c r="E56" s="135"/>
      <c r="F56" s="114"/>
      <c r="G56" s="360"/>
      <c r="H56" s="114"/>
      <c r="I56" s="114"/>
      <c r="J56" s="114"/>
      <c r="K56" s="114"/>
      <c r="L56" s="114"/>
    </row>
    <row r="57" spans="1:12" ht="9" customHeight="1">
      <c r="A57" s="164"/>
      <c r="B57" s="62"/>
      <c r="C57" s="135"/>
      <c r="D57" s="135"/>
      <c r="E57" s="135"/>
      <c r="F57" s="114"/>
      <c r="G57" s="360"/>
      <c r="H57" s="114"/>
      <c r="I57" s="114"/>
      <c r="J57" s="114"/>
      <c r="K57" s="114"/>
      <c r="L57" s="114"/>
    </row>
    <row r="58" spans="1:12" ht="9" customHeight="1">
      <c r="A58" s="164"/>
      <c r="B58" s="62"/>
      <c r="C58" s="135"/>
      <c r="D58" s="135"/>
      <c r="E58" s="135"/>
      <c r="F58" s="114"/>
      <c r="G58" s="360"/>
      <c r="H58" s="114"/>
      <c r="I58" s="114"/>
      <c r="J58" s="114"/>
      <c r="K58" s="114"/>
      <c r="L58" s="114"/>
    </row>
    <row r="59" spans="1:12" ht="9" customHeight="1">
      <c r="A59" s="165"/>
      <c r="B59" s="62"/>
      <c r="C59" s="135"/>
      <c r="D59" s="135"/>
      <c r="E59" s="135"/>
      <c r="F59" s="114"/>
      <c r="G59" s="360"/>
      <c r="H59" s="114"/>
      <c r="I59" s="114"/>
      <c r="J59" s="114"/>
      <c r="K59" s="114"/>
      <c r="L59" s="114"/>
    </row>
    <row r="60" spans="1:12" ht="9" customHeight="1">
      <c r="A60" s="164"/>
      <c r="B60" s="62"/>
      <c r="C60" s="135"/>
      <c r="D60" s="135"/>
      <c r="E60" s="135"/>
      <c r="F60" s="114"/>
      <c r="G60" s="360"/>
      <c r="H60" s="114"/>
      <c r="I60" s="114"/>
      <c r="J60" s="114"/>
      <c r="K60" s="114"/>
      <c r="L60" s="114"/>
    </row>
    <row r="61" spans="1:12" ht="9" customHeight="1">
      <c r="A61" s="164"/>
      <c r="B61" s="62"/>
      <c r="C61" s="135"/>
      <c r="D61" s="135"/>
      <c r="E61" s="135"/>
      <c r="F61" s="114"/>
      <c r="G61" s="360"/>
      <c r="H61" s="114"/>
      <c r="I61" s="114"/>
      <c r="J61" s="114"/>
      <c r="K61" s="114"/>
      <c r="L61" s="114"/>
    </row>
    <row r="62" spans="1:12" ht="9" customHeight="1">
      <c r="A62" s="164"/>
      <c r="B62" s="62"/>
      <c r="C62" s="135"/>
      <c r="D62" s="135"/>
      <c r="E62" s="135"/>
      <c r="F62" s="114"/>
      <c r="G62" s="360"/>
      <c r="H62" s="114"/>
      <c r="I62" s="114"/>
      <c r="J62" s="114"/>
      <c r="K62" s="114"/>
      <c r="L62" s="114"/>
    </row>
    <row r="63" spans="1:12" ht="9" customHeight="1">
      <c r="A63" s="164"/>
      <c r="C63" s="135"/>
      <c r="D63" s="135"/>
      <c r="E63" s="135"/>
      <c r="F63" s="114"/>
      <c r="G63" s="360"/>
      <c r="H63" s="114"/>
      <c r="I63" s="114"/>
      <c r="J63" s="114"/>
      <c r="K63" s="114"/>
      <c r="L63" s="114"/>
    </row>
    <row r="64" spans="1:12" ht="9" customHeight="1">
      <c r="A64" s="164"/>
      <c r="C64" s="135"/>
      <c r="D64" s="135"/>
      <c r="E64" s="135"/>
      <c r="F64" s="114"/>
      <c r="G64" s="360"/>
      <c r="H64" s="114"/>
      <c r="I64" s="114"/>
      <c r="J64" s="114"/>
      <c r="K64" s="114"/>
      <c r="L64" s="114"/>
    </row>
    <row r="65" spans="1:12" ht="9" customHeight="1">
      <c r="A65" s="165"/>
      <c r="C65" s="135"/>
      <c r="D65" s="135"/>
      <c r="E65" s="135"/>
      <c r="F65" s="114"/>
      <c r="G65" s="360"/>
      <c r="H65" s="114"/>
      <c r="I65" s="114"/>
      <c r="J65" s="114"/>
      <c r="K65" s="114"/>
      <c r="L65" s="114"/>
    </row>
    <row r="66" spans="1:12" ht="9" customHeight="1">
      <c r="A66" s="164"/>
      <c r="C66" s="135"/>
      <c r="D66" s="135"/>
      <c r="E66" s="135"/>
      <c r="F66" s="114"/>
      <c r="G66" s="360"/>
      <c r="H66" s="114"/>
      <c r="I66" s="114"/>
      <c r="J66" s="114"/>
      <c r="K66" s="114"/>
      <c r="L66" s="114"/>
    </row>
    <row r="67" spans="1:12" ht="9" customHeight="1">
      <c r="A67" s="164"/>
      <c r="C67" s="135"/>
      <c r="D67" s="135"/>
      <c r="E67" s="135"/>
      <c r="F67" s="114"/>
      <c r="G67" s="360"/>
      <c r="H67" s="114"/>
      <c r="I67" s="114"/>
      <c r="J67" s="114"/>
      <c r="K67" s="114"/>
      <c r="L67" s="114"/>
    </row>
    <row r="68" spans="1:12" ht="9" customHeight="1">
      <c r="A68" s="164"/>
      <c r="C68" s="135"/>
      <c r="D68" s="135"/>
      <c r="E68" s="135"/>
      <c r="F68" s="114"/>
      <c r="G68" s="360"/>
      <c r="H68" s="114"/>
      <c r="I68" s="114"/>
      <c r="J68" s="114"/>
      <c r="K68" s="114"/>
      <c r="L68" s="114"/>
    </row>
    <row r="69" spans="1:12" ht="9" customHeight="1">
      <c r="A69" s="164"/>
      <c r="C69" s="135"/>
      <c r="D69" s="135"/>
      <c r="E69" s="135"/>
      <c r="F69" s="114"/>
      <c r="G69" s="360"/>
      <c r="H69" s="114"/>
      <c r="I69" s="114"/>
      <c r="J69" s="114"/>
      <c r="K69" s="114"/>
      <c r="L69" s="114"/>
    </row>
    <row r="70" spans="1:12" ht="9" customHeight="1">
      <c r="A70" s="164"/>
      <c r="C70" s="135"/>
      <c r="D70" s="135"/>
      <c r="E70" s="135"/>
      <c r="F70" s="114"/>
      <c r="G70" s="360"/>
      <c r="H70" s="114"/>
      <c r="I70" s="114"/>
      <c r="J70" s="114"/>
      <c r="K70" s="114"/>
      <c r="L70" s="114"/>
    </row>
    <row r="71" spans="1:12" ht="9" customHeight="1">
      <c r="A71" s="165"/>
      <c r="C71" s="135"/>
      <c r="D71" s="135"/>
      <c r="E71" s="135"/>
      <c r="F71" s="114"/>
      <c r="G71" s="360"/>
      <c r="H71" s="114"/>
      <c r="I71" s="114"/>
      <c r="J71" s="114"/>
      <c r="K71" s="114"/>
      <c r="L71" s="114"/>
    </row>
    <row r="72" spans="1:12" ht="9" customHeight="1">
      <c r="A72" s="164"/>
      <c r="C72" s="135"/>
      <c r="D72" s="135"/>
      <c r="E72" s="135"/>
      <c r="F72" s="114"/>
      <c r="G72" s="360"/>
      <c r="H72" s="114"/>
      <c r="I72" s="114"/>
      <c r="J72" s="114"/>
      <c r="K72" s="114"/>
      <c r="L72" s="114"/>
    </row>
    <row r="73" spans="1:12" ht="9" customHeight="1">
      <c r="A73" s="164"/>
      <c r="C73" s="135"/>
      <c r="D73" s="135"/>
      <c r="E73" s="135"/>
      <c r="F73" s="114"/>
      <c r="G73" s="360"/>
      <c r="H73" s="114"/>
      <c r="I73" s="114"/>
      <c r="J73" s="114"/>
      <c r="K73" s="114"/>
      <c r="L73" s="114"/>
    </row>
    <row r="74" spans="1:12" ht="9" customHeight="1">
      <c r="A74" s="164"/>
      <c r="C74" s="135"/>
      <c r="D74" s="135"/>
      <c r="E74" s="135"/>
      <c r="F74" s="114"/>
      <c r="G74" s="360"/>
      <c r="H74" s="114"/>
      <c r="I74" s="114"/>
      <c r="J74" s="114"/>
      <c r="K74" s="114"/>
      <c r="L74" s="114"/>
    </row>
    <row r="75" spans="1:12" ht="9" customHeight="1">
      <c r="A75" s="164"/>
      <c r="C75" s="135"/>
      <c r="D75" s="135"/>
      <c r="E75" s="135"/>
      <c r="F75" s="114"/>
      <c r="G75" s="360"/>
      <c r="H75" s="114"/>
      <c r="I75" s="114"/>
      <c r="J75" s="114"/>
      <c r="K75" s="114"/>
      <c r="L75" s="114"/>
    </row>
    <row r="76" spans="1:12" ht="9" customHeight="1">
      <c r="A76" s="165"/>
      <c r="C76" s="135"/>
      <c r="D76" s="135"/>
      <c r="E76" s="135"/>
      <c r="F76" s="114"/>
      <c r="G76" s="360"/>
      <c r="H76" s="114"/>
      <c r="I76" s="114"/>
      <c r="J76" s="114"/>
      <c r="K76" s="114"/>
      <c r="L76" s="114"/>
    </row>
    <row r="77" spans="1:12" ht="9" customHeight="1">
      <c r="A77" s="166"/>
      <c r="C77" s="135"/>
      <c r="D77" s="135"/>
      <c r="E77" s="135"/>
      <c r="F77" s="114"/>
      <c r="G77" s="360"/>
      <c r="H77" s="114"/>
      <c r="I77" s="114"/>
      <c r="J77" s="114"/>
      <c r="K77" s="114"/>
      <c r="L77" s="114"/>
    </row>
    <row r="78" spans="1:12" ht="9" customHeight="1">
      <c r="A78" s="166"/>
      <c r="C78" s="135"/>
      <c r="D78" s="135"/>
      <c r="E78" s="135"/>
      <c r="F78" s="114"/>
      <c r="G78" s="360"/>
      <c r="H78" s="114"/>
      <c r="I78" s="114"/>
      <c r="J78" s="114"/>
      <c r="K78" s="114"/>
      <c r="L78" s="114"/>
    </row>
    <row r="79" spans="1:12" ht="9" customHeight="1">
      <c r="A79" s="166"/>
      <c r="C79" s="135"/>
      <c r="D79" s="135"/>
      <c r="E79" s="135"/>
      <c r="F79" s="114"/>
      <c r="G79" s="360"/>
      <c r="H79" s="114"/>
      <c r="I79" s="114"/>
      <c r="J79" s="114"/>
      <c r="K79" s="114"/>
      <c r="L79" s="114"/>
    </row>
    <row r="80" spans="1:12" ht="9" customHeight="1">
      <c r="A80" s="166"/>
      <c r="C80" s="135"/>
      <c r="D80" s="135"/>
      <c r="E80" s="135"/>
      <c r="F80" s="114"/>
      <c r="G80" s="360"/>
      <c r="H80" s="114"/>
      <c r="I80" s="114"/>
      <c r="J80" s="114"/>
      <c r="K80" s="114"/>
      <c r="L80" s="114"/>
    </row>
    <row r="81" spans="1:12" ht="9" customHeight="1">
      <c r="A81" s="167"/>
      <c r="C81" s="135"/>
      <c r="D81" s="135"/>
      <c r="E81" s="135"/>
      <c r="F81" s="114"/>
      <c r="G81" s="360"/>
      <c r="H81" s="114"/>
      <c r="I81" s="114"/>
      <c r="J81" s="114"/>
      <c r="K81" s="114"/>
      <c r="L81" s="114"/>
    </row>
    <row r="82" spans="1:12" ht="9" customHeight="1">
      <c r="A82" s="167"/>
      <c r="C82" s="135"/>
      <c r="D82" s="135"/>
      <c r="E82" s="135"/>
      <c r="F82" s="114"/>
      <c r="G82" s="360"/>
      <c r="H82" s="114"/>
      <c r="I82" s="114"/>
      <c r="J82" s="114"/>
      <c r="K82" s="114"/>
      <c r="L82" s="114"/>
    </row>
    <row r="83" spans="1:12" ht="9" customHeight="1">
      <c r="A83" s="168"/>
      <c r="C83" s="135"/>
      <c r="D83" s="135"/>
      <c r="E83" s="135"/>
      <c r="F83" s="114"/>
      <c r="G83" s="360"/>
      <c r="H83" s="114"/>
      <c r="I83" s="114"/>
      <c r="J83" s="114"/>
      <c r="K83" s="114"/>
      <c r="L83" s="114"/>
    </row>
    <row r="84" spans="1:12" ht="9" customHeight="1">
      <c r="A84" s="164"/>
      <c r="C84" s="135"/>
      <c r="D84" s="135"/>
      <c r="E84" s="135"/>
      <c r="F84" s="114"/>
      <c r="G84" s="360"/>
      <c r="H84" s="114"/>
      <c r="I84" s="114"/>
      <c r="J84" s="114"/>
      <c r="K84" s="114"/>
      <c r="L84" s="114"/>
    </row>
    <row r="85" spans="1:12" ht="9" customHeight="1">
      <c r="A85" s="164"/>
      <c r="C85" s="135"/>
      <c r="D85" s="135"/>
      <c r="E85" s="135"/>
      <c r="F85" s="114"/>
      <c r="G85" s="360"/>
      <c r="H85" s="114"/>
      <c r="I85" s="114"/>
      <c r="J85" s="114"/>
      <c r="K85" s="114"/>
      <c r="L85" s="114"/>
    </row>
    <row r="86" spans="1:12" ht="9" customHeight="1">
      <c r="A86" s="164"/>
      <c r="C86" s="135"/>
      <c r="D86" s="135"/>
      <c r="E86" s="135"/>
      <c r="F86" s="114"/>
      <c r="G86" s="360"/>
      <c r="H86" s="114"/>
      <c r="I86" s="114"/>
      <c r="J86" s="114"/>
      <c r="K86" s="114"/>
      <c r="L86" s="114"/>
    </row>
    <row r="87" spans="1:12" ht="9" customHeight="1">
      <c r="A87" s="164"/>
      <c r="C87" s="135"/>
      <c r="D87" s="135"/>
      <c r="E87" s="135"/>
      <c r="F87" s="114"/>
      <c r="G87" s="360"/>
      <c r="H87" s="114"/>
      <c r="I87" s="114"/>
      <c r="J87" s="114"/>
      <c r="K87" s="114"/>
      <c r="L87" s="114"/>
    </row>
    <row r="88" spans="1:12" ht="9" customHeight="1">
      <c r="A88" s="166"/>
      <c r="C88" s="135"/>
      <c r="D88" s="135"/>
      <c r="E88" s="135"/>
      <c r="F88" s="114"/>
      <c r="G88" s="360"/>
      <c r="H88" s="114"/>
      <c r="I88" s="114"/>
      <c r="J88" s="114"/>
      <c r="K88" s="114"/>
      <c r="L88" s="114"/>
    </row>
    <row r="89" spans="1:12" ht="9" customHeight="1">
      <c r="A89" s="168"/>
      <c r="C89" s="135"/>
      <c r="D89" s="135"/>
      <c r="E89" s="135"/>
      <c r="F89" s="114"/>
      <c r="G89" s="360"/>
      <c r="H89" s="114"/>
      <c r="I89" s="114"/>
      <c r="J89" s="114"/>
      <c r="K89" s="114"/>
      <c r="L89" s="114"/>
    </row>
    <row r="90" spans="1:12" ht="9" customHeight="1">
      <c r="A90" s="164"/>
      <c r="C90" s="135"/>
      <c r="D90" s="135"/>
      <c r="E90" s="135"/>
      <c r="F90" s="114"/>
      <c r="G90" s="360"/>
      <c r="H90" s="114"/>
      <c r="I90" s="114"/>
      <c r="J90" s="114"/>
      <c r="K90" s="114"/>
      <c r="L90" s="114"/>
    </row>
    <row r="91" spans="1:12" ht="9" customHeight="1">
      <c r="A91" s="164"/>
      <c r="C91" s="135"/>
      <c r="D91" s="135"/>
      <c r="E91" s="135"/>
      <c r="F91" s="114"/>
      <c r="G91" s="360"/>
      <c r="H91" s="114"/>
      <c r="I91" s="114"/>
      <c r="J91" s="114"/>
      <c r="K91" s="114"/>
      <c r="L91" s="114"/>
    </row>
    <row r="92" spans="1:12" ht="9" customHeight="1">
      <c r="A92" s="164"/>
      <c r="C92" s="135"/>
      <c r="D92" s="135"/>
      <c r="E92" s="135"/>
      <c r="F92" s="114"/>
      <c r="G92" s="360"/>
      <c r="H92" s="114"/>
      <c r="I92" s="114"/>
      <c r="J92" s="114"/>
      <c r="K92" s="114"/>
      <c r="L92" s="114"/>
    </row>
    <row r="93" spans="1:12" ht="9" customHeight="1">
      <c r="A93" s="164"/>
      <c r="C93" s="135"/>
      <c r="D93" s="135"/>
      <c r="E93" s="135"/>
      <c r="F93" s="114"/>
      <c r="G93" s="360"/>
      <c r="H93" s="114"/>
      <c r="I93" s="114"/>
      <c r="J93" s="114"/>
      <c r="K93" s="114"/>
      <c r="L93" s="114"/>
    </row>
    <row r="94" spans="1:12" ht="9" customHeight="1">
      <c r="A94" s="166"/>
      <c r="C94" s="135"/>
      <c r="D94" s="135"/>
      <c r="E94" s="135"/>
      <c r="F94" s="114"/>
      <c r="G94" s="360"/>
      <c r="H94" s="114"/>
      <c r="I94" s="114"/>
      <c r="J94" s="114"/>
      <c r="K94" s="114"/>
      <c r="L94" s="114"/>
    </row>
    <row r="95" spans="1:12" ht="9" customHeight="1">
      <c r="A95" s="168"/>
      <c r="C95" s="135"/>
      <c r="D95" s="135"/>
      <c r="E95" s="135"/>
      <c r="F95" s="114"/>
      <c r="G95" s="360"/>
      <c r="H95" s="114"/>
      <c r="I95" s="114"/>
      <c r="J95" s="114"/>
      <c r="K95" s="114"/>
      <c r="L95" s="114"/>
    </row>
    <row r="96" spans="1:12" ht="9" customHeight="1">
      <c r="A96" s="164"/>
      <c r="C96" s="135"/>
      <c r="D96" s="135"/>
      <c r="E96" s="135"/>
      <c r="F96" s="114"/>
      <c r="G96" s="360"/>
      <c r="H96" s="114"/>
      <c r="I96" s="114"/>
      <c r="J96" s="114"/>
      <c r="K96" s="114"/>
      <c r="L96" s="114"/>
    </row>
    <row r="97" spans="1:12" ht="9" customHeight="1">
      <c r="A97" s="164"/>
      <c r="C97" s="135"/>
      <c r="D97" s="135"/>
      <c r="E97" s="135"/>
      <c r="F97" s="114"/>
      <c r="G97" s="360"/>
      <c r="H97" s="114"/>
      <c r="I97" s="114"/>
      <c r="J97" s="114"/>
      <c r="K97" s="114"/>
      <c r="L97" s="114"/>
    </row>
    <row r="98" spans="1:12" ht="9" customHeight="1">
      <c r="A98" s="164"/>
      <c r="C98" s="67"/>
      <c r="D98" s="67"/>
      <c r="E98" s="67"/>
    </row>
    <row r="99" spans="1:12" ht="9" customHeight="1">
      <c r="A99" s="164"/>
      <c r="C99" s="67"/>
      <c r="D99" s="67"/>
      <c r="E99" s="67"/>
    </row>
    <row r="100" spans="1:12" ht="9" customHeight="1">
      <c r="A100" s="164"/>
      <c r="C100" s="67"/>
      <c r="D100" s="67"/>
      <c r="E100" s="67"/>
    </row>
    <row r="101" spans="1:12" ht="9" customHeight="1">
      <c r="A101" s="164"/>
      <c r="C101" s="67"/>
      <c r="D101" s="67"/>
      <c r="E101" s="67"/>
    </row>
    <row r="102" spans="1:12" ht="9" customHeight="1">
      <c r="A102" s="164"/>
      <c r="C102" s="67"/>
      <c r="D102" s="67"/>
      <c r="E102" s="67"/>
    </row>
    <row r="103" spans="1:12" ht="9" customHeight="1">
      <c r="A103" s="164"/>
      <c r="C103" s="67"/>
      <c r="D103" s="67"/>
      <c r="E103" s="67"/>
    </row>
    <row r="104" spans="1:12" ht="9" customHeight="1">
      <c r="A104" s="166"/>
      <c r="C104" s="67"/>
      <c r="D104" s="67"/>
      <c r="E104" s="67"/>
    </row>
    <row r="105" spans="1:12" ht="9" customHeight="1">
      <c r="A105" s="168"/>
      <c r="C105" s="67"/>
      <c r="D105" s="67"/>
      <c r="E105" s="67"/>
    </row>
    <row r="106" spans="1:12" ht="9" customHeight="1">
      <c r="A106" s="164"/>
      <c r="C106" s="67"/>
      <c r="D106" s="67"/>
      <c r="E106" s="67"/>
    </row>
    <row r="107" spans="1:12" ht="9" customHeight="1">
      <c r="A107" s="164"/>
      <c r="C107" s="67"/>
      <c r="D107" s="67"/>
      <c r="E107" s="67"/>
    </row>
    <row r="108" spans="1:12" ht="9" customHeight="1">
      <c r="A108" s="164"/>
      <c r="C108" s="67"/>
      <c r="D108" s="67"/>
      <c r="E108" s="67"/>
    </row>
    <row r="109" spans="1:12" ht="9" customHeight="1">
      <c r="A109" s="164"/>
      <c r="C109" s="67"/>
      <c r="D109" s="67"/>
      <c r="E109" s="67"/>
    </row>
    <row r="110" spans="1:12" ht="9" customHeight="1">
      <c r="A110" s="164"/>
      <c r="C110" s="67"/>
      <c r="D110" s="67"/>
      <c r="E110" s="67"/>
    </row>
    <row r="111" spans="1:12" ht="9" customHeight="1">
      <c r="A111" s="164"/>
      <c r="C111" s="67"/>
      <c r="D111" s="67"/>
      <c r="E111" s="67"/>
    </row>
    <row r="112" spans="1:12" ht="9" customHeight="1">
      <c r="A112" s="164"/>
      <c r="C112" s="67"/>
      <c r="D112" s="67"/>
      <c r="E112" s="67"/>
    </row>
    <row r="113" spans="1:5" ht="9" customHeight="1">
      <c r="A113" s="164"/>
      <c r="C113" s="67"/>
      <c r="D113" s="67"/>
      <c r="E113" s="67"/>
    </row>
    <row r="114" spans="1:5" ht="9" customHeight="1">
      <c r="A114" s="164"/>
      <c r="C114" s="67"/>
      <c r="D114" s="67"/>
      <c r="E114" s="67"/>
    </row>
    <row r="115" spans="1:5" ht="9" customHeight="1">
      <c r="A115" s="168"/>
      <c r="C115" s="67"/>
      <c r="D115" s="67"/>
      <c r="E115" s="67"/>
    </row>
    <row r="116" spans="1:5" ht="9" customHeight="1">
      <c r="A116" s="164"/>
      <c r="C116" s="67"/>
      <c r="D116" s="67"/>
      <c r="E116" s="67"/>
    </row>
    <row r="117" spans="1:5" ht="9" customHeight="1">
      <c r="A117" s="164"/>
      <c r="C117" s="67"/>
      <c r="D117" s="67"/>
      <c r="E117" s="67"/>
    </row>
    <row r="118" spans="1:5" ht="9" customHeight="1">
      <c r="A118" s="164"/>
      <c r="C118" s="67"/>
      <c r="D118" s="67"/>
      <c r="E118" s="67"/>
    </row>
    <row r="119" spans="1:5">
      <c r="A119" s="169"/>
      <c r="C119" s="67"/>
      <c r="D119" s="67"/>
      <c r="E119" s="67"/>
    </row>
    <row r="120" spans="1:5">
      <c r="A120" s="169"/>
      <c r="C120" s="67"/>
      <c r="D120" s="67"/>
      <c r="E120" s="67"/>
    </row>
    <row r="121" spans="1:5">
      <c r="A121" s="169"/>
      <c r="C121" s="67"/>
      <c r="D121" s="67"/>
      <c r="E121" s="67"/>
    </row>
    <row r="122" spans="1:5">
      <c r="A122" s="169"/>
      <c r="C122" s="67"/>
      <c r="D122" s="67"/>
      <c r="E122" s="67"/>
    </row>
    <row r="123" spans="1:5">
      <c r="A123" s="169"/>
      <c r="C123" s="67"/>
      <c r="D123" s="67"/>
      <c r="E123" s="67"/>
    </row>
    <row r="124" spans="1:5">
      <c r="A124" s="169"/>
      <c r="C124" s="67"/>
      <c r="D124" s="67"/>
      <c r="E124" s="67"/>
    </row>
    <row r="125" spans="1:5">
      <c r="A125" s="169"/>
      <c r="C125" s="67"/>
      <c r="D125" s="67"/>
      <c r="E125" s="67"/>
    </row>
    <row r="126" spans="1:5" ht="15.75">
      <c r="A126" s="170"/>
      <c r="C126" s="67"/>
      <c r="D126" s="67"/>
      <c r="E126" s="67"/>
    </row>
    <row r="127" spans="1:5" ht="15.75">
      <c r="A127" s="170"/>
      <c r="C127" s="67"/>
      <c r="D127" s="67"/>
      <c r="E127" s="67"/>
    </row>
    <row r="128" spans="1:5" ht="15.75">
      <c r="A128" s="170"/>
      <c r="C128" s="67"/>
      <c r="D128" s="67"/>
      <c r="E128" s="67"/>
    </row>
    <row r="129" spans="1:5" ht="15.75">
      <c r="A129" s="170"/>
      <c r="C129" s="67"/>
      <c r="D129" s="67"/>
      <c r="E129" s="67"/>
    </row>
    <row r="130" spans="1:5" ht="15.75">
      <c r="A130" s="170"/>
      <c r="C130" s="67"/>
      <c r="D130" s="67"/>
      <c r="E130" s="67"/>
    </row>
    <row r="131" spans="1:5" ht="15.75">
      <c r="A131" s="170"/>
      <c r="C131" s="67"/>
      <c r="D131" s="67"/>
      <c r="E131" s="67"/>
    </row>
    <row r="132" spans="1:5" ht="15.75">
      <c r="A132" s="170"/>
      <c r="C132" s="67"/>
      <c r="D132" s="67"/>
      <c r="E132" s="67"/>
    </row>
    <row r="133" spans="1:5" ht="15.75">
      <c r="A133" s="170"/>
      <c r="C133" s="67"/>
      <c r="D133" s="67"/>
      <c r="E133" s="67"/>
    </row>
    <row r="134" spans="1:5" ht="15.75">
      <c r="A134" s="170"/>
      <c r="C134" s="67"/>
      <c r="D134" s="67"/>
      <c r="E134" s="67"/>
    </row>
    <row r="135" spans="1:5" ht="15.75">
      <c r="A135" s="170"/>
      <c r="C135" s="67"/>
      <c r="D135" s="67"/>
      <c r="E135" s="67"/>
    </row>
    <row r="136" spans="1:5" ht="15.75">
      <c r="A136" s="170"/>
      <c r="C136" s="67"/>
      <c r="D136" s="67"/>
      <c r="E136" s="67"/>
    </row>
    <row r="137" spans="1:5" ht="15.75">
      <c r="A137" s="170"/>
      <c r="C137" s="67"/>
      <c r="D137" s="67"/>
      <c r="E137" s="67"/>
    </row>
    <row r="138" spans="1:5" ht="15.75">
      <c r="A138" s="170"/>
      <c r="C138" s="67"/>
      <c r="D138" s="67"/>
      <c r="E138" s="67"/>
    </row>
    <row r="139" spans="1:5" ht="15.75">
      <c r="A139" s="170"/>
      <c r="C139" s="67"/>
      <c r="D139" s="67"/>
      <c r="E139" s="67"/>
    </row>
    <row r="140" spans="1:5" ht="15.75">
      <c r="A140" s="170"/>
      <c r="C140" s="67"/>
      <c r="D140" s="67"/>
      <c r="E140" s="67"/>
    </row>
    <row r="141" spans="1:5" ht="15.75">
      <c r="A141" s="170"/>
      <c r="C141" s="67"/>
      <c r="D141" s="67"/>
      <c r="E141" s="67"/>
    </row>
    <row r="142" spans="1:5" ht="15.75">
      <c r="A142" s="170"/>
      <c r="C142" s="67"/>
      <c r="D142" s="67"/>
      <c r="E142" s="67"/>
    </row>
    <row r="143" spans="1:5" ht="15.75">
      <c r="A143" s="170"/>
      <c r="C143" s="67"/>
      <c r="D143" s="67"/>
      <c r="E143" s="67"/>
    </row>
    <row r="144" spans="1:5" ht="15.75">
      <c r="A144" s="170"/>
      <c r="C144" s="67"/>
      <c r="D144" s="67"/>
      <c r="E144" s="67"/>
    </row>
    <row r="145" spans="1:5" ht="15.75">
      <c r="A145" s="170"/>
      <c r="C145" s="67"/>
      <c r="D145" s="67"/>
      <c r="E145" s="67"/>
    </row>
    <row r="146" spans="1:5" ht="15.75">
      <c r="A146" s="170"/>
      <c r="C146" s="67"/>
      <c r="D146" s="67"/>
      <c r="E146" s="67"/>
    </row>
    <row r="147" spans="1:5" ht="15.75">
      <c r="A147" s="170"/>
      <c r="C147" s="67"/>
      <c r="D147" s="67"/>
      <c r="E147" s="67"/>
    </row>
    <row r="148" spans="1:5" ht="15.75">
      <c r="A148" s="170"/>
      <c r="C148" s="67"/>
      <c r="D148" s="67"/>
      <c r="E148" s="67"/>
    </row>
    <row r="149" spans="1:5" ht="15.75">
      <c r="A149" s="170"/>
      <c r="C149" s="67"/>
      <c r="D149" s="67"/>
      <c r="E149" s="67"/>
    </row>
    <row r="150" spans="1:5" ht="15.75">
      <c r="A150" s="170"/>
      <c r="C150" s="67"/>
      <c r="D150" s="67"/>
      <c r="E150" s="67"/>
    </row>
    <row r="151" spans="1:5" ht="15.75">
      <c r="A151" s="170"/>
      <c r="C151" s="67"/>
      <c r="D151" s="67"/>
      <c r="E151" s="67"/>
    </row>
    <row r="152" spans="1:5" ht="15.75">
      <c r="A152" s="170"/>
      <c r="C152" s="67"/>
      <c r="D152" s="67"/>
      <c r="E152" s="67"/>
    </row>
    <row r="153" spans="1:5" ht="15.75">
      <c r="A153" s="170"/>
      <c r="C153" s="67"/>
      <c r="D153" s="67"/>
      <c r="E153" s="67"/>
    </row>
    <row r="154" spans="1:5" ht="15.75">
      <c r="A154" s="170"/>
      <c r="C154" s="67"/>
      <c r="D154" s="67"/>
      <c r="E154" s="67"/>
    </row>
    <row r="155" spans="1:5" ht="15.75">
      <c r="A155" s="170"/>
      <c r="C155" s="67"/>
      <c r="D155" s="67"/>
      <c r="E155" s="67"/>
    </row>
    <row r="156" spans="1:5" ht="15.75">
      <c r="A156" s="170"/>
      <c r="C156" s="67"/>
      <c r="D156" s="67"/>
      <c r="E156" s="67"/>
    </row>
    <row r="157" spans="1:5" ht="15.75">
      <c r="A157" s="170"/>
      <c r="C157" s="67"/>
      <c r="D157" s="67"/>
      <c r="E157" s="67"/>
    </row>
    <row r="158" spans="1:5" ht="15.75">
      <c r="A158" s="170"/>
      <c r="C158" s="67"/>
      <c r="D158" s="67"/>
      <c r="E158" s="67"/>
    </row>
    <row r="159" spans="1:5" ht="15.75">
      <c r="A159" s="170"/>
      <c r="C159" s="67"/>
      <c r="D159" s="67"/>
      <c r="E159" s="67"/>
    </row>
    <row r="160" spans="1:5" ht="15.75">
      <c r="A160" s="170"/>
      <c r="C160" s="67"/>
      <c r="D160" s="67"/>
      <c r="E160" s="67"/>
    </row>
    <row r="161" spans="1:5" ht="15.75">
      <c r="A161" s="170"/>
      <c r="C161" s="67"/>
      <c r="D161" s="67"/>
      <c r="E161" s="67"/>
    </row>
    <row r="162" spans="1:5" ht="15.75">
      <c r="A162" s="170"/>
      <c r="C162" s="67"/>
      <c r="D162" s="67"/>
      <c r="E162" s="67"/>
    </row>
    <row r="163" spans="1:5" ht="15.75">
      <c r="A163" s="170"/>
      <c r="C163" s="67"/>
      <c r="D163" s="67"/>
      <c r="E163" s="67"/>
    </row>
    <row r="164" spans="1:5" ht="15.75">
      <c r="A164" s="170"/>
      <c r="C164" s="67"/>
      <c r="D164" s="67"/>
      <c r="E164" s="67"/>
    </row>
    <row r="165" spans="1:5" ht="15.75">
      <c r="A165" s="170"/>
      <c r="C165" s="67"/>
      <c r="D165" s="67"/>
      <c r="E165" s="67"/>
    </row>
    <row r="166" spans="1:5" ht="15.75">
      <c r="A166" s="170"/>
      <c r="C166" s="67"/>
      <c r="D166" s="67"/>
      <c r="E166" s="67"/>
    </row>
    <row r="167" spans="1:5" ht="15.75">
      <c r="A167" s="170"/>
      <c r="C167" s="67"/>
      <c r="D167" s="67"/>
      <c r="E167" s="67"/>
    </row>
    <row r="168" spans="1:5" ht="15.75">
      <c r="A168" s="170"/>
      <c r="C168" s="67"/>
      <c r="D168" s="67"/>
      <c r="E168" s="67"/>
    </row>
    <row r="169" spans="1:5" ht="15.75">
      <c r="A169" s="170"/>
      <c r="C169" s="67"/>
      <c r="D169" s="67"/>
      <c r="E169" s="67"/>
    </row>
    <row r="170" spans="1:5" ht="15.75">
      <c r="A170" s="170"/>
      <c r="C170" s="67"/>
      <c r="D170" s="67"/>
      <c r="E170" s="67"/>
    </row>
    <row r="171" spans="1:5" ht="15.75">
      <c r="A171" s="170"/>
      <c r="C171" s="67"/>
      <c r="D171" s="67"/>
      <c r="E171" s="67"/>
    </row>
    <row r="172" spans="1:5" ht="15.75">
      <c r="A172" s="170"/>
      <c r="C172" s="67"/>
      <c r="D172" s="67"/>
      <c r="E172" s="67"/>
    </row>
    <row r="173" spans="1:5" ht="15.75">
      <c r="A173" s="170"/>
      <c r="C173" s="67"/>
      <c r="D173" s="67"/>
      <c r="E173" s="67"/>
    </row>
    <row r="174" spans="1:5" ht="15.75">
      <c r="A174" s="170"/>
      <c r="C174" s="67"/>
      <c r="D174" s="67"/>
      <c r="E174" s="67"/>
    </row>
    <row r="175" spans="1:5" ht="15.75">
      <c r="A175" s="170"/>
      <c r="C175" s="67"/>
      <c r="D175" s="67"/>
      <c r="E175" s="67"/>
    </row>
    <row r="176" spans="1:5" ht="15.75">
      <c r="A176" s="170"/>
      <c r="C176" s="67"/>
      <c r="D176" s="67"/>
      <c r="E176" s="67"/>
    </row>
    <row r="177" spans="1:5" ht="15.75">
      <c r="A177" s="170"/>
      <c r="C177" s="67"/>
      <c r="D177" s="67"/>
      <c r="E177" s="67"/>
    </row>
    <row r="178" spans="1:5" ht="15.75">
      <c r="A178" s="170"/>
      <c r="C178" s="67"/>
      <c r="D178" s="67"/>
      <c r="E178" s="67"/>
    </row>
    <row r="179" spans="1:5" ht="15.75">
      <c r="A179" s="170"/>
      <c r="C179" s="67"/>
      <c r="D179" s="67"/>
      <c r="E179" s="67"/>
    </row>
    <row r="180" spans="1:5" ht="15.75">
      <c r="A180" s="170"/>
      <c r="C180" s="67"/>
      <c r="D180" s="67"/>
      <c r="E180" s="67"/>
    </row>
    <row r="181" spans="1:5" ht="15.75">
      <c r="A181" s="170"/>
      <c r="C181" s="67"/>
      <c r="D181" s="67"/>
      <c r="E181" s="67"/>
    </row>
    <row r="182" spans="1:5" ht="15.75">
      <c r="A182" s="170"/>
      <c r="C182" s="67"/>
      <c r="D182" s="67"/>
      <c r="E182" s="67"/>
    </row>
    <row r="183" spans="1:5" ht="15.75">
      <c r="A183" s="170"/>
      <c r="C183" s="67"/>
      <c r="D183" s="67"/>
      <c r="E183" s="67"/>
    </row>
    <row r="184" spans="1:5" ht="15.75">
      <c r="A184" s="170"/>
      <c r="C184" s="67"/>
      <c r="D184" s="67"/>
      <c r="E184" s="67"/>
    </row>
    <row r="185" spans="1:5" ht="15.75">
      <c r="A185" s="170"/>
      <c r="C185" s="67"/>
      <c r="D185" s="67"/>
      <c r="E185" s="67"/>
    </row>
    <row r="186" spans="1:5" ht="15.75">
      <c r="A186" s="170"/>
      <c r="C186" s="67"/>
      <c r="D186" s="67"/>
      <c r="E186" s="67"/>
    </row>
    <row r="187" spans="1:5" ht="15.75">
      <c r="A187" s="170"/>
      <c r="C187" s="67"/>
      <c r="D187" s="67"/>
      <c r="E187" s="67"/>
    </row>
    <row r="188" spans="1:5" ht="15.75">
      <c r="A188" s="170"/>
      <c r="C188" s="67"/>
      <c r="D188" s="67"/>
      <c r="E188" s="67"/>
    </row>
    <row r="189" spans="1:5" ht="15.75">
      <c r="A189" s="170"/>
      <c r="C189" s="67"/>
      <c r="D189" s="67"/>
      <c r="E189" s="67"/>
    </row>
    <row r="190" spans="1:5" ht="15.75">
      <c r="A190" s="170"/>
      <c r="C190" s="67"/>
      <c r="D190" s="67"/>
      <c r="E190" s="67"/>
    </row>
    <row r="191" spans="1:5" ht="15.75">
      <c r="A191" s="170"/>
      <c r="C191" s="67"/>
      <c r="D191" s="67"/>
      <c r="E191" s="67"/>
    </row>
    <row r="192" spans="1:5" ht="15.75">
      <c r="A192" s="170"/>
      <c r="C192" s="67"/>
      <c r="D192" s="67"/>
      <c r="E192" s="67"/>
    </row>
    <row r="193" spans="1:5" ht="15.75">
      <c r="A193" s="170"/>
      <c r="C193" s="67"/>
      <c r="D193" s="67"/>
      <c r="E193" s="67"/>
    </row>
    <row r="194" spans="1:5" ht="15.75">
      <c r="A194" s="170"/>
      <c r="C194" s="67"/>
      <c r="D194" s="67"/>
      <c r="E194" s="67"/>
    </row>
    <row r="195" spans="1:5" ht="15.75">
      <c r="A195" s="170"/>
      <c r="C195" s="67"/>
      <c r="D195" s="67"/>
      <c r="E195" s="67"/>
    </row>
    <row r="196" spans="1:5" ht="15.75">
      <c r="A196" s="170"/>
      <c r="C196" s="67"/>
      <c r="D196" s="67"/>
      <c r="E196" s="67"/>
    </row>
    <row r="197" spans="1:5" ht="15.75">
      <c r="A197" s="170"/>
      <c r="C197" s="67"/>
      <c r="D197" s="67"/>
      <c r="E197" s="67"/>
    </row>
    <row r="198" spans="1:5" ht="15.75">
      <c r="A198" s="170"/>
      <c r="C198" s="67"/>
      <c r="D198" s="67"/>
      <c r="E198" s="67"/>
    </row>
    <row r="199" spans="1:5" ht="15.75">
      <c r="A199" s="170"/>
      <c r="C199" s="67"/>
      <c r="D199" s="67"/>
      <c r="E199" s="67"/>
    </row>
    <row r="200" spans="1:5" ht="15.75">
      <c r="A200" s="170"/>
      <c r="C200" s="67"/>
      <c r="D200" s="67"/>
      <c r="E200" s="67"/>
    </row>
    <row r="201" spans="1:5" ht="15.75">
      <c r="A201" s="170"/>
      <c r="C201" s="67"/>
      <c r="D201" s="67"/>
      <c r="E201" s="67"/>
    </row>
    <row r="202" spans="1:5" ht="15.75">
      <c r="A202" s="170"/>
      <c r="C202" s="67"/>
      <c r="D202" s="67"/>
      <c r="E202" s="67"/>
    </row>
    <row r="203" spans="1:5" ht="15.75">
      <c r="A203" s="170"/>
      <c r="C203" s="67"/>
      <c r="D203" s="67"/>
      <c r="E203" s="67"/>
    </row>
    <row r="204" spans="1:5" ht="15.75">
      <c r="A204" s="170"/>
      <c r="C204" s="67"/>
      <c r="D204" s="67"/>
      <c r="E204" s="67"/>
    </row>
    <row r="205" spans="1:5" ht="15.75">
      <c r="A205" s="170"/>
      <c r="C205" s="67"/>
      <c r="D205" s="67"/>
      <c r="E205" s="67"/>
    </row>
    <row r="206" spans="1:5" ht="15.75">
      <c r="A206" s="170"/>
      <c r="C206" s="67"/>
      <c r="D206" s="67"/>
      <c r="E206" s="67"/>
    </row>
    <row r="207" spans="1:5" ht="15.75">
      <c r="A207" s="170"/>
      <c r="C207" s="67"/>
      <c r="D207" s="67"/>
      <c r="E207" s="67"/>
    </row>
    <row r="208" spans="1:5" ht="15.75">
      <c r="A208" s="170"/>
      <c r="C208" s="67"/>
      <c r="D208" s="67"/>
      <c r="E208" s="67"/>
    </row>
    <row r="209" spans="1:5" ht="15.75">
      <c r="A209" s="170"/>
      <c r="C209" s="67"/>
      <c r="D209" s="67"/>
      <c r="E209" s="67"/>
    </row>
    <row r="210" spans="1:5" ht="15.75">
      <c r="A210" s="170"/>
      <c r="C210" s="67"/>
      <c r="D210" s="67"/>
      <c r="E210" s="67"/>
    </row>
    <row r="211" spans="1:5" ht="15.75">
      <c r="A211" s="170"/>
      <c r="C211" s="67"/>
      <c r="D211" s="67"/>
      <c r="E211" s="67"/>
    </row>
    <row r="212" spans="1:5" ht="15.75">
      <c r="A212" s="170"/>
      <c r="C212" s="67"/>
      <c r="D212" s="67"/>
      <c r="E212" s="67"/>
    </row>
    <row r="213" spans="1:5" ht="15.75">
      <c r="A213" s="170"/>
      <c r="C213" s="67"/>
      <c r="D213" s="67"/>
      <c r="E213" s="67"/>
    </row>
    <row r="214" spans="1:5" ht="15.75">
      <c r="A214" s="170"/>
      <c r="C214" s="67"/>
      <c r="D214" s="67"/>
      <c r="E214" s="67"/>
    </row>
    <row r="215" spans="1:5" ht="15.75">
      <c r="A215" s="170"/>
      <c r="C215" s="67"/>
      <c r="D215" s="67"/>
      <c r="E215" s="67"/>
    </row>
    <row r="216" spans="1:5" ht="15.75">
      <c r="A216" s="170"/>
      <c r="C216" s="67"/>
      <c r="D216" s="67"/>
      <c r="E216" s="67"/>
    </row>
    <row r="217" spans="1:5" ht="15.75">
      <c r="A217" s="66"/>
      <c r="C217" s="67"/>
      <c r="D217" s="67"/>
      <c r="E217" s="67"/>
    </row>
    <row r="218" spans="1:5" ht="15.75">
      <c r="A218" s="66"/>
      <c r="C218" s="67"/>
      <c r="D218" s="67"/>
      <c r="E218" s="67"/>
    </row>
    <row r="219" spans="1:5" ht="15.75">
      <c r="A219" s="66"/>
      <c r="C219" s="67"/>
      <c r="D219" s="67"/>
      <c r="E219" s="67"/>
    </row>
    <row r="220" spans="1:5" ht="15.75">
      <c r="A220" s="66"/>
      <c r="C220" s="67"/>
      <c r="D220" s="67"/>
      <c r="E220" s="67"/>
    </row>
    <row r="221" spans="1:5" ht="15.75">
      <c r="A221" s="66"/>
      <c r="C221" s="67"/>
      <c r="D221" s="67"/>
      <c r="E221" s="67"/>
    </row>
    <row r="222" spans="1:5" ht="15.75">
      <c r="A222" s="66"/>
      <c r="C222" s="67"/>
      <c r="D222" s="67"/>
      <c r="E222" s="67"/>
    </row>
    <row r="223" spans="1:5" ht="15.75">
      <c r="A223" s="66"/>
      <c r="C223" s="67"/>
      <c r="D223" s="67"/>
      <c r="E223" s="67"/>
    </row>
    <row r="224" spans="1:5" ht="15.75">
      <c r="A224" s="66"/>
      <c r="C224" s="67"/>
      <c r="D224" s="67"/>
      <c r="E224" s="67"/>
    </row>
    <row r="225" spans="1:5" ht="15.75">
      <c r="A225" s="66"/>
      <c r="C225" s="67"/>
      <c r="D225" s="67"/>
      <c r="E225" s="67"/>
    </row>
    <row r="226" spans="1:5" ht="15.75">
      <c r="A226" s="66"/>
      <c r="C226" s="67"/>
      <c r="D226" s="67"/>
      <c r="E226" s="67"/>
    </row>
    <row r="227" spans="1:5" ht="15.75">
      <c r="A227" s="66"/>
      <c r="C227" s="67"/>
      <c r="D227" s="67"/>
      <c r="E227" s="67"/>
    </row>
    <row r="228" spans="1:5" ht="15.75">
      <c r="A228" s="66"/>
      <c r="C228" s="67"/>
      <c r="D228" s="67"/>
      <c r="E228" s="67"/>
    </row>
    <row r="229" spans="1:5" ht="15.75">
      <c r="A229" s="66"/>
      <c r="C229" s="67"/>
      <c r="D229" s="67"/>
      <c r="E229" s="67"/>
    </row>
    <row r="230" spans="1:5" ht="15.75">
      <c r="A230" s="66"/>
      <c r="C230" s="67"/>
      <c r="D230" s="67"/>
      <c r="E230" s="67"/>
    </row>
    <row r="231" spans="1:5" ht="15.75">
      <c r="A231" s="66"/>
      <c r="C231" s="67"/>
      <c r="D231" s="67"/>
      <c r="E231" s="67"/>
    </row>
    <row r="232" spans="1:5" ht="15.75">
      <c r="A232" s="66"/>
      <c r="C232" s="67"/>
      <c r="D232" s="67"/>
      <c r="E232" s="67"/>
    </row>
    <row r="233" spans="1:5" ht="15.75">
      <c r="A233" s="66"/>
      <c r="C233" s="67"/>
      <c r="D233" s="67"/>
      <c r="E233" s="67"/>
    </row>
    <row r="234" spans="1:5" ht="15.75">
      <c r="A234" s="66"/>
      <c r="C234" s="67"/>
      <c r="D234" s="67"/>
      <c r="E234" s="67"/>
    </row>
    <row r="235" spans="1:5" ht="15.75">
      <c r="A235" s="66"/>
      <c r="C235" s="67"/>
      <c r="D235" s="67"/>
      <c r="E235" s="67"/>
    </row>
    <row r="236" spans="1:5" ht="15.75">
      <c r="A236" s="66"/>
      <c r="C236" s="67"/>
      <c r="D236" s="67"/>
      <c r="E236" s="67"/>
    </row>
    <row r="237" spans="1:5" ht="15.75">
      <c r="A237" s="66"/>
      <c r="C237" s="67"/>
      <c r="D237" s="67"/>
      <c r="E237" s="67"/>
    </row>
    <row r="238" spans="1:5" ht="15.75">
      <c r="A238" s="66"/>
      <c r="C238" s="67"/>
      <c r="D238" s="67"/>
      <c r="E238" s="67"/>
    </row>
    <row r="239" spans="1:5" ht="15.75">
      <c r="A239" s="66"/>
      <c r="C239" s="67"/>
      <c r="D239" s="67"/>
      <c r="E239" s="67"/>
    </row>
    <row r="240" spans="1:5" ht="15.75">
      <c r="A240" s="66"/>
      <c r="C240" s="67"/>
      <c r="D240" s="67"/>
      <c r="E240" s="67"/>
    </row>
    <row r="241" spans="1:5" ht="15.75">
      <c r="A241" s="66"/>
      <c r="C241" s="67"/>
      <c r="D241" s="67"/>
      <c r="E241" s="67"/>
    </row>
    <row r="242" spans="1:5" ht="15.75">
      <c r="A242" s="66"/>
      <c r="C242" s="67"/>
      <c r="D242" s="67"/>
      <c r="E242" s="67"/>
    </row>
    <row r="243" spans="1:5" ht="15.75">
      <c r="A243" s="66"/>
      <c r="C243" s="67"/>
      <c r="D243" s="67"/>
      <c r="E243" s="67"/>
    </row>
    <row r="244" spans="1:5" ht="15.75">
      <c r="A244" s="66"/>
      <c r="C244" s="67"/>
      <c r="D244" s="67"/>
      <c r="E244" s="67"/>
    </row>
    <row r="245" spans="1:5" ht="15.75">
      <c r="A245" s="66"/>
      <c r="C245" s="67"/>
      <c r="D245" s="67"/>
      <c r="E245" s="67"/>
    </row>
    <row r="246" spans="1:5" ht="15.75">
      <c r="A246" s="66"/>
      <c r="C246" s="67"/>
      <c r="D246" s="67"/>
      <c r="E246" s="67"/>
    </row>
    <row r="247" spans="1:5" ht="15.75">
      <c r="A247" s="66"/>
      <c r="C247" s="67"/>
      <c r="D247" s="67"/>
      <c r="E247" s="67"/>
    </row>
    <row r="248" spans="1:5" ht="15.75">
      <c r="A248" s="66"/>
      <c r="C248" s="67"/>
      <c r="D248" s="67"/>
      <c r="E248" s="67"/>
    </row>
    <row r="249" spans="1:5" ht="15.75">
      <c r="A249" s="66"/>
      <c r="C249" s="67"/>
      <c r="D249" s="67"/>
      <c r="E249" s="67"/>
    </row>
    <row r="250" spans="1:5" ht="15.75">
      <c r="A250" s="66"/>
      <c r="C250" s="67"/>
      <c r="D250" s="67"/>
      <c r="E250" s="67"/>
    </row>
    <row r="251" spans="1:5" ht="15.75">
      <c r="A251" s="66"/>
      <c r="C251" s="67"/>
      <c r="D251" s="67"/>
      <c r="E251" s="67"/>
    </row>
    <row r="252" spans="1:5" ht="15.75">
      <c r="A252" s="66"/>
      <c r="C252" s="67"/>
      <c r="D252" s="67"/>
      <c r="E252" s="67"/>
    </row>
    <row r="253" spans="1:5" ht="15.75">
      <c r="A253" s="66"/>
      <c r="C253" s="67"/>
      <c r="D253" s="67"/>
      <c r="E253" s="67"/>
    </row>
    <row r="254" spans="1:5" ht="15.75">
      <c r="A254" s="66"/>
      <c r="C254" s="67"/>
      <c r="D254" s="67"/>
      <c r="E254" s="67"/>
    </row>
    <row r="255" spans="1:5" ht="15.75">
      <c r="A255" s="66"/>
      <c r="C255" s="67"/>
      <c r="D255" s="67"/>
      <c r="E255" s="67"/>
    </row>
    <row r="256" spans="1:5" ht="15.75">
      <c r="A256" s="66"/>
      <c r="C256" s="67"/>
      <c r="D256" s="67"/>
      <c r="E256" s="67"/>
    </row>
    <row r="257" spans="1:5" ht="15.75">
      <c r="A257" s="66"/>
      <c r="C257" s="67"/>
      <c r="D257" s="67"/>
      <c r="E257" s="67"/>
    </row>
    <row r="258" spans="1:5" ht="15.75">
      <c r="A258" s="66"/>
      <c r="C258" s="67"/>
      <c r="D258" s="67"/>
      <c r="E258" s="67"/>
    </row>
    <row r="259" spans="1:5" ht="15.75">
      <c r="A259" s="66"/>
      <c r="C259" s="67"/>
      <c r="D259" s="67"/>
      <c r="E259" s="67"/>
    </row>
    <row r="260" spans="1:5" ht="15.75">
      <c r="A260" s="66"/>
      <c r="C260" s="67"/>
      <c r="D260" s="67"/>
      <c r="E260" s="67"/>
    </row>
    <row r="261" spans="1:5" ht="15.75">
      <c r="A261" s="66"/>
      <c r="C261" s="67"/>
      <c r="D261" s="67"/>
      <c r="E261" s="67"/>
    </row>
    <row r="262" spans="1:5" ht="15.75">
      <c r="A262" s="66"/>
      <c r="C262" s="67"/>
      <c r="D262" s="67"/>
      <c r="E262" s="67"/>
    </row>
    <row r="263" spans="1:5" ht="15.75">
      <c r="A263" s="66"/>
      <c r="C263" s="67"/>
      <c r="D263" s="67"/>
      <c r="E263" s="67"/>
    </row>
    <row r="264" spans="1:5" ht="15.75">
      <c r="A264" s="66"/>
      <c r="C264" s="67"/>
      <c r="D264" s="67"/>
      <c r="E264" s="67"/>
    </row>
    <row r="265" spans="1:5" ht="15.75">
      <c r="A265" s="66"/>
      <c r="C265" s="67"/>
      <c r="D265" s="67"/>
      <c r="E265" s="67"/>
    </row>
    <row r="266" spans="1:5" ht="15.75">
      <c r="A266" s="66"/>
      <c r="C266" s="67"/>
      <c r="D266" s="67"/>
      <c r="E266" s="67"/>
    </row>
    <row r="267" spans="1:5" ht="15.75">
      <c r="A267" s="66"/>
      <c r="C267" s="67"/>
      <c r="D267" s="67"/>
      <c r="E267" s="67"/>
    </row>
    <row r="268" spans="1:5" ht="15.75">
      <c r="A268" s="66"/>
      <c r="C268" s="67"/>
      <c r="D268" s="67"/>
      <c r="E268" s="67"/>
    </row>
    <row r="269" spans="1:5" ht="15.75">
      <c r="A269" s="66"/>
      <c r="C269" s="67"/>
      <c r="D269" s="67"/>
      <c r="E269" s="67"/>
    </row>
    <row r="270" spans="1:5" ht="15.75">
      <c r="A270" s="66"/>
      <c r="C270" s="67"/>
      <c r="D270" s="67"/>
      <c r="E270" s="67"/>
    </row>
    <row r="271" spans="1:5" ht="15.75">
      <c r="A271" s="66"/>
      <c r="C271" s="67"/>
      <c r="D271" s="67"/>
      <c r="E271" s="67"/>
    </row>
    <row r="272" spans="1:5" ht="15.75">
      <c r="A272" s="66"/>
      <c r="C272" s="67"/>
      <c r="D272" s="67"/>
      <c r="E272" s="67"/>
    </row>
    <row r="273" spans="1:5" ht="15.75">
      <c r="A273" s="66"/>
      <c r="C273" s="67"/>
      <c r="D273" s="67"/>
      <c r="E273" s="67"/>
    </row>
    <row r="274" spans="1:5" ht="15.75">
      <c r="A274" s="66"/>
      <c r="C274" s="67"/>
      <c r="D274" s="67"/>
      <c r="E274" s="67"/>
    </row>
    <row r="275" spans="1:5" ht="15.75">
      <c r="A275" s="66"/>
      <c r="C275" s="67"/>
      <c r="D275" s="67"/>
      <c r="E275" s="67"/>
    </row>
    <row r="276" spans="1:5" ht="15.75">
      <c r="A276" s="66"/>
      <c r="C276" s="67"/>
      <c r="D276" s="67"/>
      <c r="E276" s="67"/>
    </row>
    <row r="277" spans="1:5" ht="15.75">
      <c r="A277" s="66"/>
      <c r="C277" s="67"/>
      <c r="D277" s="67"/>
      <c r="E277" s="67"/>
    </row>
    <row r="278" spans="1:5" ht="15.75">
      <c r="A278" s="66"/>
      <c r="C278" s="67"/>
      <c r="D278" s="67"/>
      <c r="E278" s="67"/>
    </row>
    <row r="279" spans="1:5" ht="15.75">
      <c r="A279" s="66"/>
      <c r="C279" s="67"/>
      <c r="D279" s="67"/>
      <c r="E279" s="67"/>
    </row>
    <row r="280" spans="1:5" ht="15.75">
      <c r="A280" s="66"/>
      <c r="C280" s="67"/>
      <c r="D280" s="67"/>
      <c r="E280" s="67"/>
    </row>
    <row r="281" spans="1:5" ht="15.75">
      <c r="A281" s="66"/>
      <c r="C281" s="67"/>
      <c r="D281" s="67"/>
      <c r="E281" s="67"/>
    </row>
    <row r="282" spans="1:5" ht="15.75">
      <c r="A282" s="66"/>
      <c r="C282" s="67"/>
      <c r="D282" s="67"/>
      <c r="E282" s="67"/>
    </row>
    <row r="283" spans="1:5" ht="15.75">
      <c r="A283" s="66"/>
      <c r="C283" s="67"/>
      <c r="D283" s="67"/>
      <c r="E283" s="67"/>
    </row>
    <row r="284" spans="1:5" ht="15.75">
      <c r="A284" s="66"/>
      <c r="C284" s="67"/>
      <c r="D284" s="67"/>
      <c r="E284" s="67"/>
    </row>
    <row r="285" spans="1:5" ht="15.75">
      <c r="A285" s="66"/>
      <c r="C285" s="67"/>
      <c r="D285" s="67"/>
      <c r="E285" s="67"/>
    </row>
    <row r="286" spans="1:5" ht="15.75">
      <c r="A286" s="66"/>
      <c r="C286" s="67"/>
      <c r="D286" s="67"/>
      <c r="E286" s="67"/>
    </row>
    <row r="287" spans="1:5" ht="15.75">
      <c r="A287" s="66"/>
      <c r="C287" s="67"/>
      <c r="D287" s="67"/>
      <c r="E287" s="67"/>
    </row>
    <row r="288" spans="1:5" ht="15.75">
      <c r="A288" s="66"/>
      <c r="C288" s="67"/>
      <c r="D288" s="67"/>
      <c r="E288" s="67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  <row r="666" spans="1:1" ht="15.75">
      <c r="A666" s="66"/>
    </row>
    <row r="667" spans="1:1" ht="15.75">
      <c r="A667" s="66"/>
    </row>
    <row r="668" spans="1:1" ht="15.75">
      <c r="A668" s="66"/>
    </row>
    <row r="669" spans="1:1" ht="15.75">
      <c r="A669" s="66"/>
    </row>
    <row r="670" spans="1:1" ht="15.75">
      <c r="A670" s="66"/>
    </row>
    <row r="671" spans="1:1" ht="15.75">
      <c r="A671" s="66"/>
    </row>
    <row r="672" spans="1:1" ht="15.75">
      <c r="A672" s="66"/>
    </row>
  </sheetData>
  <mergeCells count="4">
    <mergeCell ref="A2:F2"/>
    <mergeCell ref="A3:F3"/>
    <mergeCell ref="A4:F4"/>
    <mergeCell ref="A5:F5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Z665"/>
  <sheetViews>
    <sheetView zoomScale="50" workbookViewId="0">
      <selection activeCell="C21" sqref="C21"/>
    </sheetView>
  </sheetViews>
  <sheetFormatPr defaultRowHeight="12.75"/>
  <cols>
    <col min="1" max="1" width="66.42578125" style="69" customWidth="1"/>
    <col min="2" max="7" width="30" style="42" customWidth="1"/>
    <col min="8" max="8" width="2.5703125" style="171" customWidth="1"/>
    <col min="9" max="256" width="9.140625" style="42"/>
    <col min="257" max="257" width="66.42578125" style="42" customWidth="1"/>
    <col min="258" max="263" width="30" style="42" customWidth="1"/>
    <col min="264" max="264" width="2.5703125" style="42" customWidth="1"/>
    <col min="265" max="512" width="9.140625" style="42"/>
    <col min="513" max="513" width="66.42578125" style="42" customWidth="1"/>
    <col min="514" max="519" width="30" style="42" customWidth="1"/>
    <col min="520" max="520" width="2.5703125" style="42" customWidth="1"/>
    <col min="521" max="768" width="9.140625" style="42"/>
    <col min="769" max="769" width="66.42578125" style="42" customWidth="1"/>
    <col min="770" max="775" width="30" style="42" customWidth="1"/>
    <col min="776" max="776" width="2.5703125" style="42" customWidth="1"/>
    <col min="777" max="1024" width="9.140625" style="42"/>
    <col min="1025" max="1025" width="66.42578125" style="42" customWidth="1"/>
    <col min="1026" max="1031" width="30" style="42" customWidth="1"/>
    <col min="1032" max="1032" width="2.5703125" style="42" customWidth="1"/>
    <col min="1033" max="1280" width="9.140625" style="42"/>
    <col min="1281" max="1281" width="66.42578125" style="42" customWidth="1"/>
    <col min="1282" max="1287" width="30" style="42" customWidth="1"/>
    <col min="1288" max="1288" width="2.5703125" style="42" customWidth="1"/>
    <col min="1289" max="1536" width="9.140625" style="42"/>
    <col min="1537" max="1537" width="66.42578125" style="42" customWidth="1"/>
    <col min="1538" max="1543" width="30" style="42" customWidth="1"/>
    <col min="1544" max="1544" width="2.5703125" style="42" customWidth="1"/>
    <col min="1545" max="1792" width="9.140625" style="42"/>
    <col min="1793" max="1793" width="66.42578125" style="42" customWidth="1"/>
    <col min="1794" max="1799" width="30" style="42" customWidth="1"/>
    <col min="1800" max="1800" width="2.5703125" style="42" customWidth="1"/>
    <col min="1801" max="2048" width="9.140625" style="42"/>
    <col min="2049" max="2049" width="66.42578125" style="42" customWidth="1"/>
    <col min="2050" max="2055" width="30" style="42" customWidth="1"/>
    <col min="2056" max="2056" width="2.5703125" style="42" customWidth="1"/>
    <col min="2057" max="2304" width="9.140625" style="42"/>
    <col min="2305" max="2305" width="66.42578125" style="42" customWidth="1"/>
    <col min="2306" max="2311" width="30" style="42" customWidth="1"/>
    <col min="2312" max="2312" width="2.5703125" style="42" customWidth="1"/>
    <col min="2313" max="2560" width="9.140625" style="42"/>
    <col min="2561" max="2561" width="66.42578125" style="42" customWidth="1"/>
    <col min="2562" max="2567" width="30" style="42" customWidth="1"/>
    <col min="2568" max="2568" width="2.5703125" style="42" customWidth="1"/>
    <col min="2569" max="2816" width="9.140625" style="42"/>
    <col min="2817" max="2817" width="66.42578125" style="42" customWidth="1"/>
    <col min="2818" max="2823" width="30" style="42" customWidth="1"/>
    <col min="2824" max="2824" width="2.5703125" style="42" customWidth="1"/>
    <col min="2825" max="3072" width="9.140625" style="42"/>
    <col min="3073" max="3073" width="66.42578125" style="42" customWidth="1"/>
    <col min="3074" max="3079" width="30" style="42" customWidth="1"/>
    <col min="3080" max="3080" width="2.5703125" style="42" customWidth="1"/>
    <col min="3081" max="3328" width="9.140625" style="42"/>
    <col min="3329" max="3329" width="66.42578125" style="42" customWidth="1"/>
    <col min="3330" max="3335" width="30" style="42" customWidth="1"/>
    <col min="3336" max="3336" width="2.5703125" style="42" customWidth="1"/>
    <col min="3337" max="3584" width="9.140625" style="42"/>
    <col min="3585" max="3585" width="66.42578125" style="42" customWidth="1"/>
    <col min="3586" max="3591" width="30" style="42" customWidth="1"/>
    <col min="3592" max="3592" width="2.5703125" style="42" customWidth="1"/>
    <col min="3593" max="3840" width="9.140625" style="42"/>
    <col min="3841" max="3841" width="66.42578125" style="42" customWidth="1"/>
    <col min="3842" max="3847" width="30" style="42" customWidth="1"/>
    <col min="3848" max="3848" width="2.5703125" style="42" customWidth="1"/>
    <col min="3849" max="4096" width="9.140625" style="42"/>
    <col min="4097" max="4097" width="66.42578125" style="42" customWidth="1"/>
    <col min="4098" max="4103" width="30" style="42" customWidth="1"/>
    <col min="4104" max="4104" width="2.5703125" style="42" customWidth="1"/>
    <col min="4105" max="4352" width="9.140625" style="42"/>
    <col min="4353" max="4353" width="66.42578125" style="42" customWidth="1"/>
    <col min="4354" max="4359" width="30" style="42" customWidth="1"/>
    <col min="4360" max="4360" width="2.5703125" style="42" customWidth="1"/>
    <col min="4361" max="4608" width="9.140625" style="42"/>
    <col min="4609" max="4609" width="66.42578125" style="42" customWidth="1"/>
    <col min="4610" max="4615" width="30" style="42" customWidth="1"/>
    <col min="4616" max="4616" width="2.5703125" style="42" customWidth="1"/>
    <col min="4617" max="4864" width="9.140625" style="42"/>
    <col min="4865" max="4865" width="66.42578125" style="42" customWidth="1"/>
    <col min="4866" max="4871" width="30" style="42" customWidth="1"/>
    <col min="4872" max="4872" width="2.5703125" style="42" customWidth="1"/>
    <col min="4873" max="5120" width="9.140625" style="42"/>
    <col min="5121" max="5121" width="66.42578125" style="42" customWidth="1"/>
    <col min="5122" max="5127" width="30" style="42" customWidth="1"/>
    <col min="5128" max="5128" width="2.5703125" style="42" customWidth="1"/>
    <col min="5129" max="5376" width="9.140625" style="42"/>
    <col min="5377" max="5377" width="66.42578125" style="42" customWidth="1"/>
    <col min="5378" max="5383" width="30" style="42" customWidth="1"/>
    <col min="5384" max="5384" width="2.5703125" style="42" customWidth="1"/>
    <col min="5385" max="5632" width="9.140625" style="42"/>
    <col min="5633" max="5633" width="66.42578125" style="42" customWidth="1"/>
    <col min="5634" max="5639" width="30" style="42" customWidth="1"/>
    <col min="5640" max="5640" width="2.5703125" style="42" customWidth="1"/>
    <col min="5641" max="5888" width="9.140625" style="42"/>
    <col min="5889" max="5889" width="66.42578125" style="42" customWidth="1"/>
    <col min="5890" max="5895" width="30" style="42" customWidth="1"/>
    <col min="5896" max="5896" width="2.5703125" style="42" customWidth="1"/>
    <col min="5897" max="6144" width="9.140625" style="42"/>
    <col min="6145" max="6145" width="66.42578125" style="42" customWidth="1"/>
    <col min="6146" max="6151" width="30" style="42" customWidth="1"/>
    <col min="6152" max="6152" width="2.5703125" style="42" customWidth="1"/>
    <col min="6153" max="6400" width="9.140625" style="42"/>
    <col min="6401" max="6401" width="66.42578125" style="42" customWidth="1"/>
    <col min="6402" max="6407" width="30" style="42" customWidth="1"/>
    <col min="6408" max="6408" width="2.5703125" style="42" customWidth="1"/>
    <col min="6409" max="6656" width="9.140625" style="42"/>
    <col min="6657" max="6657" width="66.42578125" style="42" customWidth="1"/>
    <col min="6658" max="6663" width="30" style="42" customWidth="1"/>
    <col min="6664" max="6664" width="2.5703125" style="42" customWidth="1"/>
    <col min="6665" max="6912" width="9.140625" style="42"/>
    <col min="6913" max="6913" width="66.42578125" style="42" customWidth="1"/>
    <col min="6914" max="6919" width="30" style="42" customWidth="1"/>
    <col min="6920" max="6920" width="2.5703125" style="42" customWidth="1"/>
    <col min="6921" max="7168" width="9.140625" style="42"/>
    <col min="7169" max="7169" width="66.42578125" style="42" customWidth="1"/>
    <col min="7170" max="7175" width="30" style="42" customWidth="1"/>
    <col min="7176" max="7176" width="2.5703125" style="42" customWidth="1"/>
    <col min="7177" max="7424" width="9.140625" style="42"/>
    <col min="7425" max="7425" width="66.42578125" style="42" customWidth="1"/>
    <col min="7426" max="7431" width="30" style="42" customWidth="1"/>
    <col min="7432" max="7432" width="2.5703125" style="42" customWidth="1"/>
    <col min="7433" max="7680" width="9.140625" style="42"/>
    <col min="7681" max="7681" width="66.42578125" style="42" customWidth="1"/>
    <col min="7682" max="7687" width="30" style="42" customWidth="1"/>
    <col min="7688" max="7688" width="2.5703125" style="42" customWidth="1"/>
    <col min="7689" max="7936" width="9.140625" style="42"/>
    <col min="7937" max="7937" width="66.42578125" style="42" customWidth="1"/>
    <col min="7938" max="7943" width="30" style="42" customWidth="1"/>
    <col min="7944" max="7944" width="2.5703125" style="42" customWidth="1"/>
    <col min="7945" max="8192" width="9.140625" style="42"/>
    <col min="8193" max="8193" width="66.42578125" style="42" customWidth="1"/>
    <col min="8194" max="8199" width="30" style="42" customWidth="1"/>
    <col min="8200" max="8200" width="2.5703125" style="42" customWidth="1"/>
    <col min="8201" max="8448" width="9.140625" style="42"/>
    <col min="8449" max="8449" width="66.42578125" style="42" customWidth="1"/>
    <col min="8450" max="8455" width="30" style="42" customWidth="1"/>
    <col min="8456" max="8456" width="2.5703125" style="42" customWidth="1"/>
    <col min="8457" max="8704" width="9.140625" style="42"/>
    <col min="8705" max="8705" width="66.42578125" style="42" customWidth="1"/>
    <col min="8706" max="8711" width="30" style="42" customWidth="1"/>
    <col min="8712" max="8712" width="2.5703125" style="42" customWidth="1"/>
    <col min="8713" max="8960" width="9.140625" style="42"/>
    <col min="8961" max="8961" width="66.42578125" style="42" customWidth="1"/>
    <col min="8962" max="8967" width="30" style="42" customWidth="1"/>
    <col min="8968" max="8968" width="2.5703125" style="42" customWidth="1"/>
    <col min="8969" max="9216" width="9.140625" style="42"/>
    <col min="9217" max="9217" width="66.42578125" style="42" customWidth="1"/>
    <col min="9218" max="9223" width="30" style="42" customWidth="1"/>
    <col min="9224" max="9224" width="2.5703125" style="42" customWidth="1"/>
    <col min="9225" max="9472" width="9.140625" style="42"/>
    <col min="9473" max="9473" width="66.42578125" style="42" customWidth="1"/>
    <col min="9474" max="9479" width="30" style="42" customWidth="1"/>
    <col min="9480" max="9480" width="2.5703125" style="42" customWidth="1"/>
    <col min="9481" max="9728" width="9.140625" style="42"/>
    <col min="9729" max="9729" width="66.42578125" style="42" customWidth="1"/>
    <col min="9730" max="9735" width="30" style="42" customWidth="1"/>
    <col min="9736" max="9736" width="2.5703125" style="42" customWidth="1"/>
    <col min="9737" max="9984" width="9.140625" style="42"/>
    <col min="9985" max="9985" width="66.42578125" style="42" customWidth="1"/>
    <col min="9986" max="9991" width="30" style="42" customWidth="1"/>
    <col min="9992" max="9992" width="2.5703125" style="42" customWidth="1"/>
    <col min="9993" max="10240" width="9.140625" style="42"/>
    <col min="10241" max="10241" width="66.42578125" style="42" customWidth="1"/>
    <col min="10242" max="10247" width="30" style="42" customWidth="1"/>
    <col min="10248" max="10248" width="2.5703125" style="42" customWidth="1"/>
    <col min="10249" max="10496" width="9.140625" style="42"/>
    <col min="10497" max="10497" width="66.42578125" style="42" customWidth="1"/>
    <col min="10498" max="10503" width="30" style="42" customWidth="1"/>
    <col min="10504" max="10504" width="2.5703125" style="42" customWidth="1"/>
    <col min="10505" max="10752" width="9.140625" style="42"/>
    <col min="10753" max="10753" width="66.42578125" style="42" customWidth="1"/>
    <col min="10754" max="10759" width="30" style="42" customWidth="1"/>
    <col min="10760" max="10760" width="2.5703125" style="42" customWidth="1"/>
    <col min="10761" max="11008" width="9.140625" style="42"/>
    <col min="11009" max="11009" width="66.42578125" style="42" customWidth="1"/>
    <col min="11010" max="11015" width="30" style="42" customWidth="1"/>
    <col min="11016" max="11016" width="2.5703125" style="42" customWidth="1"/>
    <col min="11017" max="11264" width="9.140625" style="42"/>
    <col min="11265" max="11265" width="66.42578125" style="42" customWidth="1"/>
    <col min="11266" max="11271" width="30" style="42" customWidth="1"/>
    <col min="11272" max="11272" width="2.5703125" style="42" customWidth="1"/>
    <col min="11273" max="11520" width="9.140625" style="42"/>
    <col min="11521" max="11521" width="66.42578125" style="42" customWidth="1"/>
    <col min="11522" max="11527" width="30" style="42" customWidth="1"/>
    <col min="11528" max="11528" width="2.5703125" style="42" customWidth="1"/>
    <col min="11529" max="11776" width="9.140625" style="42"/>
    <col min="11777" max="11777" width="66.42578125" style="42" customWidth="1"/>
    <col min="11778" max="11783" width="30" style="42" customWidth="1"/>
    <col min="11784" max="11784" width="2.5703125" style="42" customWidth="1"/>
    <col min="11785" max="12032" width="9.140625" style="42"/>
    <col min="12033" max="12033" width="66.42578125" style="42" customWidth="1"/>
    <col min="12034" max="12039" width="30" style="42" customWidth="1"/>
    <col min="12040" max="12040" width="2.5703125" style="42" customWidth="1"/>
    <col min="12041" max="12288" width="9.140625" style="42"/>
    <col min="12289" max="12289" width="66.42578125" style="42" customWidth="1"/>
    <col min="12290" max="12295" width="30" style="42" customWidth="1"/>
    <col min="12296" max="12296" width="2.5703125" style="42" customWidth="1"/>
    <col min="12297" max="12544" width="9.140625" style="42"/>
    <col min="12545" max="12545" width="66.42578125" style="42" customWidth="1"/>
    <col min="12546" max="12551" width="30" style="42" customWidth="1"/>
    <col min="12552" max="12552" width="2.5703125" style="42" customWidth="1"/>
    <col min="12553" max="12800" width="9.140625" style="42"/>
    <col min="12801" max="12801" width="66.42578125" style="42" customWidth="1"/>
    <col min="12802" max="12807" width="30" style="42" customWidth="1"/>
    <col min="12808" max="12808" width="2.5703125" style="42" customWidth="1"/>
    <col min="12809" max="13056" width="9.140625" style="42"/>
    <col min="13057" max="13057" width="66.42578125" style="42" customWidth="1"/>
    <col min="13058" max="13063" width="30" style="42" customWidth="1"/>
    <col min="13064" max="13064" width="2.5703125" style="42" customWidth="1"/>
    <col min="13065" max="13312" width="9.140625" style="42"/>
    <col min="13313" max="13313" width="66.42578125" style="42" customWidth="1"/>
    <col min="13314" max="13319" width="30" style="42" customWidth="1"/>
    <col min="13320" max="13320" width="2.5703125" style="42" customWidth="1"/>
    <col min="13321" max="13568" width="9.140625" style="42"/>
    <col min="13569" max="13569" width="66.42578125" style="42" customWidth="1"/>
    <col min="13570" max="13575" width="30" style="42" customWidth="1"/>
    <col min="13576" max="13576" width="2.5703125" style="42" customWidth="1"/>
    <col min="13577" max="13824" width="9.140625" style="42"/>
    <col min="13825" max="13825" width="66.42578125" style="42" customWidth="1"/>
    <col min="13826" max="13831" width="30" style="42" customWidth="1"/>
    <col min="13832" max="13832" width="2.5703125" style="42" customWidth="1"/>
    <col min="13833" max="14080" width="9.140625" style="42"/>
    <col min="14081" max="14081" width="66.42578125" style="42" customWidth="1"/>
    <col min="14082" max="14087" width="30" style="42" customWidth="1"/>
    <col min="14088" max="14088" width="2.5703125" style="42" customWidth="1"/>
    <col min="14089" max="14336" width="9.140625" style="42"/>
    <col min="14337" max="14337" width="66.42578125" style="42" customWidth="1"/>
    <col min="14338" max="14343" width="30" style="42" customWidth="1"/>
    <col min="14344" max="14344" width="2.5703125" style="42" customWidth="1"/>
    <col min="14345" max="14592" width="9.140625" style="42"/>
    <col min="14593" max="14593" width="66.42578125" style="42" customWidth="1"/>
    <col min="14594" max="14599" width="30" style="42" customWidth="1"/>
    <col min="14600" max="14600" width="2.5703125" style="42" customWidth="1"/>
    <col min="14601" max="14848" width="9.140625" style="42"/>
    <col min="14849" max="14849" width="66.42578125" style="42" customWidth="1"/>
    <col min="14850" max="14855" width="30" style="42" customWidth="1"/>
    <col min="14856" max="14856" width="2.5703125" style="42" customWidth="1"/>
    <col min="14857" max="15104" width="9.140625" style="42"/>
    <col min="15105" max="15105" width="66.42578125" style="42" customWidth="1"/>
    <col min="15106" max="15111" width="30" style="42" customWidth="1"/>
    <col min="15112" max="15112" width="2.5703125" style="42" customWidth="1"/>
    <col min="15113" max="15360" width="9.140625" style="42"/>
    <col min="15361" max="15361" width="66.42578125" style="42" customWidth="1"/>
    <col min="15362" max="15367" width="30" style="42" customWidth="1"/>
    <col min="15368" max="15368" width="2.5703125" style="42" customWidth="1"/>
    <col min="15369" max="15616" width="9.140625" style="42"/>
    <col min="15617" max="15617" width="66.42578125" style="42" customWidth="1"/>
    <col min="15618" max="15623" width="30" style="42" customWidth="1"/>
    <col min="15624" max="15624" width="2.5703125" style="42" customWidth="1"/>
    <col min="15625" max="15872" width="9.140625" style="42"/>
    <col min="15873" max="15873" width="66.42578125" style="42" customWidth="1"/>
    <col min="15874" max="15879" width="30" style="42" customWidth="1"/>
    <col min="15880" max="15880" width="2.5703125" style="42" customWidth="1"/>
    <col min="15881" max="16128" width="9.140625" style="42"/>
    <col min="16129" max="16129" width="66.42578125" style="42" customWidth="1"/>
    <col min="16130" max="16135" width="30" style="42" customWidth="1"/>
    <col min="16136" max="16136" width="2.5703125" style="42" customWidth="1"/>
    <col min="16137" max="16384" width="9.140625" style="42"/>
  </cols>
  <sheetData>
    <row r="1" spans="1:26" s="44" customFormat="1" ht="3.75" customHeight="1">
      <c r="A1" s="172"/>
      <c r="B1" s="173"/>
      <c r="C1" s="173"/>
      <c r="D1" s="173"/>
      <c r="E1" s="173"/>
      <c r="F1" s="173"/>
      <c r="G1" s="173"/>
      <c r="H1" s="196"/>
    </row>
    <row r="2" spans="1:26" s="44" customFormat="1" ht="49.5" customHeight="1">
      <c r="A2" s="703" t="s">
        <v>142</v>
      </c>
      <c r="B2" s="703"/>
      <c r="C2" s="703"/>
      <c r="D2" s="703"/>
      <c r="E2" s="703"/>
      <c r="F2" s="703"/>
      <c r="G2" s="703"/>
      <c r="H2" s="196"/>
    </row>
    <row r="3" spans="1:26" s="44" customFormat="1" ht="29.25" customHeight="1">
      <c r="A3" s="703" t="s">
        <v>329</v>
      </c>
      <c r="B3" s="703"/>
      <c r="C3" s="703"/>
      <c r="D3" s="703"/>
      <c r="E3" s="703"/>
      <c r="F3" s="703"/>
      <c r="G3" s="703"/>
      <c r="H3" s="196"/>
    </row>
    <row r="4" spans="1:26" s="44" customFormat="1" ht="28.5" customHeight="1">
      <c r="A4" s="703" t="s">
        <v>2</v>
      </c>
      <c r="B4" s="703"/>
      <c r="C4" s="703"/>
      <c r="D4" s="703"/>
      <c r="E4" s="703"/>
      <c r="F4" s="703"/>
      <c r="G4" s="703"/>
      <c r="H4" s="196"/>
    </row>
    <row r="5" spans="1:26" s="47" customFormat="1" ht="39" customHeight="1">
      <c r="A5" s="704" t="s">
        <v>46</v>
      </c>
      <c r="B5" s="704"/>
      <c r="C5" s="704"/>
      <c r="D5" s="704"/>
      <c r="E5" s="704"/>
      <c r="F5" s="704"/>
      <c r="G5" s="704"/>
      <c r="H5" s="110"/>
    </row>
    <row r="6" spans="1:26" ht="7.5" customHeight="1">
      <c r="A6" s="139"/>
    </row>
    <row r="7" spans="1:26" ht="10.5" customHeight="1">
      <c r="A7" s="140"/>
      <c r="B7" s="174"/>
      <c r="C7" s="141"/>
      <c r="D7" s="141"/>
      <c r="E7" s="141"/>
      <c r="F7" s="142"/>
      <c r="G7" s="143"/>
      <c r="H7" s="197"/>
      <c r="I7" s="114"/>
      <c r="J7" s="114"/>
      <c r="K7" s="114"/>
      <c r="L7" s="114"/>
      <c r="M7" s="114"/>
    </row>
    <row r="8" spans="1:26" ht="51" customHeight="1" thickBot="1">
      <c r="A8" s="524" t="s">
        <v>378</v>
      </c>
      <c r="B8" s="486" t="s">
        <v>80</v>
      </c>
      <c r="C8" s="486" t="s">
        <v>81</v>
      </c>
      <c r="D8" s="486" t="s">
        <v>82</v>
      </c>
      <c r="E8" s="486" t="s">
        <v>83</v>
      </c>
      <c r="F8" s="525" t="s">
        <v>379</v>
      </c>
      <c r="G8" s="526" t="s">
        <v>15</v>
      </c>
      <c r="H8" s="194">
        <v>1</v>
      </c>
      <c r="Q8" s="42">
        <v>1</v>
      </c>
      <c r="R8" s="42">
        <v>1</v>
      </c>
      <c r="Y8" s="42">
        <v>1</v>
      </c>
      <c r="Z8" s="42">
        <v>1</v>
      </c>
    </row>
    <row r="9" spans="1:26" s="180" customFormat="1" ht="31.5" customHeight="1" thickTop="1">
      <c r="A9" s="473" t="s">
        <v>332</v>
      </c>
      <c r="B9" s="473">
        <v>0</v>
      </c>
      <c r="C9" s="474">
        <v>0</v>
      </c>
      <c r="D9" s="474">
        <v>0</v>
      </c>
      <c r="E9" s="474">
        <v>0</v>
      </c>
      <c r="F9" s="473">
        <f t="shared" ref="F9:F22" si="0">SUM(B9:E9)</f>
        <v>0</v>
      </c>
      <c r="G9" s="527">
        <f>+F9/$F$23</f>
        <v>0</v>
      </c>
      <c r="H9" s="301"/>
      <c r="I9" s="302"/>
      <c r="J9" s="302"/>
      <c r="K9" s="302"/>
      <c r="L9" s="302"/>
      <c r="M9" s="302"/>
    </row>
    <row r="10" spans="1:26" s="46" customFormat="1" ht="25.5" customHeight="1">
      <c r="A10" s="475" t="s">
        <v>333</v>
      </c>
      <c r="B10" s="475">
        <v>153706.34969</v>
      </c>
      <c r="C10" s="476">
        <v>0</v>
      </c>
      <c r="D10" s="476">
        <v>0</v>
      </c>
      <c r="E10" s="476">
        <v>3682.62156</v>
      </c>
      <c r="F10" s="475">
        <f t="shared" si="0"/>
        <v>157388.97125</v>
      </c>
      <c r="G10" s="477">
        <f t="shared" ref="G10:G23" si="1">+F10/$F$23</f>
        <v>1.6838240367211602E-2</v>
      </c>
      <c r="H10" s="528"/>
      <c r="I10" s="515"/>
      <c r="J10" s="515"/>
      <c r="K10" s="515"/>
      <c r="L10" s="515"/>
      <c r="M10" s="515"/>
    </row>
    <row r="11" spans="1:26" s="46" customFormat="1" ht="25.5" customHeight="1">
      <c r="A11" s="475" t="s">
        <v>334</v>
      </c>
      <c r="B11" s="475">
        <v>130123.29776999999</v>
      </c>
      <c r="C11" s="476">
        <v>0</v>
      </c>
      <c r="D11" s="476">
        <v>10619.6744752</v>
      </c>
      <c r="E11" s="476">
        <v>921.47951999999998</v>
      </c>
      <c r="F11" s="475">
        <f t="shared" si="0"/>
        <v>141664.45176519998</v>
      </c>
      <c r="G11" s="477">
        <f t="shared" si="1"/>
        <v>1.5155954520616965E-2</v>
      </c>
      <c r="H11" s="528"/>
      <c r="I11" s="515"/>
      <c r="J11" s="515"/>
      <c r="K11" s="515"/>
      <c r="L11" s="515"/>
      <c r="M11" s="515"/>
    </row>
    <row r="12" spans="1:26" s="46" customFormat="1" ht="25.5" customHeight="1">
      <c r="A12" s="475" t="s">
        <v>335</v>
      </c>
      <c r="B12" s="475">
        <v>172913.21776</v>
      </c>
      <c r="C12" s="476">
        <v>152760.26258000001</v>
      </c>
      <c r="D12" s="476">
        <v>70002.107027199992</v>
      </c>
      <c r="E12" s="476">
        <v>25310.331200000001</v>
      </c>
      <c r="F12" s="475">
        <f t="shared" si="0"/>
        <v>420985.91856720002</v>
      </c>
      <c r="G12" s="477">
        <f t="shared" si="1"/>
        <v>4.5039128420161674E-2</v>
      </c>
      <c r="H12" s="528"/>
      <c r="I12" s="515"/>
      <c r="J12" s="515"/>
      <c r="K12" s="515"/>
      <c r="L12" s="515"/>
      <c r="M12" s="515"/>
    </row>
    <row r="13" spans="1:26" s="46" customFormat="1" ht="25.5" customHeight="1">
      <c r="A13" s="475" t="s">
        <v>336</v>
      </c>
      <c r="B13" s="475">
        <v>174221.74137</v>
      </c>
      <c r="C13" s="476">
        <v>124749.70211</v>
      </c>
      <c r="D13" s="476">
        <v>75223.415374400007</v>
      </c>
      <c r="E13" s="476">
        <v>87382.609290000008</v>
      </c>
      <c r="F13" s="475">
        <f t="shared" si="0"/>
        <v>461577.46814439999</v>
      </c>
      <c r="G13" s="477">
        <f t="shared" si="1"/>
        <v>4.9381810523171352E-2</v>
      </c>
      <c r="H13" s="528"/>
      <c r="I13" s="515"/>
      <c r="J13" s="515"/>
      <c r="K13" s="515"/>
      <c r="L13" s="515"/>
      <c r="M13" s="515"/>
    </row>
    <row r="14" spans="1:26" s="46" customFormat="1" ht="25.5" customHeight="1">
      <c r="A14" s="475" t="s">
        <v>337</v>
      </c>
      <c r="B14" s="475">
        <v>210501.16258</v>
      </c>
      <c r="C14" s="476">
        <v>109952.23751000001</v>
      </c>
      <c r="D14" s="476">
        <v>147920.3046958</v>
      </c>
      <c r="E14" s="476">
        <v>383570.66680000001</v>
      </c>
      <c r="F14" s="475">
        <f t="shared" si="0"/>
        <v>851944.37158580008</v>
      </c>
      <c r="G14" s="477">
        <f t="shared" si="1"/>
        <v>9.1145167252338469E-2</v>
      </c>
      <c r="H14" s="528"/>
      <c r="I14" s="515"/>
      <c r="J14" s="515"/>
      <c r="K14" s="515"/>
      <c r="L14" s="515"/>
      <c r="M14" s="515"/>
    </row>
    <row r="15" spans="1:26" s="46" customFormat="1" ht="25.5" customHeight="1">
      <c r="A15" s="475" t="s">
        <v>338</v>
      </c>
      <c r="B15" s="475">
        <v>162508.18347999998</v>
      </c>
      <c r="C15" s="476">
        <v>47549.635119999999</v>
      </c>
      <c r="D15" s="476">
        <v>206629.66180840001</v>
      </c>
      <c r="E15" s="476">
        <v>595729.43426000001</v>
      </c>
      <c r="F15" s="475">
        <f t="shared" si="0"/>
        <v>1012416.9146684</v>
      </c>
      <c r="G15" s="477">
        <f t="shared" si="1"/>
        <v>0.10831330318525909</v>
      </c>
      <c r="H15" s="528"/>
      <c r="I15" s="515"/>
      <c r="J15" s="515"/>
      <c r="K15" s="515"/>
      <c r="L15" s="515"/>
      <c r="M15" s="515"/>
    </row>
    <row r="16" spans="1:26" s="46" customFormat="1" ht="25.5" customHeight="1">
      <c r="A16" s="475" t="s">
        <v>339</v>
      </c>
      <c r="B16" s="475">
        <v>114982.3735</v>
      </c>
      <c r="C16" s="476">
        <v>28259.873179999999</v>
      </c>
      <c r="D16" s="476">
        <v>150007.07990360001</v>
      </c>
      <c r="E16" s="476">
        <v>485493.67504</v>
      </c>
      <c r="F16" s="475">
        <f t="shared" si="0"/>
        <v>778743.00162360002</v>
      </c>
      <c r="G16" s="477">
        <f t="shared" si="1"/>
        <v>8.3313727394491957E-2</v>
      </c>
      <c r="H16" s="528"/>
      <c r="I16" s="515"/>
      <c r="J16" s="515"/>
      <c r="K16" s="515"/>
      <c r="L16" s="515"/>
      <c r="M16" s="515"/>
    </row>
    <row r="17" spans="1:13" s="46" customFormat="1" ht="25.5" customHeight="1">
      <c r="A17" s="475" t="s">
        <v>340</v>
      </c>
      <c r="B17" s="475">
        <v>64008.74553</v>
      </c>
      <c r="C17" s="476">
        <v>15845.47819</v>
      </c>
      <c r="D17" s="476">
        <v>94764.635861100003</v>
      </c>
      <c r="E17" s="476">
        <v>230093.79046000002</v>
      </c>
      <c r="F17" s="475">
        <f t="shared" si="0"/>
        <v>404712.65004109999</v>
      </c>
      <c r="G17" s="477">
        <f t="shared" si="1"/>
        <v>4.3298134722659178E-2</v>
      </c>
      <c r="H17" s="528"/>
      <c r="I17" s="515"/>
      <c r="J17" s="515"/>
      <c r="K17" s="515"/>
      <c r="L17" s="515"/>
      <c r="M17" s="515"/>
    </row>
    <row r="18" spans="1:13" s="46" customFormat="1" ht="25.5" customHeight="1">
      <c r="A18" s="475" t="s">
        <v>341</v>
      </c>
      <c r="B18" s="475">
        <v>87735.588700000008</v>
      </c>
      <c r="C18" s="476">
        <v>12173.787269999999</v>
      </c>
      <c r="D18" s="476">
        <v>139054.82205199997</v>
      </c>
      <c r="E18" s="476">
        <v>735121.65922000003</v>
      </c>
      <c r="F18" s="475">
        <f t="shared" si="0"/>
        <v>974085.85724200006</v>
      </c>
      <c r="G18" s="477">
        <f t="shared" si="1"/>
        <v>0.10421245956610929</v>
      </c>
      <c r="H18" s="528"/>
      <c r="I18" s="515"/>
      <c r="J18" s="515"/>
      <c r="K18" s="515"/>
      <c r="L18" s="515"/>
      <c r="M18" s="515"/>
    </row>
    <row r="19" spans="1:13" s="46" customFormat="1" ht="25.5" customHeight="1">
      <c r="A19" s="475" t="s">
        <v>342</v>
      </c>
      <c r="B19" s="475">
        <v>824657.39775999996</v>
      </c>
      <c r="C19" s="476">
        <v>25071.28111</v>
      </c>
      <c r="D19" s="476">
        <v>293824.60505269998</v>
      </c>
      <c r="E19" s="476">
        <v>906284.99613999994</v>
      </c>
      <c r="F19" s="475">
        <f t="shared" si="0"/>
        <v>2049838.2800626999</v>
      </c>
      <c r="G19" s="477">
        <f t="shared" si="1"/>
        <v>0.21930170455706155</v>
      </c>
      <c r="H19" s="528"/>
      <c r="I19" s="515"/>
      <c r="J19" s="515"/>
      <c r="K19" s="515"/>
      <c r="L19" s="515"/>
      <c r="M19" s="515"/>
    </row>
    <row r="20" spans="1:13" s="46" customFormat="1" ht="25.5" customHeight="1">
      <c r="A20" s="475" t="s">
        <v>343</v>
      </c>
      <c r="B20" s="475">
        <v>553013.0845</v>
      </c>
      <c r="C20" s="476">
        <v>34578.063719999998</v>
      </c>
      <c r="D20" s="476">
        <v>454095.25251319999</v>
      </c>
      <c r="E20" s="476">
        <v>816463.26183000009</v>
      </c>
      <c r="F20" s="475">
        <f t="shared" si="0"/>
        <v>1858149.6625632001</v>
      </c>
      <c r="G20" s="477">
        <f t="shared" si="1"/>
        <v>0.19879392061591034</v>
      </c>
      <c r="H20" s="528"/>
      <c r="I20" s="515"/>
      <c r="J20" s="515"/>
      <c r="K20" s="515"/>
      <c r="L20" s="515"/>
      <c r="M20" s="515"/>
    </row>
    <row r="21" spans="1:13" s="46" customFormat="1" ht="25.5" customHeight="1">
      <c r="A21" s="475" t="s">
        <v>344</v>
      </c>
      <c r="B21" s="475">
        <v>29883.471839999998</v>
      </c>
      <c r="C21" s="476">
        <v>1041.49117</v>
      </c>
      <c r="D21" s="476">
        <v>54809.628041800002</v>
      </c>
      <c r="E21" s="476">
        <v>76077.339840000001</v>
      </c>
      <c r="F21" s="475">
        <f t="shared" si="0"/>
        <v>161811.9308918</v>
      </c>
      <c r="G21" s="477">
        <f t="shared" si="1"/>
        <v>1.7311430178363028E-2</v>
      </c>
      <c r="H21" s="528"/>
      <c r="I21" s="515"/>
      <c r="J21" s="515"/>
      <c r="K21" s="515"/>
      <c r="L21" s="515"/>
      <c r="M21" s="515"/>
    </row>
    <row r="22" spans="1:13" s="46" customFormat="1" ht="25.5" customHeight="1">
      <c r="A22" s="475" t="s">
        <v>345</v>
      </c>
      <c r="B22" s="475">
        <v>7855.6161300000003</v>
      </c>
      <c r="C22" s="476">
        <v>17384.623319999999</v>
      </c>
      <c r="D22" s="476">
        <v>18264.195228100001</v>
      </c>
      <c r="E22" s="476">
        <v>30291.214010000003</v>
      </c>
      <c r="F22" s="475">
        <f t="shared" si="0"/>
        <v>73795.648688100016</v>
      </c>
      <c r="G22" s="477">
        <f t="shared" si="1"/>
        <v>7.895018696645377E-3</v>
      </c>
      <c r="H22" s="528"/>
      <c r="I22" s="515"/>
      <c r="J22" s="515"/>
      <c r="K22" s="515"/>
      <c r="L22" s="515"/>
      <c r="M22" s="515"/>
    </row>
    <row r="23" spans="1:13" s="428" customFormat="1" ht="27" customHeight="1" thickBot="1">
      <c r="A23" s="529" t="s">
        <v>255</v>
      </c>
      <c r="B23" s="530">
        <f>SUM(B9:B22)</f>
        <v>2686110.2306099995</v>
      </c>
      <c r="C23" s="530">
        <f>SUM(C9:C22)</f>
        <v>569366.43527999998</v>
      </c>
      <c r="D23" s="530">
        <f>SUM(D9:D22)</f>
        <v>1715215.3820335001</v>
      </c>
      <c r="E23" s="530">
        <f>SUM(E9:E22)</f>
        <v>4376423.0791699998</v>
      </c>
      <c r="F23" s="530">
        <f>SUM(F9:F22)</f>
        <v>9347115.1270935014</v>
      </c>
      <c r="G23" s="531">
        <f t="shared" si="1"/>
        <v>1</v>
      </c>
      <c r="H23" s="426">
        <v>1</v>
      </c>
      <c r="I23" s="427"/>
      <c r="J23" s="427"/>
      <c r="K23" s="427"/>
      <c r="L23" s="427"/>
      <c r="M23" s="427"/>
    </row>
    <row r="24" spans="1:13" s="433" customFormat="1" ht="78" customHeight="1" thickTop="1">
      <c r="A24" s="532" t="s">
        <v>307</v>
      </c>
      <c r="B24" s="533">
        <f>+B23/$F$23</f>
        <v>0.28737318349958629</v>
      </c>
      <c r="C24" s="533">
        <f>+C23/$F$23</f>
        <v>6.0913600350298164E-2</v>
      </c>
      <c r="D24" s="533">
        <f>+D23/$F$23</f>
        <v>0.18350211361597391</v>
      </c>
      <c r="E24" s="533">
        <f>+E23/$F$23</f>
        <v>0.46821110253414144</v>
      </c>
      <c r="F24" s="533">
        <f>+F23/$F$23</f>
        <v>1</v>
      </c>
      <c r="G24" s="533"/>
      <c r="H24" s="431"/>
      <c r="I24" s="432"/>
      <c r="J24" s="432"/>
      <c r="K24" s="432"/>
      <c r="L24" s="432"/>
      <c r="M24" s="432"/>
    </row>
    <row r="25" spans="1:13" s="180" customFormat="1" ht="41.25" customHeight="1" thickBot="1">
      <c r="A25" s="534" t="s">
        <v>346</v>
      </c>
      <c r="B25" s="486" t="s">
        <v>80</v>
      </c>
      <c r="C25" s="486" t="s">
        <v>81</v>
      </c>
      <c r="D25" s="486" t="s">
        <v>82</v>
      </c>
      <c r="E25" s="486" t="s">
        <v>83</v>
      </c>
      <c r="F25" s="525" t="s">
        <v>380</v>
      </c>
      <c r="G25" s="526" t="s">
        <v>15</v>
      </c>
      <c r="H25" s="301">
        <v>1</v>
      </c>
      <c r="I25" s="302"/>
      <c r="J25" s="302"/>
      <c r="K25" s="302"/>
      <c r="L25" s="302"/>
      <c r="M25" s="302"/>
    </row>
    <row r="26" spans="1:13" s="180" customFormat="1" ht="28.5" customHeight="1" thickTop="1">
      <c r="A26" s="473" t="s">
        <v>332</v>
      </c>
      <c r="B26" s="473">
        <v>0</v>
      </c>
      <c r="C26" s="474">
        <v>0</v>
      </c>
      <c r="D26" s="474">
        <v>0</v>
      </c>
      <c r="E26" s="474">
        <v>0</v>
      </c>
      <c r="F26" s="473">
        <f t="shared" ref="F26:F39" si="2">SUM(B26:E26)</f>
        <v>0</v>
      </c>
      <c r="G26" s="527">
        <f>+F26/$F$40</f>
        <v>0</v>
      </c>
      <c r="H26" s="301"/>
      <c r="I26" s="302"/>
      <c r="J26" s="302"/>
      <c r="K26" s="302"/>
      <c r="L26" s="302"/>
      <c r="M26" s="302"/>
    </row>
    <row r="27" spans="1:13" s="180" customFormat="1" ht="25.5" customHeight="1">
      <c r="A27" s="473" t="s">
        <v>333</v>
      </c>
      <c r="B27" s="473">
        <v>18</v>
      </c>
      <c r="C27" s="474">
        <v>0</v>
      </c>
      <c r="D27" s="474">
        <v>0</v>
      </c>
      <c r="E27" s="474">
        <v>1</v>
      </c>
      <c r="F27" s="473">
        <f t="shared" si="2"/>
        <v>19</v>
      </c>
      <c r="G27" s="527">
        <f t="shared" ref="G27:G40" si="3">+F27/$F$40</f>
        <v>7.2277698525915359E-5</v>
      </c>
      <c r="H27" s="301"/>
      <c r="I27" s="302"/>
      <c r="J27" s="302"/>
      <c r="K27" s="302"/>
      <c r="L27" s="302"/>
      <c r="M27" s="302"/>
    </row>
    <row r="28" spans="1:13" s="180" customFormat="1" ht="25.5" customHeight="1">
      <c r="A28" s="473" t="s">
        <v>334</v>
      </c>
      <c r="B28" s="473">
        <v>26</v>
      </c>
      <c r="C28" s="474">
        <v>0</v>
      </c>
      <c r="D28" s="474">
        <v>3</v>
      </c>
      <c r="E28" s="474">
        <v>1</v>
      </c>
      <c r="F28" s="473">
        <f t="shared" si="2"/>
        <v>30</v>
      </c>
      <c r="G28" s="527">
        <f t="shared" si="3"/>
        <v>1.1412268188302425E-4</v>
      </c>
      <c r="H28" s="301"/>
      <c r="I28" s="302"/>
      <c r="J28" s="302"/>
      <c r="K28" s="302"/>
      <c r="L28" s="302"/>
      <c r="M28" s="302"/>
    </row>
    <row r="29" spans="1:13" s="180" customFormat="1" ht="25.5" customHeight="1">
      <c r="A29" s="473" t="s">
        <v>335</v>
      </c>
      <c r="B29" s="473">
        <v>85</v>
      </c>
      <c r="C29" s="474">
        <v>82</v>
      </c>
      <c r="D29" s="474">
        <v>34</v>
      </c>
      <c r="E29" s="474">
        <v>18</v>
      </c>
      <c r="F29" s="473">
        <f t="shared" si="2"/>
        <v>219</v>
      </c>
      <c r="G29" s="527">
        <f t="shared" si="3"/>
        <v>8.3309557774607706E-4</v>
      </c>
      <c r="H29" s="301"/>
      <c r="I29" s="302"/>
      <c r="J29" s="302"/>
      <c r="K29" s="302"/>
      <c r="L29" s="302"/>
      <c r="M29" s="302"/>
    </row>
    <row r="30" spans="1:13" s="180" customFormat="1" ht="25.5" customHeight="1">
      <c r="A30" s="473" t="s">
        <v>336</v>
      </c>
      <c r="B30" s="473">
        <v>191</v>
      </c>
      <c r="C30" s="474">
        <v>129</v>
      </c>
      <c r="D30" s="474">
        <v>82</v>
      </c>
      <c r="E30" s="474">
        <v>124</v>
      </c>
      <c r="F30" s="473">
        <f t="shared" si="2"/>
        <v>526</v>
      </c>
      <c r="G30" s="527">
        <f t="shared" si="3"/>
        <v>2.0009510223490254E-3</v>
      </c>
      <c r="H30" s="301"/>
      <c r="I30" s="302"/>
      <c r="J30" s="302"/>
      <c r="K30" s="302"/>
      <c r="L30" s="302"/>
      <c r="M30" s="302"/>
    </row>
    <row r="31" spans="1:13" s="180" customFormat="1" ht="25.5" customHeight="1">
      <c r="A31" s="473" t="s">
        <v>337</v>
      </c>
      <c r="B31" s="473">
        <v>443</v>
      </c>
      <c r="C31" s="474">
        <v>211</v>
      </c>
      <c r="D31" s="474">
        <v>314</v>
      </c>
      <c r="E31" s="474">
        <v>947</v>
      </c>
      <c r="F31" s="473">
        <f t="shared" si="2"/>
        <v>1915</v>
      </c>
      <c r="G31" s="527">
        <f t="shared" si="3"/>
        <v>7.2848311935330484E-3</v>
      </c>
      <c r="H31" s="301"/>
      <c r="I31" s="302"/>
      <c r="J31" s="302"/>
      <c r="K31" s="302"/>
      <c r="L31" s="302"/>
      <c r="M31" s="302"/>
    </row>
    <row r="32" spans="1:13" s="180" customFormat="1" ht="25.5" customHeight="1">
      <c r="A32" s="473" t="s">
        <v>338</v>
      </c>
      <c r="B32" s="473">
        <v>620</v>
      </c>
      <c r="C32" s="474">
        <v>167</v>
      </c>
      <c r="D32" s="474">
        <v>831</v>
      </c>
      <c r="E32" s="474">
        <v>2461</v>
      </c>
      <c r="F32" s="473">
        <f t="shared" si="2"/>
        <v>4079</v>
      </c>
      <c r="G32" s="527">
        <f t="shared" si="3"/>
        <v>1.5516880646695198E-2</v>
      </c>
      <c r="H32" s="301"/>
      <c r="I32" s="302"/>
      <c r="J32" s="302"/>
      <c r="K32" s="302"/>
      <c r="L32" s="302"/>
      <c r="M32" s="302"/>
    </row>
    <row r="33" spans="1:13" s="180" customFormat="1" ht="25.5" customHeight="1">
      <c r="A33" s="473" t="s">
        <v>339</v>
      </c>
      <c r="B33" s="473">
        <v>672</v>
      </c>
      <c r="C33" s="474">
        <v>145</v>
      </c>
      <c r="D33" s="474">
        <v>902</v>
      </c>
      <c r="E33" s="474">
        <v>3328</v>
      </c>
      <c r="F33" s="473">
        <f t="shared" si="2"/>
        <v>5047</v>
      </c>
      <c r="G33" s="527">
        <f t="shared" si="3"/>
        <v>1.919923918212078E-2</v>
      </c>
      <c r="H33" s="301"/>
      <c r="I33" s="302"/>
      <c r="J33" s="302"/>
      <c r="K33" s="302"/>
      <c r="L33" s="302"/>
      <c r="M33" s="302"/>
    </row>
    <row r="34" spans="1:13" s="180" customFormat="1" ht="25.5" customHeight="1">
      <c r="A34" s="473" t="s">
        <v>340</v>
      </c>
      <c r="B34" s="473">
        <v>538</v>
      </c>
      <c r="C34" s="474">
        <v>115</v>
      </c>
      <c r="D34" s="474">
        <v>799</v>
      </c>
      <c r="E34" s="474">
        <v>2277</v>
      </c>
      <c r="F34" s="473">
        <f t="shared" si="2"/>
        <v>3729</v>
      </c>
      <c r="G34" s="527">
        <f t="shared" si="3"/>
        <v>1.4185449358059914E-2</v>
      </c>
      <c r="H34" s="301"/>
      <c r="I34" s="302"/>
      <c r="J34" s="302"/>
      <c r="K34" s="302"/>
      <c r="L34" s="302"/>
      <c r="M34" s="302"/>
    </row>
    <row r="35" spans="1:13" s="180" customFormat="1" ht="25.5" customHeight="1">
      <c r="A35" s="473" t="s">
        <v>341</v>
      </c>
      <c r="B35" s="473">
        <v>1078</v>
      </c>
      <c r="C35" s="474">
        <v>145</v>
      </c>
      <c r="D35" s="474">
        <v>1663</v>
      </c>
      <c r="E35" s="474">
        <v>11324</v>
      </c>
      <c r="F35" s="473">
        <f t="shared" si="2"/>
        <v>14210</v>
      </c>
      <c r="G35" s="527">
        <f t="shared" si="3"/>
        <v>5.405611031859249E-2</v>
      </c>
      <c r="H35" s="301"/>
      <c r="I35" s="302"/>
      <c r="J35" s="302"/>
      <c r="K35" s="302"/>
      <c r="L35" s="302"/>
      <c r="M35" s="302"/>
    </row>
    <row r="36" spans="1:13" s="180" customFormat="1" ht="25.5" customHeight="1">
      <c r="A36" s="473" t="s">
        <v>342</v>
      </c>
      <c r="B36" s="473">
        <v>16701</v>
      </c>
      <c r="C36" s="474">
        <v>467</v>
      </c>
      <c r="D36" s="474">
        <v>6266</v>
      </c>
      <c r="E36" s="474">
        <v>25097</v>
      </c>
      <c r="F36" s="473">
        <f t="shared" si="2"/>
        <v>48531</v>
      </c>
      <c r="G36" s="527">
        <f t="shared" si="3"/>
        <v>0.18461626248216834</v>
      </c>
      <c r="H36" s="301"/>
      <c r="I36" s="302"/>
      <c r="J36" s="302"/>
      <c r="K36" s="302"/>
      <c r="L36" s="302"/>
      <c r="M36" s="302"/>
    </row>
    <row r="37" spans="1:13" s="180" customFormat="1" ht="25.5" customHeight="1">
      <c r="A37" s="473" t="s">
        <v>343</v>
      </c>
      <c r="B37" s="473">
        <v>28603</v>
      </c>
      <c r="C37" s="474">
        <v>1706</v>
      </c>
      <c r="D37" s="474">
        <v>28241</v>
      </c>
      <c r="E37" s="474">
        <v>56288</v>
      </c>
      <c r="F37" s="473">
        <f t="shared" si="2"/>
        <v>114838</v>
      </c>
      <c r="G37" s="527">
        <f t="shared" si="3"/>
        <v>0.43685401806942464</v>
      </c>
      <c r="H37" s="301"/>
      <c r="I37" s="302"/>
      <c r="J37" s="302"/>
      <c r="K37" s="302"/>
      <c r="L37" s="302"/>
      <c r="M37" s="302"/>
    </row>
    <row r="38" spans="1:13" s="180" customFormat="1" ht="25.5" customHeight="1">
      <c r="A38" s="473" t="s">
        <v>344</v>
      </c>
      <c r="B38" s="473">
        <v>5770</v>
      </c>
      <c r="C38" s="474">
        <v>208</v>
      </c>
      <c r="D38" s="474">
        <v>10891</v>
      </c>
      <c r="E38" s="474">
        <v>21718</v>
      </c>
      <c r="F38" s="473">
        <f t="shared" si="2"/>
        <v>38587</v>
      </c>
      <c r="G38" s="527">
        <f t="shared" si="3"/>
        <v>0.14678839752734188</v>
      </c>
      <c r="H38" s="301"/>
      <c r="I38" s="302"/>
      <c r="J38" s="302"/>
      <c r="K38" s="302"/>
      <c r="L38" s="302"/>
      <c r="M38" s="302"/>
    </row>
    <row r="39" spans="1:13" s="180" customFormat="1" ht="25.5" customHeight="1">
      <c r="A39" s="473" t="s">
        <v>345</v>
      </c>
      <c r="B39" s="473">
        <v>4023</v>
      </c>
      <c r="C39" s="474">
        <v>283</v>
      </c>
      <c r="D39" s="474">
        <v>9982</v>
      </c>
      <c r="E39" s="474">
        <v>16857</v>
      </c>
      <c r="F39" s="473">
        <f t="shared" si="2"/>
        <v>31145</v>
      </c>
      <c r="G39" s="527">
        <f t="shared" si="3"/>
        <v>0.11847836424155968</v>
      </c>
      <c r="H39" s="301"/>
      <c r="I39" s="302"/>
      <c r="J39" s="302"/>
      <c r="K39" s="302"/>
      <c r="L39" s="302"/>
      <c r="M39" s="302"/>
    </row>
    <row r="40" spans="1:13" s="180" customFormat="1" ht="24" customHeight="1">
      <c r="A40" s="478" t="s">
        <v>364</v>
      </c>
      <c r="B40" s="535">
        <f>SUM(B26:B39)</f>
        <v>58768</v>
      </c>
      <c r="C40" s="535">
        <f>SUM(C26:C39)</f>
        <v>3658</v>
      </c>
      <c r="D40" s="535">
        <f>SUM(D26:D39)</f>
        <v>60008</v>
      </c>
      <c r="E40" s="535">
        <f>SUM(E26:E39)</f>
        <v>140441</v>
      </c>
      <c r="F40" s="535">
        <f>SUM(F26:F39)</f>
        <v>262875</v>
      </c>
      <c r="G40" s="536">
        <f t="shared" si="3"/>
        <v>1</v>
      </c>
      <c r="H40" s="301">
        <v>1</v>
      </c>
      <c r="I40" s="302"/>
      <c r="J40" s="302"/>
      <c r="K40" s="302"/>
      <c r="L40" s="302"/>
      <c r="M40" s="302"/>
    </row>
    <row r="41" spans="1:13" ht="25.5" customHeight="1">
      <c r="A41" s="537" t="s">
        <v>307</v>
      </c>
      <c r="B41" s="481">
        <f>+B40/$F$40</f>
        <v>0.2235587256300523</v>
      </c>
      <c r="C41" s="481">
        <f>+C40/$F$40</f>
        <v>1.3915359010936757E-2</v>
      </c>
      <c r="D41" s="481">
        <f>+D40/$F$40</f>
        <v>0.22827579648121732</v>
      </c>
      <c r="E41" s="481">
        <f>+E40/$F$40</f>
        <v>0.53425011887779361</v>
      </c>
      <c r="F41" s="481">
        <f>+F40/$F$40</f>
        <v>1</v>
      </c>
      <c r="G41" s="481"/>
      <c r="H41" s="194"/>
      <c r="I41" s="114"/>
      <c r="J41" s="114"/>
      <c r="K41" s="114"/>
      <c r="L41" s="114"/>
      <c r="M41" s="114"/>
    </row>
    <row r="42" spans="1:13" ht="14.25" customHeight="1" thickBot="1">
      <c r="A42" s="185"/>
      <c r="B42" s="186"/>
      <c r="C42" s="187"/>
      <c r="D42" s="187"/>
      <c r="E42" s="187"/>
      <c r="F42" s="188"/>
      <c r="G42" s="189"/>
      <c r="H42" s="194"/>
      <c r="I42" s="114"/>
      <c r="J42" s="114"/>
      <c r="K42" s="114"/>
      <c r="L42" s="114"/>
      <c r="M42" s="114"/>
    </row>
    <row r="43" spans="1:13" ht="15" customHeight="1" thickTop="1">
      <c r="A43" s="195" t="s">
        <v>238</v>
      </c>
      <c r="B43" s="70"/>
      <c r="C43" s="191"/>
      <c r="D43" s="191"/>
      <c r="E43" s="191"/>
      <c r="F43" s="192"/>
      <c r="G43" s="192"/>
      <c r="H43" s="194"/>
      <c r="I43" s="192"/>
      <c r="J43" s="114"/>
      <c r="K43" s="114"/>
      <c r="L43" s="114"/>
      <c r="M43" s="114"/>
    </row>
    <row r="44" spans="1:13" ht="9" customHeight="1">
      <c r="C44" s="135"/>
      <c r="D44" s="135"/>
      <c r="E44" s="135"/>
      <c r="F44" s="114"/>
      <c r="G44" s="192"/>
      <c r="H44" s="194"/>
      <c r="I44" s="114"/>
      <c r="J44" s="114"/>
      <c r="K44" s="114"/>
      <c r="L44" s="114"/>
      <c r="M44" s="114"/>
    </row>
    <row r="45" spans="1:13" ht="9" customHeight="1">
      <c r="A45" s="164"/>
      <c r="C45" s="135"/>
      <c r="D45" s="135"/>
      <c r="E45" s="135"/>
      <c r="F45" s="114"/>
      <c r="G45" s="192"/>
      <c r="H45" s="194"/>
      <c r="I45" s="114"/>
      <c r="J45" s="114"/>
      <c r="K45" s="114"/>
      <c r="L45" s="114"/>
      <c r="M45" s="114"/>
    </row>
    <row r="46" spans="1:13" ht="9" customHeight="1">
      <c r="A46" s="168"/>
      <c r="C46" s="135"/>
      <c r="D46" s="135"/>
      <c r="E46" s="135"/>
      <c r="F46" s="114"/>
      <c r="G46" s="192"/>
      <c r="H46" s="194"/>
      <c r="I46" s="114"/>
      <c r="J46" s="114"/>
      <c r="K46" s="114"/>
      <c r="L46" s="114"/>
      <c r="M46" s="114"/>
    </row>
    <row r="47" spans="1:13" ht="9" customHeight="1">
      <c r="A47" s="164"/>
      <c r="C47" s="135"/>
      <c r="D47" s="135"/>
      <c r="E47" s="135"/>
      <c r="F47" s="114"/>
      <c r="G47" s="192"/>
      <c r="H47" s="194"/>
      <c r="I47" s="114"/>
      <c r="J47" s="114"/>
      <c r="K47" s="114"/>
      <c r="L47" s="114"/>
      <c r="M47" s="114"/>
    </row>
    <row r="48" spans="1:13" ht="9" customHeight="1">
      <c r="A48" s="164"/>
      <c r="C48" s="135"/>
      <c r="D48" s="135"/>
      <c r="E48" s="135"/>
      <c r="F48" s="114"/>
      <c r="G48" s="192"/>
      <c r="H48" s="194"/>
      <c r="I48" s="114"/>
      <c r="J48" s="114"/>
      <c r="K48" s="114"/>
      <c r="L48" s="114"/>
      <c r="M48" s="114"/>
    </row>
    <row r="49" spans="1:13" ht="9" customHeight="1">
      <c r="A49" s="164"/>
      <c r="B49" s="62"/>
      <c r="C49" s="135"/>
      <c r="D49" s="135"/>
      <c r="E49" s="135"/>
      <c r="F49" s="114"/>
      <c r="G49" s="192"/>
      <c r="H49" s="194"/>
      <c r="I49" s="114"/>
      <c r="J49" s="114"/>
      <c r="K49" s="114"/>
      <c r="L49" s="114"/>
      <c r="M49" s="114"/>
    </row>
    <row r="50" spans="1:13" ht="9" customHeight="1">
      <c r="A50" s="164"/>
      <c r="B50" s="62"/>
      <c r="C50" s="135"/>
      <c r="D50" s="135"/>
      <c r="E50" s="135"/>
      <c r="F50" s="114"/>
      <c r="G50" s="192"/>
      <c r="H50" s="194"/>
      <c r="I50" s="114"/>
      <c r="J50" s="114"/>
      <c r="K50" s="114"/>
      <c r="L50" s="114"/>
      <c r="M50" s="114"/>
    </row>
    <row r="51" spans="1:13" ht="9" customHeight="1">
      <c r="A51" s="164"/>
      <c r="B51" s="62"/>
      <c r="C51" s="135"/>
      <c r="D51" s="135"/>
      <c r="E51" s="135"/>
      <c r="F51" s="114"/>
      <c r="G51" s="192"/>
      <c r="H51" s="194"/>
      <c r="I51" s="114"/>
      <c r="J51" s="114"/>
      <c r="K51" s="114"/>
      <c r="L51" s="114"/>
      <c r="M51" s="114"/>
    </row>
    <row r="52" spans="1:13" ht="9" customHeight="1">
      <c r="A52" s="165"/>
      <c r="B52" s="62"/>
      <c r="C52" s="135"/>
      <c r="D52" s="135"/>
      <c r="E52" s="135"/>
      <c r="F52" s="114"/>
      <c r="G52" s="192"/>
      <c r="H52" s="194"/>
      <c r="I52" s="114"/>
      <c r="J52" s="114"/>
      <c r="K52" s="114"/>
      <c r="L52" s="114"/>
      <c r="M52" s="114"/>
    </row>
    <row r="53" spans="1:13" ht="9" customHeight="1">
      <c r="A53" s="164"/>
      <c r="B53" s="62"/>
      <c r="C53" s="135"/>
      <c r="D53" s="135"/>
      <c r="E53" s="135"/>
      <c r="F53" s="114"/>
      <c r="G53" s="192"/>
      <c r="H53" s="194"/>
      <c r="I53" s="114"/>
      <c r="J53" s="114"/>
      <c r="K53" s="114"/>
      <c r="L53" s="114"/>
      <c r="M53" s="114"/>
    </row>
    <row r="54" spans="1:13" ht="9" customHeight="1">
      <c r="A54" s="164"/>
      <c r="B54" s="62"/>
      <c r="C54" s="135"/>
      <c r="D54" s="135"/>
      <c r="E54" s="135"/>
      <c r="F54" s="114"/>
      <c r="G54" s="192"/>
      <c r="H54" s="194"/>
      <c r="I54" s="114"/>
      <c r="J54" s="114"/>
      <c r="K54" s="114"/>
      <c r="L54" s="114"/>
      <c r="M54" s="114"/>
    </row>
    <row r="55" spans="1:13" ht="9" customHeight="1">
      <c r="A55" s="164"/>
      <c r="B55" s="62"/>
      <c r="C55" s="135"/>
      <c r="D55" s="135"/>
      <c r="E55" s="135"/>
      <c r="F55" s="114"/>
      <c r="G55" s="192"/>
      <c r="H55" s="194"/>
      <c r="I55" s="114"/>
      <c r="J55" s="114"/>
      <c r="K55" s="114"/>
      <c r="L55" s="114"/>
      <c r="M55" s="114"/>
    </row>
    <row r="56" spans="1:13" ht="9" customHeight="1">
      <c r="A56" s="164"/>
      <c r="C56" s="135"/>
      <c r="D56" s="135"/>
      <c r="E56" s="135"/>
      <c r="F56" s="114"/>
      <c r="G56" s="192"/>
      <c r="H56" s="194"/>
      <c r="I56" s="114"/>
      <c r="J56" s="114"/>
      <c r="K56" s="114"/>
      <c r="L56" s="114"/>
      <c r="M56" s="114"/>
    </row>
    <row r="57" spans="1:13" ht="9" customHeight="1">
      <c r="A57" s="164"/>
      <c r="C57" s="135"/>
      <c r="D57" s="135"/>
      <c r="E57" s="135"/>
      <c r="F57" s="114"/>
      <c r="G57" s="192"/>
      <c r="H57" s="194"/>
      <c r="I57" s="114"/>
      <c r="J57" s="114"/>
      <c r="K57" s="114"/>
      <c r="L57" s="114"/>
      <c r="M57" s="114"/>
    </row>
    <row r="58" spans="1:13" ht="9" customHeight="1">
      <c r="A58" s="165"/>
      <c r="C58" s="135"/>
      <c r="D58" s="135"/>
      <c r="E58" s="135"/>
      <c r="F58" s="114"/>
      <c r="G58" s="192"/>
      <c r="H58" s="194"/>
      <c r="I58" s="114"/>
      <c r="J58" s="114"/>
      <c r="K58" s="114"/>
      <c r="L58" s="114"/>
      <c r="M58" s="114"/>
    </row>
    <row r="59" spans="1:13" ht="9" customHeight="1">
      <c r="A59" s="164"/>
      <c r="C59" s="135"/>
      <c r="D59" s="135"/>
      <c r="E59" s="135"/>
      <c r="F59" s="114"/>
      <c r="G59" s="192"/>
      <c r="H59" s="194"/>
      <c r="I59" s="114"/>
      <c r="J59" s="114"/>
      <c r="K59" s="114"/>
      <c r="L59" s="114"/>
      <c r="M59" s="114"/>
    </row>
    <row r="60" spans="1:13" ht="9" customHeight="1">
      <c r="A60" s="164"/>
      <c r="C60" s="135"/>
      <c r="D60" s="135"/>
      <c r="E60" s="135"/>
      <c r="F60" s="114"/>
      <c r="G60" s="192"/>
      <c r="H60" s="194"/>
      <c r="I60" s="114"/>
      <c r="J60" s="114"/>
      <c r="K60" s="114"/>
      <c r="L60" s="114"/>
      <c r="M60" s="114"/>
    </row>
    <row r="61" spans="1:13" ht="9" customHeight="1">
      <c r="A61" s="164"/>
      <c r="C61" s="135"/>
      <c r="D61" s="135"/>
      <c r="E61" s="135"/>
      <c r="F61" s="114"/>
      <c r="G61" s="192"/>
      <c r="H61" s="194"/>
      <c r="I61" s="114"/>
      <c r="J61" s="114"/>
      <c r="K61" s="114"/>
      <c r="L61" s="114"/>
      <c r="M61" s="114"/>
    </row>
    <row r="62" spans="1:13" ht="9" customHeight="1">
      <c r="A62" s="164"/>
      <c r="C62" s="135"/>
      <c r="D62" s="135"/>
      <c r="E62" s="135"/>
      <c r="F62" s="114"/>
      <c r="G62" s="192"/>
      <c r="H62" s="194"/>
      <c r="I62" s="114"/>
      <c r="J62" s="114"/>
      <c r="K62" s="114"/>
      <c r="L62" s="114"/>
      <c r="M62" s="114"/>
    </row>
    <row r="63" spans="1:13" ht="9" customHeight="1">
      <c r="A63" s="164"/>
      <c r="C63" s="135"/>
      <c r="D63" s="135"/>
      <c r="E63" s="135"/>
      <c r="F63" s="114"/>
      <c r="G63" s="192"/>
      <c r="H63" s="194"/>
      <c r="I63" s="114"/>
      <c r="J63" s="114"/>
      <c r="K63" s="114"/>
      <c r="L63" s="114"/>
      <c r="M63" s="114"/>
    </row>
    <row r="64" spans="1:13" ht="9" customHeight="1">
      <c r="A64" s="165"/>
      <c r="C64" s="135"/>
      <c r="D64" s="135"/>
      <c r="E64" s="135"/>
      <c r="F64" s="114"/>
      <c r="G64" s="192"/>
      <c r="H64" s="194"/>
      <c r="I64" s="114"/>
      <c r="J64" s="114"/>
      <c r="K64" s="114"/>
      <c r="L64" s="114"/>
      <c r="M64" s="114"/>
    </row>
    <row r="65" spans="1:13" ht="9" customHeight="1">
      <c r="A65" s="164"/>
      <c r="C65" s="135"/>
      <c r="D65" s="135"/>
      <c r="E65" s="135"/>
      <c r="F65" s="114"/>
      <c r="G65" s="192"/>
      <c r="H65" s="194"/>
      <c r="I65" s="114"/>
      <c r="J65" s="114"/>
      <c r="K65" s="114"/>
      <c r="L65" s="114"/>
      <c r="M65" s="114"/>
    </row>
    <row r="66" spans="1:13" ht="9" customHeight="1">
      <c r="A66" s="164"/>
      <c r="C66" s="135"/>
      <c r="D66" s="135"/>
      <c r="E66" s="135"/>
      <c r="F66" s="114"/>
      <c r="G66" s="192"/>
      <c r="H66" s="194"/>
      <c r="I66" s="114"/>
      <c r="J66" s="114"/>
      <c r="K66" s="114"/>
      <c r="L66" s="114"/>
      <c r="M66" s="114"/>
    </row>
    <row r="67" spans="1:13" ht="9" customHeight="1">
      <c r="A67" s="164"/>
      <c r="C67" s="135"/>
      <c r="D67" s="135"/>
      <c r="E67" s="135"/>
      <c r="F67" s="114"/>
      <c r="G67" s="192"/>
      <c r="H67" s="194"/>
      <c r="I67" s="114"/>
      <c r="J67" s="114"/>
      <c r="K67" s="114"/>
      <c r="L67" s="114"/>
      <c r="M67" s="114"/>
    </row>
    <row r="68" spans="1:13" ht="9" customHeight="1">
      <c r="A68" s="164"/>
      <c r="C68" s="135"/>
      <c r="D68" s="135"/>
      <c r="E68" s="135"/>
      <c r="F68" s="114"/>
      <c r="G68" s="192"/>
      <c r="H68" s="194"/>
      <c r="I68" s="114"/>
      <c r="J68" s="114"/>
      <c r="K68" s="114"/>
      <c r="L68" s="114"/>
      <c r="M68" s="114"/>
    </row>
    <row r="69" spans="1:13" ht="9" customHeight="1">
      <c r="A69" s="165"/>
      <c r="C69" s="135"/>
      <c r="D69" s="135"/>
      <c r="E69" s="135"/>
      <c r="F69" s="114"/>
      <c r="G69" s="192"/>
      <c r="H69" s="194"/>
      <c r="I69" s="114"/>
      <c r="J69" s="114"/>
      <c r="K69" s="114"/>
      <c r="L69" s="114"/>
      <c r="M69" s="114"/>
    </row>
    <row r="70" spans="1:13" ht="9" customHeight="1">
      <c r="A70" s="166"/>
      <c r="C70" s="135"/>
      <c r="D70" s="135"/>
      <c r="E70" s="135"/>
      <c r="F70" s="114"/>
      <c r="G70" s="192"/>
      <c r="H70" s="194"/>
      <c r="I70" s="114"/>
      <c r="J70" s="114"/>
      <c r="K70" s="114"/>
      <c r="L70" s="114"/>
      <c r="M70" s="114"/>
    </row>
    <row r="71" spans="1:13" ht="9" customHeight="1">
      <c r="A71" s="166"/>
      <c r="C71" s="135"/>
      <c r="D71" s="135"/>
      <c r="E71" s="135"/>
      <c r="F71" s="114"/>
      <c r="G71" s="192"/>
      <c r="H71" s="194"/>
      <c r="I71" s="114"/>
      <c r="J71" s="114"/>
      <c r="K71" s="114"/>
      <c r="L71" s="114"/>
      <c r="M71" s="114"/>
    </row>
    <row r="72" spans="1:13" ht="9" customHeight="1">
      <c r="A72" s="166"/>
      <c r="C72" s="135"/>
      <c r="D72" s="135"/>
      <c r="E72" s="135"/>
      <c r="F72" s="114"/>
      <c r="G72" s="192"/>
      <c r="H72" s="194"/>
      <c r="I72" s="114"/>
      <c r="J72" s="114"/>
      <c r="K72" s="114"/>
      <c r="L72" s="114"/>
      <c r="M72" s="114"/>
    </row>
    <row r="73" spans="1:13" ht="9" customHeight="1">
      <c r="A73" s="166"/>
      <c r="C73" s="135"/>
      <c r="D73" s="135"/>
      <c r="E73" s="135"/>
      <c r="F73" s="114"/>
      <c r="G73" s="192"/>
      <c r="H73" s="194"/>
      <c r="I73" s="114"/>
      <c r="J73" s="114"/>
      <c r="K73" s="114"/>
      <c r="L73" s="114"/>
      <c r="M73" s="114"/>
    </row>
    <row r="74" spans="1:13" ht="9" customHeight="1">
      <c r="A74" s="167"/>
      <c r="C74" s="135"/>
      <c r="D74" s="135"/>
      <c r="E74" s="135"/>
      <c r="F74" s="114"/>
      <c r="G74" s="192"/>
      <c r="H74" s="194"/>
      <c r="I74" s="114"/>
      <c r="J74" s="114"/>
      <c r="K74" s="114"/>
      <c r="L74" s="114"/>
      <c r="M74" s="114"/>
    </row>
    <row r="75" spans="1:13" ht="9" customHeight="1">
      <c r="A75" s="167"/>
      <c r="C75" s="135"/>
      <c r="D75" s="135"/>
      <c r="E75" s="135"/>
      <c r="F75" s="114"/>
      <c r="G75" s="192"/>
      <c r="H75" s="194"/>
      <c r="I75" s="114"/>
      <c r="J75" s="114"/>
      <c r="K75" s="114"/>
      <c r="L75" s="114"/>
      <c r="M75" s="114"/>
    </row>
    <row r="76" spans="1:13" ht="9" customHeight="1">
      <c r="A76" s="168"/>
      <c r="C76" s="135"/>
      <c r="D76" s="135"/>
      <c r="E76" s="135"/>
      <c r="F76" s="114"/>
      <c r="G76" s="192"/>
      <c r="H76" s="194"/>
      <c r="I76" s="114"/>
      <c r="J76" s="114"/>
      <c r="K76" s="114"/>
      <c r="L76" s="114"/>
      <c r="M76" s="114"/>
    </row>
    <row r="77" spans="1:13" ht="9" customHeight="1">
      <c r="A77" s="164"/>
      <c r="C77" s="135"/>
      <c r="D77" s="135"/>
      <c r="E77" s="135"/>
      <c r="F77" s="114"/>
      <c r="G77" s="192"/>
      <c r="H77" s="194"/>
      <c r="I77" s="114"/>
      <c r="J77" s="114"/>
      <c r="K77" s="114"/>
      <c r="L77" s="114"/>
      <c r="M77" s="114"/>
    </row>
    <row r="78" spans="1:13" ht="9" customHeight="1">
      <c r="A78" s="164"/>
      <c r="C78" s="135"/>
      <c r="D78" s="135"/>
      <c r="E78" s="135"/>
      <c r="F78" s="114"/>
      <c r="G78" s="192"/>
      <c r="H78" s="194"/>
      <c r="I78" s="114"/>
      <c r="J78" s="114"/>
      <c r="K78" s="114"/>
      <c r="L78" s="114"/>
      <c r="M78" s="114"/>
    </row>
    <row r="79" spans="1:13" ht="9" customHeight="1">
      <c r="A79" s="164"/>
      <c r="C79" s="135"/>
      <c r="D79" s="135"/>
      <c r="E79" s="135"/>
      <c r="F79" s="114"/>
      <c r="G79" s="192"/>
      <c r="H79" s="194"/>
      <c r="I79" s="114"/>
      <c r="J79" s="114"/>
      <c r="K79" s="114"/>
      <c r="L79" s="114"/>
      <c r="M79" s="114"/>
    </row>
    <row r="80" spans="1:13" ht="9" customHeight="1">
      <c r="A80" s="164"/>
      <c r="C80" s="135"/>
      <c r="D80" s="135"/>
      <c r="E80" s="135"/>
      <c r="F80" s="114"/>
      <c r="G80" s="192"/>
      <c r="H80" s="194"/>
      <c r="I80" s="114"/>
      <c r="J80" s="114"/>
      <c r="K80" s="114"/>
      <c r="L80" s="114"/>
      <c r="M80" s="114"/>
    </row>
    <row r="81" spans="1:13" ht="9" customHeight="1">
      <c r="A81" s="166"/>
      <c r="C81" s="135"/>
      <c r="D81" s="135"/>
      <c r="E81" s="135"/>
      <c r="F81" s="114"/>
      <c r="G81" s="192"/>
      <c r="H81" s="194"/>
      <c r="I81" s="114"/>
      <c r="J81" s="114"/>
      <c r="K81" s="114"/>
      <c r="L81" s="114"/>
      <c r="M81" s="114"/>
    </row>
    <row r="82" spans="1:13" ht="9" customHeight="1">
      <c r="A82" s="168"/>
      <c r="C82" s="135"/>
      <c r="D82" s="135"/>
      <c r="E82" s="135"/>
      <c r="F82" s="114"/>
      <c r="G82" s="192"/>
      <c r="H82" s="194"/>
      <c r="I82" s="114"/>
      <c r="J82" s="114"/>
      <c r="K82" s="114"/>
      <c r="L82" s="114"/>
      <c r="M82" s="114"/>
    </row>
    <row r="83" spans="1:13" ht="9" customHeight="1">
      <c r="A83" s="164"/>
      <c r="C83" s="135"/>
      <c r="D83" s="135"/>
      <c r="E83" s="135"/>
      <c r="F83" s="114"/>
      <c r="G83" s="192"/>
      <c r="H83" s="194"/>
      <c r="I83" s="114"/>
      <c r="J83" s="114"/>
      <c r="K83" s="114"/>
      <c r="L83" s="114"/>
      <c r="M83" s="114"/>
    </row>
    <row r="84" spans="1:13" ht="9" customHeight="1">
      <c r="A84" s="164"/>
      <c r="C84" s="135"/>
      <c r="D84" s="135"/>
      <c r="E84" s="135"/>
      <c r="F84" s="114"/>
      <c r="G84" s="192"/>
      <c r="H84" s="194"/>
      <c r="I84" s="114"/>
      <c r="J84" s="114"/>
      <c r="K84" s="114"/>
      <c r="L84" s="114"/>
      <c r="M84" s="114"/>
    </row>
    <row r="85" spans="1:13" ht="9" customHeight="1">
      <c r="A85" s="164"/>
      <c r="C85" s="135"/>
      <c r="D85" s="135"/>
      <c r="E85" s="135"/>
      <c r="F85" s="114"/>
      <c r="G85" s="192"/>
      <c r="H85" s="194"/>
      <c r="I85" s="114"/>
      <c r="J85" s="114"/>
      <c r="K85" s="114"/>
      <c r="L85" s="114"/>
      <c r="M85" s="114"/>
    </row>
    <row r="86" spans="1:13" ht="9" customHeight="1">
      <c r="A86" s="164"/>
      <c r="C86" s="135"/>
      <c r="D86" s="135"/>
      <c r="E86" s="135"/>
      <c r="F86" s="114"/>
      <c r="G86" s="192"/>
      <c r="H86" s="194"/>
      <c r="I86" s="114"/>
      <c r="J86" s="114"/>
      <c r="K86" s="114"/>
      <c r="L86" s="114"/>
      <c r="M86" s="114"/>
    </row>
    <row r="87" spans="1:13" ht="9" customHeight="1">
      <c r="A87" s="166"/>
      <c r="C87" s="135"/>
      <c r="D87" s="135"/>
      <c r="E87" s="135"/>
      <c r="F87" s="114"/>
      <c r="G87" s="192"/>
      <c r="H87" s="194"/>
      <c r="I87" s="114"/>
      <c r="J87" s="114"/>
      <c r="K87" s="114"/>
      <c r="L87" s="114"/>
      <c r="M87" s="114"/>
    </row>
    <row r="88" spans="1:13" ht="9" customHeight="1">
      <c r="A88" s="168"/>
      <c r="C88" s="135"/>
      <c r="D88" s="135"/>
      <c r="E88" s="135"/>
      <c r="F88" s="114"/>
      <c r="G88" s="192"/>
      <c r="H88" s="194"/>
      <c r="I88" s="114"/>
      <c r="J88" s="114"/>
      <c r="K88" s="114"/>
      <c r="L88" s="114"/>
      <c r="M88" s="114"/>
    </row>
    <row r="89" spans="1:13" ht="9" customHeight="1">
      <c r="A89" s="164"/>
      <c r="C89" s="135"/>
      <c r="D89" s="135"/>
      <c r="E89" s="135"/>
      <c r="F89" s="114"/>
      <c r="G89" s="192"/>
      <c r="H89" s="194"/>
      <c r="I89" s="114"/>
      <c r="J89" s="114"/>
      <c r="K89" s="114"/>
      <c r="L89" s="114"/>
      <c r="M89" s="114"/>
    </row>
    <row r="90" spans="1:13" ht="9" customHeight="1">
      <c r="A90" s="164"/>
      <c r="C90" s="135"/>
      <c r="D90" s="135"/>
      <c r="E90" s="135"/>
      <c r="F90" s="114"/>
      <c r="G90" s="192"/>
      <c r="H90" s="194"/>
      <c r="I90" s="114"/>
      <c r="J90" s="114"/>
      <c r="K90" s="114"/>
      <c r="L90" s="114"/>
      <c r="M90" s="114"/>
    </row>
    <row r="91" spans="1:13" ht="9" customHeight="1">
      <c r="A91" s="164"/>
      <c r="C91" s="67"/>
      <c r="D91" s="67"/>
      <c r="E91" s="67"/>
      <c r="G91" s="70"/>
      <c r="H91" s="194"/>
    </row>
    <row r="92" spans="1:13" ht="9" customHeight="1">
      <c r="A92" s="164"/>
      <c r="C92" s="67"/>
      <c r="D92" s="67"/>
      <c r="E92" s="67"/>
      <c r="G92" s="70"/>
      <c r="H92" s="194"/>
    </row>
    <row r="93" spans="1:13" ht="9" customHeight="1">
      <c r="A93" s="164"/>
      <c r="C93" s="67"/>
      <c r="D93" s="67"/>
      <c r="E93" s="67"/>
      <c r="G93" s="70"/>
      <c r="H93" s="194"/>
    </row>
    <row r="94" spans="1:13" ht="9" customHeight="1">
      <c r="A94" s="164"/>
      <c r="C94" s="67"/>
      <c r="D94" s="67"/>
      <c r="E94" s="67"/>
      <c r="G94" s="70"/>
      <c r="H94" s="194"/>
    </row>
    <row r="95" spans="1:13" ht="9" customHeight="1">
      <c r="A95" s="164"/>
      <c r="C95" s="67"/>
      <c r="D95" s="67"/>
      <c r="E95" s="67"/>
      <c r="G95" s="70"/>
      <c r="H95" s="194"/>
    </row>
    <row r="96" spans="1:13" ht="9" customHeight="1">
      <c r="A96" s="164"/>
      <c r="C96" s="67"/>
      <c r="D96" s="67"/>
      <c r="E96" s="67"/>
      <c r="G96" s="70"/>
      <c r="H96" s="194"/>
    </row>
    <row r="97" spans="1:8" ht="9" customHeight="1">
      <c r="A97" s="166"/>
      <c r="C97" s="67"/>
      <c r="D97" s="67"/>
      <c r="E97" s="67"/>
      <c r="G97" s="70"/>
      <c r="H97" s="194"/>
    </row>
    <row r="98" spans="1:8" ht="9" customHeight="1">
      <c r="A98" s="168"/>
      <c r="C98" s="67"/>
      <c r="D98" s="67"/>
      <c r="E98" s="67"/>
      <c r="G98" s="70"/>
      <c r="H98" s="194"/>
    </row>
    <row r="99" spans="1:8" ht="9" customHeight="1">
      <c r="A99" s="164"/>
      <c r="C99" s="67"/>
      <c r="D99" s="67"/>
      <c r="E99" s="67"/>
      <c r="G99" s="70"/>
      <c r="H99" s="194"/>
    </row>
    <row r="100" spans="1:8" ht="9" customHeight="1">
      <c r="A100" s="164"/>
      <c r="C100" s="67"/>
      <c r="D100" s="67"/>
      <c r="E100" s="67"/>
      <c r="G100" s="70"/>
      <c r="H100" s="194"/>
    </row>
    <row r="101" spans="1:8" ht="9" customHeight="1">
      <c r="A101" s="164"/>
      <c r="C101" s="67"/>
      <c r="D101" s="67"/>
      <c r="E101" s="67"/>
      <c r="G101" s="70"/>
      <c r="H101" s="194"/>
    </row>
    <row r="102" spans="1:8" ht="9" customHeight="1">
      <c r="A102" s="164"/>
      <c r="C102" s="67"/>
      <c r="D102" s="67"/>
      <c r="E102" s="67"/>
      <c r="G102" s="70"/>
      <c r="H102" s="194"/>
    </row>
    <row r="103" spans="1:8" ht="9" customHeight="1">
      <c r="A103" s="164"/>
      <c r="C103" s="67"/>
      <c r="D103" s="67"/>
      <c r="E103" s="67"/>
      <c r="G103" s="70"/>
      <c r="H103" s="194"/>
    </row>
    <row r="104" spans="1:8" ht="9" customHeight="1">
      <c r="A104" s="164"/>
      <c r="C104" s="67"/>
      <c r="D104" s="67"/>
      <c r="E104" s="67"/>
      <c r="G104" s="70"/>
      <c r="H104" s="194"/>
    </row>
    <row r="105" spans="1:8" ht="9" customHeight="1">
      <c r="A105" s="164"/>
      <c r="C105" s="67"/>
      <c r="D105" s="67"/>
      <c r="E105" s="67"/>
      <c r="G105" s="70"/>
      <c r="H105" s="194"/>
    </row>
    <row r="106" spans="1:8" ht="9" customHeight="1">
      <c r="A106" s="164"/>
      <c r="C106" s="67"/>
      <c r="D106" s="67"/>
      <c r="E106" s="67"/>
      <c r="G106" s="70"/>
      <c r="H106" s="194"/>
    </row>
    <row r="107" spans="1:8" ht="9" customHeight="1">
      <c r="A107" s="164"/>
      <c r="C107" s="67"/>
      <c r="D107" s="67"/>
      <c r="E107" s="67"/>
      <c r="G107" s="70"/>
      <c r="H107" s="194"/>
    </row>
    <row r="108" spans="1:8" ht="9" customHeight="1">
      <c r="A108" s="168"/>
      <c r="C108" s="67"/>
      <c r="D108" s="67"/>
      <c r="E108" s="67"/>
      <c r="G108" s="70"/>
      <c r="H108" s="194"/>
    </row>
    <row r="109" spans="1:8" ht="9" customHeight="1">
      <c r="A109" s="164"/>
      <c r="C109" s="67"/>
      <c r="D109" s="67"/>
      <c r="E109" s="67"/>
      <c r="G109" s="70"/>
      <c r="H109" s="194"/>
    </row>
    <row r="110" spans="1:8" ht="9" customHeight="1">
      <c r="A110" s="164"/>
      <c r="C110" s="67"/>
      <c r="D110" s="67"/>
      <c r="E110" s="67"/>
      <c r="G110" s="70"/>
      <c r="H110" s="194"/>
    </row>
    <row r="111" spans="1:8" ht="9" customHeight="1">
      <c r="A111" s="164"/>
      <c r="C111" s="67"/>
      <c r="D111" s="67"/>
      <c r="E111" s="67"/>
      <c r="G111" s="70"/>
      <c r="H111" s="194"/>
    </row>
    <row r="112" spans="1:8">
      <c r="A112" s="169"/>
      <c r="C112" s="67"/>
      <c r="D112" s="67"/>
      <c r="E112" s="67"/>
      <c r="G112" s="70"/>
      <c r="H112" s="194"/>
    </row>
    <row r="113" spans="1:8">
      <c r="A113" s="169"/>
      <c r="C113" s="67"/>
      <c r="D113" s="67"/>
      <c r="E113" s="67"/>
      <c r="G113" s="70"/>
      <c r="H113" s="194"/>
    </row>
    <row r="114" spans="1:8">
      <c r="A114" s="169"/>
      <c r="C114" s="67"/>
      <c r="D114" s="67"/>
      <c r="E114" s="67"/>
      <c r="G114" s="70"/>
      <c r="H114" s="194"/>
    </row>
    <row r="115" spans="1:8">
      <c r="A115" s="169"/>
      <c r="C115" s="67"/>
      <c r="D115" s="67"/>
      <c r="E115" s="67"/>
      <c r="G115" s="70"/>
    </row>
    <row r="116" spans="1:8">
      <c r="A116" s="169"/>
      <c r="C116" s="67"/>
      <c r="D116" s="67"/>
      <c r="E116" s="67"/>
      <c r="G116" s="70"/>
    </row>
    <row r="117" spans="1:8">
      <c r="A117" s="169"/>
      <c r="C117" s="67"/>
      <c r="D117" s="67"/>
      <c r="E117" s="67"/>
      <c r="G117" s="70"/>
    </row>
    <row r="118" spans="1:8">
      <c r="A118" s="169"/>
      <c r="C118" s="67"/>
      <c r="D118" s="67"/>
      <c r="E118" s="67"/>
      <c r="G118" s="70"/>
    </row>
    <row r="119" spans="1:8" ht="15.75">
      <c r="A119" s="170"/>
      <c r="C119" s="67"/>
      <c r="D119" s="67"/>
      <c r="E119" s="67"/>
      <c r="G119" s="70"/>
    </row>
    <row r="120" spans="1:8" ht="15.75">
      <c r="A120" s="170"/>
      <c r="C120" s="67"/>
      <c r="D120" s="67"/>
      <c r="E120" s="67"/>
      <c r="G120" s="70"/>
    </row>
    <row r="121" spans="1:8" ht="15.75">
      <c r="A121" s="170"/>
      <c r="C121" s="67"/>
      <c r="D121" s="67"/>
      <c r="E121" s="67"/>
      <c r="G121" s="70"/>
    </row>
    <row r="122" spans="1:8" ht="15.75">
      <c r="A122" s="170"/>
      <c r="C122" s="67"/>
      <c r="D122" s="67"/>
      <c r="E122" s="67"/>
      <c r="G122" s="70"/>
    </row>
    <row r="123" spans="1:8" ht="15.75">
      <c r="A123" s="170"/>
      <c r="C123" s="67"/>
      <c r="D123" s="67"/>
      <c r="E123" s="67"/>
      <c r="G123" s="70"/>
    </row>
    <row r="124" spans="1:8" ht="15.75">
      <c r="A124" s="170"/>
      <c r="C124" s="67"/>
      <c r="D124" s="67"/>
      <c r="E124" s="67"/>
      <c r="G124" s="70"/>
    </row>
    <row r="125" spans="1:8" ht="15.75">
      <c r="A125" s="170"/>
      <c r="C125" s="67"/>
      <c r="D125" s="67"/>
      <c r="E125" s="67"/>
      <c r="G125" s="70"/>
    </row>
    <row r="126" spans="1:8" ht="15.75">
      <c r="A126" s="170"/>
      <c r="C126" s="67"/>
      <c r="D126" s="67"/>
      <c r="E126" s="67"/>
      <c r="G126" s="70"/>
    </row>
    <row r="127" spans="1:8" ht="15.75">
      <c r="A127" s="170"/>
      <c r="C127" s="67"/>
      <c r="D127" s="67"/>
      <c r="E127" s="67"/>
      <c r="G127" s="70"/>
    </row>
    <row r="128" spans="1:8" ht="15.75">
      <c r="A128" s="170"/>
      <c r="C128" s="67"/>
      <c r="D128" s="67"/>
      <c r="E128" s="67"/>
      <c r="G128" s="70"/>
    </row>
    <row r="129" spans="1:7" ht="15.75">
      <c r="A129" s="170"/>
      <c r="C129" s="67"/>
      <c r="D129" s="67"/>
      <c r="E129" s="67"/>
      <c r="G129" s="70"/>
    </row>
    <row r="130" spans="1:7" ht="15.75">
      <c r="A130" s="170"/>
      <c r="C130" s="67"/>
      <c r="D130" s="67"/>
      <c r="E130" s="67"/>
      <c r="G130" s="70"/>
    </row>
    <row r="131" spans="1:7" ht="15.75">
      <c r="A131" s="170"/>
      <c r="C131" s="67"/>
      <c r="D131" s="67"/>
      <c r="E131" s="67"/>
      <c r="G131" s="70"/>
    </row>
    <row r="132" spans="1:7" ht="15.75">
      <c r="A132" s="170"/>
      <c r="C132" s="67"/>
      <c r="D132" s="67"/>
      <c r="E132" s="67"/>
      <c r="G132" s="70"/>
    </row>
    <row r="133" spans="1:7" ht="15.75">
      <c r="A133" s="170"/>
      <c r="C133" s="67"/>
      <c r="D133" s="67"/>
      <c r="E133" s="67"/>
      <c r="G133" s="70"/>
    </row>
    <row r="134" spans="1:7" ht="15.75">
      <c r="A134" s="170"/>
      <c r="C134" s="67"/>
      <c r="D134" s="67"/>
      <c r="E134" s="67"/>
      <c r="G134" s="70"/>
    </row>
    <row r="135" spans="1:7" ht="15.75">
      <c r="A135" s="170"/>
      <c r="C135" s="67"/>
      <c r="D135" s="67"/>
      <c r="E135" s="67"/>
      <c r="G135" s="70"/>
    </row>
    <row r="136" spans="1:7" ht="15.75">
      <c r="A136" s="170"/>
      <c r="C136" s="67"/>
      <c r="D136" s="67"/>
      <c r="E136" s="67"/>
      <c r="G136" s="70"/>
    </row>
    <row r="137" spans="1:7" ht="15.75">
      <c r="A137" s="170"/>
      <c r="C137" s="67"/>
      <c r="D137" s="67"/>
      <c r="E137" s="67"/>
      <c r="G137" s="70"/>
    </row>
    <row r="138" spans="1:7" ht="15.75">
      <c r="A138" s="170"/>
      <c r="C138" s="67"/>
      <c r="D138" s="67"/>
      <c r="E138" s="67"/>
      <c r="G138" s="70"/>
    </row>
    <row r="139" spans="1:7" ht="15.75">
      <c r="A139" s="170"/>
      <c r="C139" s="67"/>
      <c r="D139" s="67"/>
      <c r="E139" s="67"/>
      <c r="G139" s="70"/>
    </row>
    <row r="140" spans="1:7" ht="15.75">
      <c r="A140" s="170"/>
      <c r="C140" s="67"/>
      <c r="D140" s="67"/>
      <c r="E140" s="67"/>
      <c r="G140" s="70"/>
    </row>
    <row r="141" spans="1:7" ht="15.75">
      <c r="A141" s="170"/>
      <c r="C141" s="67"/>
      <c r="D141" s="67"/>
      <c r="E141" s="67"/>
      <c r="G141" s="70"/>
    </row>
    <row r="142" spans="1:7" ht="15.75">
      <c r="A142" s="170"/>
      <c r="C142" s="67"/>
      <c r="D142" s="67"/>
      <c r="E142" s="67"/>
      <c r="G142" s="70"/>
    </row>
    <row r="143" spans="1:7" ht="15.75">
      <c r="A143" s="170"/>
      <c r="C143" s="67"/>
      <c r="D143" s="67"/>
      <c r="E143" s="67"/>
      <c r="G143" s="70"/>
    </row>
    <row r="144" spans="1:7" ht="15.75">
      <c r="A144" s="170"/>
      <c r="C144" s="67"/>
      <c r="D144" s="67"/>
      <c r="E144" s="67"/>
      <c r="G144" s="70"/>
    </row>
    <row r="145" spans="1:7" ht="15.75">
      <c r="A145" s="170"/>
      <c r="C145" s="67"/>
      <c r="D145" s="67"/>
      <c r="E145" s="67"/>
      <c r="G145" s="70"/>
    </row>
    <row r="146" spans="1:7" ht="15.75">
      <c r="A146" s="170"/>
      <c r="C146" s="67"/>
      <c r="D146" s="67"/>
      <c r="E146" s="67"/>
      <c r="G146" s="70"/>
    </row>
    <row r="147" spans="1:7" ht="15.75">
      <c r="A147" s="170"/>
      <c r="C147" s="67"/>
      <c r="D147" s="67"/>
      <c r="E147" s="67"/>
      <c r="G147" s="70"/>
    </row>
    <row r="148" spans="1:7" ht="15.75">
      <c r="A148" s="170"/>
      <c r="C148" s="67"/>
      <c r="D148" s="67"/>
      <c r="E148" s="67"/>
      <c r="G148" s="70"/>
    </row>
    <row r="149" spans="1:7" ht="15.75">
      <c r="A149" s="170"/>
      <c r="C149" s="67"/>
      <c r="D149" s="67"/>
      <c r="E149" s="67"/>
      <c r="G149" s="70"/>
    </row>
    <row r="150" spans="1:7" ht="15.75">
      <c r="A150" s="170"/>
      <c r="C150" s="67"/>
      <c r="D150" s="67"/>
      <c r="E150" s="67"/>
      <c r="G150" s="70"/>
    </row>
    <row r="151" spans="1:7" ht="15.75">
      <c r="A151" s="170"/>
      <c r="C151" s="67"/>
      <c r="D151" s="67"/>
      <c r="E151" s="67"/>
      <c r="G151" s="70"/>
    </row>
    <row r="152" spans="1:7" ht="15.75">
      <c r="A152" s="170"/>
      <c r="C152" s="67"/>
      <c r="D152" s="67"/>
      <c r="E152" s="67"/>
      <c r="G152" s="70"/>
    </row>
    <row r="153" spans="1:7" ht="15.75">
      <c r="A153" s="170"/>
      <c r="C153" s="67"/>
      <c r="D153" s="67"/>
      <c r="E153" s="67"/>
      <c r="G153" s="70"/>
    </row>
    <row r="154" spans="1:7" ht="15.75">
      <c r="A154" s="170"/>
      <c r="C154" s="67"/>
      <c r="D154" s="67"/>
      <c r="E154" s="67"/>
      <c r="G154" s="70"/>
    </row>
    <row r="155" spans="1:7" ht="15.75">
      <c r="A155" s="170"/>
      <c r="C155" s="67"/>
      <c r="D155" s="67"/>
      <c r="E155" s="67"/>
      <c r="G155" s="70"/>
    </row>
    <row r="156" spans="1:7" ht="15.75">
      <c r="A156" s="170"/>
      <c r="C156" s="67"/>
      <c r="D156" s="67"/>
      <c r="E156" s="67"/>
      <c r="G156" s="70"/>
    </row>
    <row r="157" spans="1:7" ht="15.75">
      <c r="A157" s="170"/>
      <c r="C157" s="67"/>
      <c r="D157" s="67"/>
      <c r="E157" s="67"/>
      <c r="G157" s="70"/>
    </row>
    <row r="158" spans="1:7" ht="15.75">
      <c r="A158" s="170"/>
      <c r="C158" s="67"/>
      <c r="D158" s="67"/>
      <c r="E158" s="67"/>
      <c r="G158" s="70"/>
    </row>
    <row r="159" spans="1:7" ht="15.75">
      <c r="A159" s="170"/>
      <c r="C159" s="67"/>
      <c r="D159" s="67"/>
      <c r="E159" s="67"/>
      <c r="G159" s="70"/>
    </row>
    <row r="160" spans="1:7" ht="15.75">
      <c r="A160" s="170"/>
      <c r="C160" s="67"/>
      <c r="D160" s="67"/>
      <c r="E160" s="67"/>
      <c r="G160" s="70"/>
    </row>
    <row r="161" spans="1:7" ht="15.75">
      <c r="A161" s="170"/>
      <c r="C161" s="67"/>
      <c r="D161" s="67"/>
      <c r="E161" s="67"/>
      <c r="G161" s="70"/>
    </row>
    <row r="162" spans="1:7" ht="15.75">
      <c r="A162" s="170"/>
      <c r="C162" s="67"/>
      <c r="D162" s="67"/>
      <c r="E162" s="67"/>
      <c r="G162" s="70"/>
    </row>
    <row r="163" spans="1:7" ht="15.75">
      <c r="A163" s="170"/>
      <c r="C163" s="67"/>
      <c r="D163" s="67"/>
      <c r="E163" s="67"/>
      <c r="G163" s="70"/>
    </row>
    <row r="164" spans="1:7" ht="15.75">
      <c r="A164" s="170"/>
      <c r="C164" s="67"/>
      <c r="D164" s="67"/>
      <c r="E164" s="67"/>
      <c r="G164" s="70"/>
    </row>
    <row r="165" spans="1:7" ht="15.75">
      <c r="A165" s="170"/>
      <c r="C165" s="67"/>
      <c r="D165" s="67"/>
      <c r="E165" s="67"/>
      <c r="G165" s="70"/>
    </row>
    <row r="166" spans="1:7" ht="15.75">
      <c r="A166" s="170"/>
      <c r="C166" s="67"/>
      <c r="D166" s="67"/>
      <c r="E166" s="67"/>
      <c r="G166" s="70"/>
    </row>
    <row r="167" spans="1:7" ht="15.75">
      <c r="A167" s="170"/>
      <c r="C167" s="67"/>
      <c r="D167" s="67"/>
      <c r="E167" s="67"/>
      <c r="G167" s="70"/>
    </row>
    <row r="168" spans="1:7" ht="15.75">
      <c r="A168" s="170"/>
      <c r="C168" s="67"/>
      <c r="D168" s="67"/>
      <c r="E168" s="67"/>
      <c r="G168" s="70"/>
    </row>
    <row r="169" spans="1:7" ht="15.75">
      <c r="A169" s="170"/>
      <c r="C169" s="67"/>
      <c r="D169" s="67"/>
      <c r="E169" s="67"/>
      <c r="G169" s="70"/>
    </row>
    <row r="170" spans="1:7" ht="15.75">
      <c r="A170" s="170"/>
      <c r="C170" s="67"/>
      <c r="D170" s="67"/>
      <c r="E170" s="67"/>
      <c r="G170" s="70"/>
    </row>
    <row r="171" spans="1:7" ht="15.75">
      <c r="A171" s="170"/>
      <c r="C171" s="67"/>
      <c r="D171" s="67"/>
      <c r="E171" s="67"/>
      <c r="G171" s="70"/>
    </row>
    <row r="172" spans="1:7" ht="15.75">
      <c r="A172" s="170"/>
      <c r="C172" s="67"/>
      <c r="D172" s="67"/>
      <c r="E172" s="67"/>
      <c r="G172" s="70"/>
    </row>
    <row r="173" spans="1:7" ht="15.75">
      <c r="A173" s="170"/>
      <c r="C173" s="67"/>
      <c r="D173" s="67"/>
      <c r="E173" s="67"/>
      <c r="G173" s="70"/>
    </row>
    <row r="174" spans="1:7" ht="15.75">
      <c r="A174" s="170"/>
      <c r="C174" s="67"/>
      <c r="D174" s="67"/>
      <c r="E174" s="67"/>
      <c r="G174" s="70"/>
    </row>
    <row r="175" spans="1:7" ht="15.75">
      <c r="A175" s="170"/>
      <c r="C175" s="67"/>
      <c r="D175" s="67"/>
      <c r="E175" s="67"/>
      <c r="G175" s="70"/>
    </row>
    <row r="176" spans="1:7" ht="15.75">
      <c r="A176" s="170"/>
      <c r="C176" s="67"/>
      <c r="D176" s="67"/>
      <c r="E176" s="67"/>
      <c r="G176" s="70"/>
    </row>
    <row r="177" spans="1:7" ht="15.75">
      <c r="A177" s="170"/>
      <c r="C177" s="67"/>
      <c r="D177" s="67"/>
      <c r="E177" s="67"/>
      <c r="G177" s="70"/>
    </row>
    <row r="178" spans="1:7" ht="15.75">
      <c r="A178" s="170"/>
      <c r="C178" s="67"/>
      <c r="D178" s="67"/>
      <c r="E178" s="67"/>
      <c r="G178" s="70"/>
    </row>
    <row r="179" spans="1:7" ht="15.75">
      <c r="A179" s="170"/>
      <c r="C179" s="67"/>
      <c r="D179" s="67"/>
      <c r="E179" s="67"/>
      <c r="G179" s="70"/>
    </row>
    <row r="180" spans="1:7" ht="15.75">
      <c r="A180" s="170"/>
      <c r="C180" s="67"/>
      <c r="D180" s="67"/>
      <c r="E180" s="67"/>
      <c r="G180" s="70"/>
    </row>
    <row r="181" spans="1:7" ht="15.75">
      <c r="A181" s="170"/>
      <c r="C181" s="67"/>
      <c r="D181" s="67"/>
      <c r="E181" s="67"/>
      <c r="G181" s="70"/>
    </row>
    <row r="182" spans="1:7" ht="15.75">
      <c r="A182" s="170"/>
      <c r="C182" s="67"/>
      <c r="D182" s="67"/>
      <c r="E182" s="67"/>
      <c r="G182" s="70"/>
    </row>
    <row r="183" spans="1:7" ht="15.75">
      <c r="A183" s="170"/>
      <c r="C183" s="67"/>
      <c r="D183" s="67"/>
      <c r="E183" s="67"/>
      <c r="G183" s="70"/>
    </row>
    <row r="184" spans="1:7" ht="15.75">
      <c r="A184" s="170"/>
      <c r="C184" s="67"/>
      <c r="D184" s="67"/>
      <c r="E184" s="67"/>
      <c r="G184" s="70"/>
    </row>
    <row r="185" spans="1:7" ht="15.75">
      <c r="A185" s="170"/>
      <c r="C185" s="67"/>
      <c r="D185" s="67"/>
      <c r="E185" s="67"/>
      <c r="G185" s="70"/>
    </row>
    <row r="186" spans="1:7" ht="15.75">
      <c r="A186" s="170"/>
      <c r="C186" s="67"/>
      <c r="D186" s="67"/>
      <c r="E186" s="67"/>
      <c r="G186" s="70"/>
    </row>
    <row r="187" spans="1:7" ht="15.75">
      <c r="A187" s="170"/>
      <c r="C187" s="67"/>
      <c r="D187" s="67"/>
      <c r="E187" s="67"/>
      <c r="G187" s="70"/>
    </row>
    <row r="188" spans="1:7" ht="15.75">
      <c r="A188" s="170"/>
      <c r="C188" s="67"/>
      <c r="D188" s="67"/>
      <c r="E188" s="67"/>
      <c r="G188" s="70"/>
    </row>
    <row r="189" spans="1:7" ht="15.75">
      <c r="A189" s="170"/>
      <c r="C189" s="67"/>
      <c r="D189" s="67"/>
      <c r="E189" s="67"/>
      <c r="G189" s="70"/>
    </row>
    <row r="190" spans="1:7" ht="15.75">
      <c r="A190" s="170"/>
      <c r="C190" s="67"/>
      <c r="D190" s="67"/>
      <c r="E190" s="67"/>
      <c r="G190" s="70"/>
    </row>
    <row r="191" spans="1:7" ht="15.75">
      <c r="A191" s="170"/>
      <c r="C191" s="67"/>
      <c r="D191" s="67"/>
      <c r="E191" s="67"/>
      <c r="G191" s="70"/>
    </row>
    <row r="192" spans="1:7" ht="15.75">
      <c r="A192" s="170"/>
      <c r="C192" s="67"/>
      <c r="D192" s="67"/>
      <c r="E192" s="67"/>
      <c r="G192" s="70"/>
    </row>
    <row r="193" spans="1:7" ht="15.75">
      <c r="A193" s="170"/>
      <c r="C193" s="67"/>
      <c r="D193" s="67"/>
      <c r="E193" s="67"/>
      <c r="G193" s="70"/>
    </row>
    <row r="194" spans="1:7" ht="15.75">
      <c r="A194" s="170"/>
      <c r="C194" s="67"/>
      <c r="D194" s="67"/>
      <c r="E194" s="67"/>
      <c r="G194" s="70"/>
    </row>
    <row r="195" spans="1:7" ht="15.75">
      <c r="A195" s="170"/>
      <c r="C195" s="67"/>
      <c r="D195" s="67"/>
      <c r="E195" s="67"/>
      <c r="G195" s="70"/>
    </row>
    <row r="196" spans="1:7" ht="15.75">
      <c r="A196" s="170"/>
      <c r="C196" s="67"/>
      <c r="D196" s="67"/>
      <c r="E196" s="67"/>
      <c r="G196" s="70"/>
    </row>
    <row r="197" spans="1:7" ht="15.75">
      <c r="A197" s="170"/>
      <c r="C197" s="67"/>
      <c r="D197" s="67"/>
      <c r="E197" s="67"/>
      <c r="G197" s="70"/>
    </row>
    <row r="198" spans="1:7" ht="15.75">
      <c r="A198" s="170"/>
      <c r="C198" s="67"/>
      <c r="D198" s="67"/>
      <c r="E198" s="67"/>
      <c r="G198" s="70"/>
    </row>
    <row r="199" spans="1:7" ht="15.75">
      <c r="A199" s="170"/>
      <c r="C199" s="67"/>
      <c r="D199" s="67"/>
      <c r="E199" s="67"/>
      <c r="G199" s="70"/>
    </row>
    <row r="200" spans="1:7" ht="15.75">
      <c r="A200" s="170"/>
      <c r="C200" s="67"/>
      <c r="D200" s="67"/>
      <c r="E200" s="67"/>
      <c r="G200" s="70"/>
    </row>
    <row r="201" spans="1:7" ht="15.75">
      <c r="A201" s="170"/>
      <c r="C201" s="67"/>
      <c r="D201" s="67"/>
      <c r="E201" s="67"/>
      <c r="G201" s="70"/>
    </row>
    <row r="202" spans="1:7" ht="15.75">
      <c r="A202" s="170"/>
      <c r="C202" s="67"/>
      <c r="D202" s="67"/>
      <c r="E202" s="67"/>
      <c r="G202" s="70"/>
    </row>
    <row r="203" spans="1:7" ht="15.75">
      <c r="A203" s="170"/>
      <c r="C203" s="67"/>
      <c r="D203" s="67"/>
      <c r="E203" s="67"/>
      <c r="G203" s="70"/>
    </row>
    <row r="204" spans="1:7" ht="15.75">
      <c r="A204" s="170"/>
      <c r="C204" s="67"/>
      <c r="D204" s="67"/>
      <c r="E204" s="67"/>
      <c r="G204" s="70"/>
    </row>
    <row r="205" spans="1:7" ht="15.75">
      <c r="A205" s="170"/>
      <c r="C205" s="67"/>
      <c r="D205" s="67"/>
      <c r="E205" s="67"/>
      <c r="G205" s="70"/>
    </row>
    <row r="206" spans="1:7" ht="15.75">
      <c r="A206" s="170"/>
      <c r="C206" s="67"/>
      <c r="D206" s="67"/>
      <c r="E206" s="67"/>
      <c r="G206" s="70"/>
    </row>
    <row r="207" spans="1:7" ht="15.75">
      <c r="A207" s="170"/>
      <c r="C207" s="67"/>
      <c r="D207" s="67"/>
      <c r="E207" s="67"/>
      <c r="G207" s="70"/>
    </row>
    <row r="208" spans="1:7" ht="15.75">
      <c r="A208" s="170"/>
      <c r="C208" s="67"/>
      <c r="D208" s="67"/>
      <c r="E208" s="67"/>
      <c r="G208" s="70"/>
    </row>
    <row r="209" spans="1:7" ht="15.75">
      <c r="A209" s="170"/>
      <c r="C209" s="67"/>
      <c r="D209" s="67"/>
      <c r="E209" s="67"/>
      <c r="G209" s="70"/>
    </row>
    <row r="210" spans="1:7" ht="15.75">
      <c r="A210" s="66"/>
      <c r="C210" s="67"/>
      <c r="D210" s="67"/>
      <c r="E210" s="67"/>
      <c r="G210" s="70"/>
    </row>
    <row r="211" spans="1:7" ht="15.75">
      <c r="A211" s="66"/>
      <c r="C211" s="67"/>
      <c r="D211" s="67"/>
      <c r="E211" s="67"/>
      <c r="G211" s="70"/>
    </row>
    <row r="212" spans="1:7" ht="15.75">
      <c r="A212" s="66"/>
      <c r="C212" s="67"/>
      <c r="D212" s="67"/>
      <c r="E212" s="67"/>
      <c r="G212" s="70"/>
    </row>
    <row r="213" spans="1:7" ht="15.75">
      <c r="A213" s="66"/>
      <c r="C213" s="67"/>
      <c r="D213" s="67"/>
      <c r="E213" s="67"/>
    </row>
    <row r="214" spans="1:7" ht="15.75">
      <c r="A214" s="66"/>
      <c r="C214" s="67"/>
      <c r="D214" s="67"/>
      <c r="E214" s="67"/>
    </row>
    <row r="215" spans="1:7" ht="15.75">
      <c r="A215" s="66"/>
      <c r="C215" s="67"/>
      <c r="D215" s="67"/>
      <c r="E215" s="67"/>
    </row>
    <row r="216" spans="1:7" ht="15.75">
      <c r="A216" s="66"/>
      <c r="C216" s="67"/>
      <c r="D216" s="67"/>
      <c r="E216" s="67"/>
    </row>
    <row r="217" spans="1:7" ht="15.75">
      <c r="A217" s="66"/>
      <c r="C217" s="67"/>
      <c r="D217" s="67"/>
      <c r="E217" s="67"/>
    </row>
    <row r="218" spans="1:7" ht="15.75">
      <c r="A218" s="66"/>
      <c r="C218" s="67"/>
      <c r="D218" s="67"/>
      <c r="E218" s="67"/>
    </row>
    <row r="219" spans="1:7" ht="15.75">
      <c r="A219" s="66"/>
      <c r="C219" s="67"/>
      <c r="D219" s="67"/>
      <c r="E219" s="67"/>
    </row>
    <row r="220" spans="1:7" ht="15.75">
      <c r="A220" s="66"/>
      <c r="C220" s="67"/>
      <c r="D220" s="67"/>
      <c r="E220" s="67"/>
    </row>
    <row r="221" spans="1:7" ht="15.75">
      <c r="A221" s="66"/>
      <c r="C221" s="67"/>
      <c r="D221" s="67"/>
      <c r="E221" s="67"/>
    </row>
    <row r="222" spans="1:7" ht="15.75">
      <c r="A222" s="66"/>
      <c r="C222" s="67"/>
      <c r="D222" s="67"/>
      <c r="E222" s="67"/>
    </row>
    <row r="223" spans="1:7" ht="15.75">
      <c r="A223" s="66"/>
      <c r="C223" s="67"/>
      <c r="D223" s="67"/>
      <c r="E223" s="67"/>
    </row>
    <row r="224" spans="1:7" ht="15.75">
      <c r="A224" s="66"/>
      <c r="C224" s="67"/>
      <c r="D224" s="67"/>
      <c r="E224" s="67"/>
    </row>
    <row r="225" spans="1:5" ht="15.75">
      <c r="A225" s="66"/>
      <c r="C225" s="67"/>
      <c r="D225" s="67"/>
      <c r="E225" s="67"/>
    </row>
    <row r="226" spans="1:5" ht="15.75">
      <c r="A226" s="66"/>
      <c r="C226" s="67"/>
      <c r="D226" s="67"/>
      <c r="E226" s="67"/>
    </row>
    <row r="227" spans="1:5" ht="15.75">
      <c r="A227" s="66"/>
      <c r="C227" s="67"/>
      <c r="D227" s="67"/>
      <c r="E227" s="67"/>
    </row>
    <row r="228" spans="1:5" ht="15.75">
      <c r="A228" s="66"/>
      <c r="C228" s="67"/>
      <c r="D228" s="67"/>
      <c r="E228" s="67"/>
    </row>
    <row r="229" spans="1:5" ht="15.75">
      <c r="A229" s="66"/>
      <c r="C229" s="67"/>
      <c r="D229" s="67"/>
      <c r="E229" s="67"/>
    </row>
    <row r="230" spans="1:5" ht="15.75">
      <c r="A230" s="66"/>
      <c r="C230" s="67"/>
      <c r="D230" s="67"/>
      <c r="E230" s="67"/>
    </row>
    <row r="231" spans="1:5" ht="15.75">
      <c r="A231" s="66"/>
      <c r="C231" s="67"/>
      <c r="D231" s="67"/>
      <c r="E231" s="67"/>
    </row>
    <row r="232" spans="1:5" ht="15.75">
      <c r="A232" s="66"/>
      <c r="C232" s="67"/>
      <c r="D232" s="67"/>
      <c r="E232" s="67"/>
    </row>
    <row r="233" spans="1:5" ht="15.75">
      <c r="A233" s="66"/>
      <c r="C233" s="67"/>
      <c r="D233" s="67"/>
      <c r="E233" s="67"/>
    </row>
    <row r="234" spans="1:5" ht="15.75">
      <c r="A234" s="66"/>
      <c r="C234" s="67"/>
      <c r="D234" s="67"/>
      <c r="E234" s="67"/>
    </row>
    <row r="235" spans="1:5" ht="15.75">
      <c r="A235" s="66"/>
      <c r="C235" s="67"/>
      <c r="D235" s="67"/>
      <c r="E235" s="67"/>
    </row>
    <row r="236" spans="1:5" ht="15.75">
      <c r="A236" s="66"/>
      <c r="C236" s="67"/>
      <c r="D236" s="67"/>
      <c r="E236" s="67"/>
    </row>
    <row r="237" spans="1:5" ht="15.75">
      <c r="A237" s="66"/>
      <c r="C237" s="67"/>
      <c r="D237" s="67"/>
      <c r="E237" s="67"/>
    </row>
    <row r="238" spans="1:5" ht="15.75">
      <c r="A238" s="66"/>
      <c r="C238" s="67"/>
      <c r="D238" s="67"/>
      <c r="E238" s="67"/>
    </row>
    <row r="239" spans="1:5" ht="15.75">
      <c r="A239" s="66"/>
      <c r="C239" s="67"/>
      <c r="D239" s="67"/>
      <c r="E239" s="67"/>
    </row>
    <row r="240" spans="1:5" ht="15.75">
      <c r="A240" s="66"/>
      <c r="C240" s="67"/>
      <c r="D240" s="67"/>
      <c r="E240" s="67"/>
    </row>
    <row r="241" spans="1:5" ht="15.75">
      <c r="A241" s="66"/>
      <c r="C241" s="67"/>
      <c r="D241" s="67"/>
      <c r="E241" s="67"/>
    </row>
    <row r="242" spans="1:5" ht="15.75">
      <c r="A242" s="66"/>
      <c r="C242" s="67"/>
      <c r="D242" s="67"/>
      <c r="E242" s="67"/>
    </row>
    <row r="243" spans="1:5" ht="15.75">
      <c r="A243" s="66"/>
      <c r="C243" s="67"/>
      <c r="D243" s="67"/>
      <c r="E243" s="67"/>
    </row>
    <row r="244" spans="1:5" ht="15.75">
      <c r="A244" s="66"/>
      <c r="C244" s="67"/>
      <c r="D244" s="67"/>
      <c r="E244" s="67"/>
    </row>
    <row r="245" spans="1:5" ht="15.75">
      <c r="A245" s="66"/>
      <c r="C245" s="67"/>
      <c r="D245" s="67"/>
      <c r="E245" s="67"/>
    </row>
    <row r="246" spans="1:5" ht="15.75">
      <c r="A246" s="66"/>
      <c r="C246" s="67"/>
      <c r="D246" s="67"/>
      <c r="E246" s="67"/>
    </row>
    <row r="247" spans="1:5" ht="15.75">
      <c r="A247" s="66"/>
      <c r="C247" s="67"/>
      <c r="D247" s="67"/>
      <c r="E247" s="67"/>
    </row>
    <row r="248" spans="1:5" ht="15.75">
      <c r="A248" s="66"/>
      <c r="C248" s="67"/>
      <c r="D248" s="67"/>
      <c r="E248" s="67"/>
    </row>
    <row r="249" spans="1:5" ht="15.75">
      <c r="A249" s="66"/>
      <c r="C249" s="67"/>
      <c r="D249" s="67"/>
      <c r="E249" s="67"/>
    </row>
    <row r="250" spans="1:5" ht="15.75">
      <c r="A250" s="66"/>
      <c r="C250" s="67"/>
      <c r="D250" s="67"/>
      <c r="E250" s="67"/>
    </row>
    <row r="251" spans="1:5" ht="15.75">
      <c r="A251" s="66"/>
      <c r="C251" s="67"/>
      <c r="D251" s="67"/>
      <c r="E251" s="67"/>
    </row>
    <row r="252" spans="1:5" ht="15.75">
      <c r="A252" s="66"/>
      <c r="C252" s="67"/>
      <c r="D252" s="67"/>
      <c r="E252" s="67"/>
    </row>
    <row r="253" spans="1:5" ht="15.75">
      <c r="A253" s="66"/>
      <c r="C253" s="67"/>
      <c r="D253" s="67"/>
      <c r="E253" s="67"/>
    </row>
    <row r="254" spans="1:5" ht="15.75">
      <c r="A254" s="66"/>
      <c r="C254" s="67"/>
      <c r="D254" s="67"/>
      <c r="E254" s="67"/>
    </row>
    <row r="255" spans="1:5" ht="15.75">
      <c r="A255" s="66"/>
      <c r="C255" s="67"/>
      <c r="D255" s="67"/>
      <c r="E255" s="67"/>
    </row>
    <row r="256" spans="1:5" ht="15.75">
      <c r="A256" s="66"/>
      <c r="C256" s="67"/>
      <c r="D256" s="67"/>
      <c r="E256" s="67"/>
    </row>
    <row r="257" spans="1:5" ht="15.75">
      <c r="A257" s="66"/>
      <c r="C257" s="67"/>
      <c r="D257" s="67"/>
      <c r="E257" s="67"/>
    </row>
    <row r="258" spans="1:5" ht="15.75">
      <c r="A258" s="66"/>
      <c r="C258" s="67"/>
      <c r="D258" s="67"/>
      <c r="E258" s="67"/>
    </row>
    <row r="259" spans="1:5" ht="15.75">
      <c r="A259" s="66"/>
      <c r="C259" s="67"/>
      <c r="D259" s="67"/>
      <c r="E259" s="67"/>
    </row>
    <row r="260" spans="1:5" ht="15.75">
      <c r="A260" s="66"/>
      <c r="C260" s="67"/>
      <c r="D260" s="67"/>
      <c r="E260" s="67"/>
    </row>
    <row r="261" spans="1:5" ht="15.75">
      <c r="A261" s="66"/>
      <c r="C261" s="67"/>
      <c r="D261" s="67"/>
      <c r="E261" s="67"/>
    </row>
    <row r="262" spans="1:5" ht="15.75">
      <c r="A262" s="66"/>
      <c r="C262" s="67"/>
      <c r="D262" s="67"/>
      <c r="E262" s="67"/>
    </row>
    <row r="263" spans="1:5" ht="15.75">
      <c r="A263" s="66"/>
      <c r="C263" s="67"/>
      <c r="D263" s="67"/>
      <c r="E263" s="67"/>
    </row>
    <row r="264" spans="1:5" ht="15.75">
      <c r="A264" s="66"/>
      <c r="C264" s="67"/>
      <c r="D264" s="67"/>
      <c r="E264" s="67"/>
    </row>
    <row r="265" spans="1:5" ht="15.75">
      <c r="A265" s="66"/>
      <c r="C265" s="67"/>
      <c r="D265" s="67"/>
      <c r="E265" s="67"/>
    </row>
    <row r="266" spans="1:5" ht="15.75">
      <c r="A266" s="66"/>
      <c r="C266" s="67"/>
      <c r="D266" s="67"/>
      <c r="E266" s="67"/>
    </row>
    <row r="267" spans="1:5" ht="15.75">
      <c r="A267" s="66"/>
      <c r="C267" s="67"/>
      <c r="D267" s="67"/>
      <c r="E267" s="67"/>
    </row>
    <row r="268" spans="1:5" ht="15.75">
      <c r="A268" s="66"/>
      <c r="C268" s="67"/>
      <c r="D268" s="67"/>
      <c r="E268" s="67"/>
    </row>
    <row r="269" spans="1:5" ht="15.75">
      <c r="A269" s="66"/>
      <c r="C269" s="67"/>
      <c r="D269" s="67"/>
      <c r="E269" s="67"/>
    </row>
    <row r="270" spans="1:5" ht="15.75">
      <c r="A270" s="66"/>
      <c r="C270" s="67"/>
      <c r="D270" s="67"/>
      <c r="E270" s="67"/>
    </row>
    <row r="271" spans="1:5" ht="15.75">
      <c r="A271" s="66"/>
      <c r="C271" s="67"/>
      <c r="D271" s="67"/>
      <c r="E271" s="67"/>
    </row>
    <row r="272" spans="1:5" ht="15.75">
      <c r="A272" s="66"/>
      <c r="C272" s="67"/>
      <c r="D272" s="67"/>
      <c r="E272" s="67"/>
    </row>
    <row r="273" spans="1:5" ht="15.75">
      <c r="A273" s="66"/>
      <c r="C273" s="67"/>
      <c r="D273" s="67"/>
      <c r="E273" s="67"/>
    </row>
    <row r="274" spans="1:5" ht="15.75">
      <c r="A274" s="66"/>
      <c r="C274" s="67"/>
      <c r="D274" s="67"/>
      <c r="E274" s="67"/>
    </row>
    <row r="275" spans="1:5" ht="15.75">
      <c r="A275" s="66"/>
      <c r="C275" s="67"/>
      <c r="D275" s="67"/>
      <c r="E275" s="67"/>
    </row>
    <row r="276" spans="1:5" ht="15.75">
      <c r="A276" s="66"/>
      <c r="C276" s="67"/>
      <c r="D276" s="67"/>
      <c r="E276" s="67"/>
    </row>
    <row r="277" spans="1:5" ht="15.75">
      <c r="A277" s="66"/>
      <c r="C277" s="67"/>
      <c r="D277" s="67"/>
      <c r="E277" s="67"/>
    </row>
    <row r="278" spans="1:5" ht="15.75">
      <c r="A278" s="66"/>
      <c r="C278" s="67"/>
      <c r="D278" s="67"/>
      <c r="E278" s="67"/>
    </row>
    <row r="279" spans="1:5" ht="15.75">
      <c r="A279" s="66"/>
      <c r="C279" s="67"/>
      <c r="D279" s="67"/>
      <c r="E279" s="67"/>
    </row>
    <row r="280" spans="1:5" ht="15.75">
      <c r="A280" s="66"/>
      <c r="C280" s="67"/>
      <c r="D280" s="67"/>
      <c r="E280" s="67"/>
    </row>
    <row r="281" spans="1:5" ht="15.75">
      <c r="A281" s="66"/>
      <c r="C281" s="67"/>
      <c r="D281" s="67"/>
      <c r="E281" s="67"/>
    </row>
    <row r="282" spans="1:5" ht="15.75">
      <c r="A282" s="66"/>
    </row>
    <row r="283" spans="1:5" ht="15.75">
      <c r="A283" s="66"/>
    </row>
    <row r="284" spans="1:5" ht="15.75">
      <c r="A284" s="66"/>
    </row>
    <row r="285" spans="1:5" ht="15.75">
      <c r="A285" s="66"/>
    </row>
    <row r="286" spans="1:5" ht="15.75">
      <c r="A286" s="66"/>
    </row>
    <row r="287" spans="1:5" ht="15.75">
      <c r="A287" s="66"/>
    </row>
    <row r="288" spans="1:5" ht="15.75">
      <c r="A288" s="66"/>
    </row>
    <row r="289" spans="1:1" ht="15.75">
      <c r="A289" s="66"/>
    </row>
    <row r="290" spans="1:1" ht="15.75">
      <c r="A290" s="66"/>
    </row>
    <row r="291" spans="1:1" ht="15.75">
      <c r="A291" s="66"/>
    </row>
    <row r="292" spans="1:1" ht="15.75">
      <c r="A292" s="66"/>
    </row>
    <row r="293" spans="1:1" ht="15.75">
      <c r="A293" s="66"/>
    </row>
    <row r="294" spans="1:1" ht="15.75">
      <c r="A294" s="66"/>
    </row>
    <row r="295" spans="1:1" ht="15.75">
      <c r="A295" s="66"/>
    </row>
    <row r="296" spans="1:1" ht="15.75">
      <c r="A296" s="66"/>
    </row>
    <row r="297" spans="1:1" ht="15.75">
      <c r="A297" s="66"/>
    </row>
    <row r="298" spans="1:1" ht="15.75">
      <c r="A298" s="66"/>
    </row>
    <row r="299" spans="1:1" ht="15.75">
      <c r="A299" s="66"/>
    </row>
    <row r="300" spans="1:1" ht="15.75">
      <c r="A300" s="66"/>
    </row>
    <row r="301" spans="1:1" ht="15.75">
      <c r="A301" s="66"/>
    </row>
    <row r="302" spans="1:1" ht="15.75">
      <c r="A302" s="66"/>
    </row>
    <row r="303" spans="1:1" ht="15.75">
      <c r="A303" s="66"/>
    </row>
    <row r="304" spans="1:1" ht="15.75">
      <c r="A304" s="66"/>
    </row>
    <row r="305" spans="1:1" ht="15.75">
      <c r="A305" s="66"/>
    </row>
    <row r="306" spans="1:1" ht="15.75">
      <c r="A306" s="66"/>
    </row>
    <row r="307" spans="1:1" ht="15.75">
      <c r="A307" s="66"/>
    </row>
    <row r="308" spans="1:1" ht="15.75">
      <c r="A308" s="66"/>
    </row>
    <row r="309" spans="1:1" ht="15.75">
      <c r="A309" s="66"/>
    </row>
    <row r="310" spans="1:1" ht="15.75">
      <c r="A310" s="66"/>
    </row>
    <row r="311" spans="1:1" ht="15.75">
      <c r="A311" s="66"/>
    </row>
    <row r="312" spans="1:1" ht="15.75">
      <c r="A312" s="66"/>
    </row>
    <row r="313" spans="1:1" ht="15.75">
      <c r="A313" s="66"/>
    </row>
    <row r="314" spans="1:1" ht="15.75">
      <c r="A314" s="66"/>
    </row>
    <row r="315" spans="1:1" ht="15.75">
      <c r="A315" s="66"/>
    </row>
    <row r="316" spans="1:1" ht="15.75">
      <c r="A316" s="66"/>
    </row>
    <row r="317" spans="1:1" ht="15.75">
      <c r="A317" s="66"/>
    </row>
    <row r="318" spans="1:1" ht="15.75">
      <c r="A318" s="66"/>
    </row>
    <row r="319" spans="1:1" ht="15.75">
      <c r="A319" s="66"/>
    </row>
    <row r="320" spans="1:1" ht="15.75">
      <c r="A320" s="66"/>
    </row>
    <row r="321" spans="1:1" ht="15.75">
      <c r="A321" s="66"/>
    </row>
    <row r="322" spans="1:1" ht="15.75">
      <c r="A322" s="66"/>
    </row>
    <row r="323" spans="1:1" ht="15.75">
      <c r="A323" s="66"/>
    </row>
    <row r="324" spans="1:1" ht="15.75">
      <c r="A324" s="66"/>
    </row>
    <row r="325" spans="1:1" ht="15.75">
      <c r="A325" s="66"/>
    </row>
    <row r="326" spans="1:1" ht="15.75">
      <c r="A326" s="66"/>
    </row>
    <row r="327" spans="1:1" ht="15.75">
      <c r="A327" s="66"/>
    </row>
    <row r="328" spans="1:1" ht="15.75">
      <c r="A328" s="66"/>
    </row>
    <row r="329" spans="1:1" ht="15.75">
      <c r="A329" s="66"/>
    </row>
    <row r="330" spans="1:1" ht="15.75">
      <c r="A330" s="66"/>
    </row>
    <row r="331" spans="1:1" ht="15.75">
      <c r="A331" s="66"/>
    </row>
    <row r="332" spans="1:1" ht="15.75">
      <c r="A332" s="66"/>
    </row>
    <row r="333" spans="1:1" ht="15.75">
      <c r="A333" s="66"/>
    </row>
    <row r="334" spans="1:1" ht="15.75">
      <c r="A334" s="66"/>
    </row>
    <row r="335" spans="1:1" ht="15.75">
      <c r="A335" s="66"/>
    </row>
    <row r="336" spans="1:1" ht="15.75">
      <c r="A336" s="66"/>
    </row>
    <row r="337" spans="1:1" ht="15.75">
      <c r="A337" s="66"/>
    </row>
    <row r="338" spans="1:1" ht="15.75">
      <c r="A338" s="66"/>
    </row>
    <row r="339" spans="1:1" ht="15.75">
      <c r="A339" s="66"/>
    </row>
    <row r="340" spans="1:1" ht="15.75">
      <c r="A340" s="66"/>
    </row>
    <row r="341" spans="1:1" ht="15.75">
      <c r="A341" s="66"/>
    </row>
    <row r="342" spans="1:1" ht="15.75">
      <c r="A342" s="66"/>
    </row>
    <row r="343" spans="1:1" ht="15.75">
      <c r="A343" s="66"/>
    </row>
    <row r="344" spans="1:1" ht="15.75">
      <c r="A344" s="66"/>
    </row>
    <row r="345" spans="1:1" ht="15.75">
      <c r="A345" s="66"/>
    </row>
    <row r="346" spans="1:1" ht="15.75">
      <c r="A346" s="66"/>
    </row>
    <row r="347" spans="1:1" ht="15.75">
      <c r="A347" s="66"/>
    </row>
    <row r="348" spans="1:1" ht="15.75">
      <c r="A348" s="66"/>
    </row>
    <row r="349" spans="1:1" ht="15.75">
      <c r="A349" s="66"/>
    </row>
    <row r="350" spans="1:1" ht="15.75">
      <c r="A350" s="66"/>
    </row>
    <row r="351" spans="1:1" ht="15.75">
      <c r="A351" s="66"/>
    </row>
    <row r="352" spans="1:1" ht="15.75">
      <c r="A352" s="66"/>
    </row>
    <row r="353" spans="1:1" ht="15.75">
      <c r="A353" s="66"/>
    </row>
    <row r="354" spans="1:1" ht="15.75">
      <c r="A354" s="66"/>
    </row>
    <row r="355" spans="1:1" ht="15.75">
      <c r="A355" s="66"/>
    </row>
    <row r="356" spans="1:1" ht="15.75">
      <c r="A356" s="66"/>
    </row>
    <row r="357" spans="1:1" ht="15.75">
      <c r="A357" s="66"/>
    </row>
    <row r="358" spans="1:1" ht="15.75">
      <c r="A358" s="66"/>
    </row>
    <row r="359" spans="1:1" ht="15.75">
      <c r="A359" s="66"/>
    </row>
    <row r="360" spans="1:1" ht="15.75">
      <c r="A360" s="66"/>
    </row>
    <row r="361" spans="1:1" ht="15.75">
      <c r="A361" s="66"/>
    </row>
    <row r="362" spans="1:1" ht="15.75">
      <c r="A362" s="66"/>
    </row>
    <row r="363" spans="1:1" ht="15.75">
      <c r="A363" s="66"/>
    </row>
    <row r="364" spans="1:1" ht="15.75">
      <c r="A364" s="66"/>
    </row>
    <row r="365" spans="1:1" ht="15.75">
      <c r="A365" s="66"/>
    </row>
    <row r="366" spans="1:1" ht="15.75">
      <c r="A366" s="66"/>
    </row>
    <row r="367" spans="1:1" ht="15.75">
      <c r="A367" s="66"/>
    </row>
    <row r="368" spans="1:1" ht="15.75">
      <c r="A368" s="66"/>
    </row>
    <row r="369" spans="1:1" ht="15.75">
      <c r="A369" s="66"/>
    </row>
    <row r="370" spans="1:1" ht="15.75">
      <c r="A370" s="66"/>
    </row>
    <row r="371" spans="1:1" ht="15.75">
      <c r="A371" s="66"/>
    </row>
    <row r="372" spans="1:1" ht="15.75">
      <c r="A372" s="66"/>
    </row>
    <row r="373" spans="1:1" ht="15.75">
      <c r="A373" s="66"/>
    </row>
    <row r="374" spans="1:1" ht="15.75">
      <c r="A374" s="66"/>
    </row>
    <row r="375" spans="1:1" ht="15.75">
      <c r="A375" s="66"/>
    </row>
    <row r="376" spans="1:1" ht="15.75">
      <c r="A376" s="66"/>
    </row>
    <row r="377" spans="1:1" ht="15.75">
      <c r="A377" s="66"/>
    </row>
    <row r="378" spans="1:1" ht="15.75">
      <c r="A378" s="66"/>
    </row>
    <row r="379" spans="1:1" ht="15.75">
      <c r="A379" s="66"/>
    </row>
    <row r="380" spans="1:1" ht="15.75">
      <c r="A380" s="66"/>
    </row>
    <row r="381" spans="1:1" ht="15.75">
      <c r="A381" s="66"/>
    </row>
    <row r="382" spans="1:1" ht="15.75">
      <c r="A382" s="66"/>
    </row>
    <row r="383" spans="1:1" ht="15.75">
      <c r="A383" s="66"/>
    </row>
    <row r="384" spans="1:1" ht="15.75">
      <c r="A384" s="66"/>
    </row>
    <row r="385" spans="1:1" ht="15.75">
      <c r="A385" s="66"/>
    </row>
    <row r="386" spans="1:1" ht="15.75">
      <c r="A386" s="66"/>
    </row>
    <row r="387" spans="1:1" ht="15.75">
      <c r="A387" s="66"/>
    </row>
    <row r="388" spans="1:1" ht="15.75">
      <c r="A388" s="66"/>
    </row>
    <row r="389" spans="1:1" ht="15.75">
      <c r="A389" s="66"/>
    </row>
    <row r="390" spans="1:1" ht="15.75">
      <c r="A390" s="66"/>
    </row>
    <row r="391" spans="1:1" ht="15.75">
      <c r="A391" s="66"/>
    </row>
    <row r="392" spans="1:1" ht="15.75">
      <c r="A392" s="66"/>
    </row>
    <row r="393" spans="1:1" ht="15.75">
      <c r="A393" s="66"/>
    </row>
    <row r="394" spans="1:1" ht="15.75">
      <c r="A394" s="66"/>
    </row>
    <row r="395" spans="1:1" ht="15.75">
      <c r="A395" s="66"/>
    </row>
    <row r="396" spans="1:1" ht="15.75">
      <c r="A396" s="66"/>
    </row>
    <row r="397" spans="1:1" ht="15.75">
      <c r="A397" s="66"/>
    </row>
    <row r="398" spans="1:1" ht="15.75">
      <c r="A398" s="66"/>
    </row>
    <row r="399" spans="1:1" ht="15.75">
      <c r="A399" s="66"/>
    </row>
    <row r="400" spans="1:1" ht="15.75">
      <c r="A400" s="66"/>
    </row>
    <row r="401" spans="1:1" ht="15.75">
      <c r="A401" s="66"/>
    </row>
    <row r="402" spans="1:1" ht="15.75">
      <c r="A402" s="66"/>
    </row>
    <row r="403" spans="1:1" ht="15.75">
      <c r="A403" s="66"/>
    </row>
    <row r="404" spans="1:1" ht="15.75">
      <c r="A404" s="66"/>
    </row>
    <row r="405" spans="1:1" ht="15.75">
      <c r="A405" s="66"/>
    </row>
    <row r="406" spans="1:1" ht="15.75">
      <c r="A406" s="66"/>
    </row>
    <row r="407" spans="1:1" ht="15.75">
      <c r="A407" s="66"/>
    </row>
    <row r="408" spans="1:1" ht="15.75">
      <c r="A408" s="66"/>
    </row>
    <row r="409" spans="1:1" ht="15.75">
      <c r="A409" s="66"/>
    </row>
    <row r="410" spans="1:1" ht="15.75">
      <c r="A410" s="66"/>
    </row>
    <row r="411" spans="1:1" ht="15.75">
      <c r="A411" s="66"/>
    </row>
    <row r="412" spans="1:1" ht="15.75">
      <c r="A412" s="66"/>
    </row>
    <row r="413" spans="1:1" ht="15.75">
      <c r="A413" s="66"/>
    </row>
    <row r="414" spans="1:1" ht="15.75">
      <c r="A414" s="66"/>
    </row>
    <row r="415" spans="1:1" ht="15.75">
      <c r="A415" s="66"/>
    </row>
    <row r="416" spans="1:1" ht="15.75">
      <c r="A416" s="66"/>
    </row>
    <row r="417" spans="1:1" ht="15.75">
      <c r="A417" s="66"/>
    </row>
    <row r="418" spans="1:1" ht="15.75">
      <c r="A418" s="66"/>
    </row>
    <row r="419" spans="1:1" ht="15.75">
      <c r="A419" s="66"/>
    </row>
    <row r="420" spans="1:1" ht="15.75">
      <c r="A420" s="66"/>
    </row>
    <row r="421" spans="1:1" ht="15.75">
      <c r="A421" s="66"/>
    </row>
    <row r="422" spans="1:1" ht="15.75">
      <c r="A422" s="66"/>
    </row>
    <row r="423" spans="1:1" ht="15.75">
      <c r="A423" s="66"/>
    </row>
    <row r="424" spans="1:1" ht="15.75">
      <c r="A424" s="66"/>
    </row>
    <row r="425" spans="1:1" ht="15.75">
      <c r="A425" s="66"/>
    </row>
    <row r="426" spans="1:1" ht="15.75">
      <c r="A426" s="66"/>
    </row>
    <row r="427" spans="1:1" ht="15.75">
      <c r="A427" s="66"/>
    </row>
    <row r="428" spans="1:1" ht="15.75">
      <c r="A428" s="66"/>
    </row>
    <row r="429" spans="1:1" ht="15.75">
      <c r="A429" s="66"/>
    </row>
    <row r="430" spans="1:1" ht="15.75">
      <c r="A430" s="66"/>
    </row>
    <row r="431" spans="1:1" ht="15.75">
      <c r="A431" s="66"/>
    </row>
    <row r="432" spans="1:1" ht="15.75">
      <c r="A432" s="66"/>
    </row>
    <row r="433" spans="1:1" ht="15.75">
      <c r="A433" s="66"/>
    </row>
    <row r="434" spans="1:1" ht="15.75">
      <c r="A434" s="66"/>
    </row>
    <row r="435" spans="1:1" ht="15.75">
      <c r="A435" s="66"/>
    </row>
    <row r="436" spans="1:1" ht="15.75">
      <c r="A436" s="66"/>
    </row>
    <row r="437" spans="1:1" ht="15.75">
      <c r="A437" s="66"/>
    </row>
    <row r="438" spans="1:1" ht="15.75">
      <c r="A438" s="66"/>
    </row>
    <row r="439" spans="1:1" ht="15.75">
      <c r="A439" s="66"/>
    </row>
    <row r="440" spans="1:1" ht="15.75">
      <c r="A440" s="66"/>
    </row>
    <row r="441" spans="1:1" ht="15.75">
      <c r="A441" s="66"/>
    </row>
    <row r="442" spans="1:1" ht="15.75">
      <c r="A442" s="66"/>
    </row>
    <row r="443" spans="1:1" ht="15.75">
      <c r="A443" s="66"/>
    </row>
    <row r="444" spans="1:1" ht="15.75">
      <c r="A444" s="66"/>
    </row>
    <row r="445" spans="1:1" ht="15.75">
      <c r="A445" s="66"/>
    </row>
    <row r="446" spans="1:1" ht="15.75">
      <c r="A446" s="66"/>
    </row>
    <row r="447" spans="1:1" ht="15.75">
      <c r="A447" s="66"/>
    </row>
    <row r="448" spans="1:1" ht="15.75">
      <c r="A448" s="66"/>
    </row>
    <row r="449" spans="1:1" ht="15.75">
      <c r="A449" s="66"/>
    </row>
    <row r="450" spans="1:1" ht="15.75">
      <c r="A450" s="66"/>
    </row>
    <row r="451" spans="1:1" ht="15.75">
      <c r="A451" s="66"/>
    </row>
    <row r="452" spans="1:1" ht="15.75">
      <c r="A452" s="66"/>
    </row>
    <row r="453" spans="1:1" ht="15.75">
      <c r="A453" s="66"/>
    </row>
    <row r="454" spans="1:1" ht="15.75">
      <c r="A454" s="66"/>
    </row>
    <row r="455" spans="1:1" ht="15.75">
      <c r="A455" s="66"/>
    </row>
    <row r="456" spans="1:1" ht="15.75">
      <c r="A456" s="66"/>
    </row>
    <row r="457" spans="1:1" ht="15.75">
      <c r="A457" s="66"/>
    </row>
    <row r="458" spans="1:1" ht="15.75">
      <c r="A458" s="66"/>
    </row>
    <row r="459" spans="1:1" ht="15.75">
      <c r="A459" s="66"/>
    </row>
    <row r="460" spans="1:1" ht="15.75">
      <c r="A460" s="66"/>
    </row>
    <row r="461" spans="1:1" ht="15.75">
      <c r="A461" s="66"/>
    </row>
    <row r="462" spans="1:1" ht="15.75">
      <c r="A462" s="66"/>
    </row>
    <row r="463" spans="1:1" ht="15.75">
      <c r="A463" s="66"/>
    </row>
    <row r="464" spans="1:1" ht="15.75">
      <c r="A464" s="66"/>
    </row>
    <row r="465" spans="1:1" ht="15.75">
      <c r="A465" s="66"/>
    </row>
    <row r="466" spans="1:1" ht="15.75">
      <c r="A466" s="66"/>
    </row>
    <row r="467" spans="1:1" ht="15.75">
      <c r="A467" s="66"/>
    </row>
    <row r="468" spans="1:1" ht="15.75">
      <c r="A468" s="66"/>
    </row>
    <row r="469" spans="1:1" ht="15.75">
      <c r="A469" s="66"/>
    </row>
    <row r="470" spans="1:1" ht="15.75">
      <c r="A470" s="66"/>
    </row>
    <row r="471" spans="1:1" ht="15.75">
      <c r="A471" s="66"/>
    </row>
    <row r="472" spans="1:1" ht="15.75">
      <c r="A472" s="66"/>
    </row>
    <row r="473" spans="1:1" ht="15.75">
      <c r="A473" s="66"/>
    </row>
    <row r="474" spans="1:1" ht="15.75">
      <c r="A474" s="66"/>
    </row>
    <row r="475" spans="1:1" ht="15.75">
      <c r="A475" s="66"/>
    </row>
    <row r="476" spans="1:1" ht="15.75">
      <c r="A476" s="66"/>
    </row>
    <row r="477" spans="1:1" ht="15.75">
      <c r="A477" s="66"/>
    </row>
    <row r="478" spans="1:1" ht="15.75">
      <c r="A478" s="66"/>
    </row>
    <row r="479" spans="1:1" ht="15.75">
      <c r="A479" s="66"/>
    </row>
    <row r="480" spans="1:1" ht="15.75">
      <c r="A480" s="66"/>
    </row>
    <row r="481" spans="1:1" ht="15.75">
      <c r="A481" s="66"/>
    </row>
    <row r="482" spans="1:1" ht="15.75">
      <c r="A482" s="66"/>
    </row>
    <row r="483" spans="1:1" ht="15.75">
      <c r="A483" s="66"/>
    </row>
    <row r="484" spans="1:1" ht="15.75">
      <c r="A484" s="66"/>
    </row>
    <row r="485" spans="1:1" ht="15.75">
      <c r="A485" s="66"/>
    </row>
    <row r="486" spans="1:1" ht="15.75">
      <c r="A486" s="66"/>
    </row>
    <row r="487" spans="1:1" ht="15.75">
      <c r="A487" s="66"/>
    </row>
    <row r="488" spans="1:1" ht="15.75">
      <c r="A488" s="66"/>
    </row>
    <row r="489" spans="1:1" ht="15.75">
      <c r="A489" s="66"/>
    </row>
    <row r="490" spans="1:1" ht="15.75">
      <c r="A490" s="66"/>
    </row>
    <row r="491" spans="1:1" ht="15.75">
      <c r="A491" s="66"/>
    </row>
    <row r="492" spans="1:1" ht="15.75">
      <c r="A492" s="66"/>
    </row>
    <row r="493" spans="1:1" ht="15.75">
      <c r="A493" s="66"/>
    </row>
    <row r="494" spans="1:1" ht="15.75">
      <c r="A494" s="66"/>
    </row>
    <row r="495" spans="1:1" ht="15.75">
      <c r="A495" s="66"/>
    </row>
    <row r="496" spans="1:1" ht="15.75">
      <c r="A496" s="66"/>
    </row>
    <row r="497" spans="1:1" ht="15.75">
      <c r="A497" s="66"/>
    </row>
    <row r="498" spans="1:1" ht="15.75">
      <c r="A498" s="66"/>
    </row>
    <row r="499" spans="1:1" ht="15.75">
      <c r="A499" s="66"/>
    </row>
    <row r="500" spans="1:1" ht="15.75">
      <c r="A500" s="66"/>
    </row>
    <row r="501" spans="1:1" ht="15.75">
      <c r="A501" s="66"/>
    </row>
    <row r="502" spans="1:1" ht="15.75">
      <c r="A502" s="66"/>
    </row>
    <row r="503" spans="1:1" ht="15.75">
      <c r="A503" s="66"/>
    </row>
    <row r="504" spans="1:1" ht="15.75">
      <c r="A504" s="66"/>
    </row>
    <row r="505" spans="1:1" ht="15.75">
      <c r="A505" s="66"/>
    </row>
    <row r="506" spans="1:1" ht="15.75">
      <c r="A506" s="66"/>
    </row>
    <row r="507" spans="1:1" ht="15.75">
      <c r="A507" s="66"/>
    </row>
    <row r="508" spans="1:1" ht="15.75">
      <c r="A508" s="66"/>
    </row>
    <row r="509" spans="1:1" ht="15.75">
      <c r="A509" s="66"/>
    </row>
    <row r="510" spans="1:1" ht="15.75">
      <c r="A510" s="66"/>
    </row>
    <row r="511" spans="1:1" ht="15.75">
      <c r="A511" s="66"/>
    </row>
    <row r="512" spans="1:1" ht="15.75">
      <c r="A512" s="66"/>
    </row>
    <row r="513" spans="1:1" ht="15.75">
      <c r="A513" s="66"/>
    </row>
    <row r="514" spans="1:1" ht="15.75">
      <c r="A514" s="66"/>
    </row>
    <row r="515" spans="1:1" ht="15.75">
      <c r="A515" s="66"/>
    </row>
    <row r="516" spans="1:1" ht="15.75">
      <c r="A516" s="66"/>
    </row>
    <row r="517" spans="1:1" ht="15.75">
      <c r="A517" s="66"/>
    </row>
    <row r="518" spans="1:1" ht="15.75">
      <c r="A518" s="66"/>
    </row>
    <row r="519" spans="1:1" ht="15.75">
      <c r="A519" s="66"/>
    </row>
    <row r="520" spans="1:1" ht="15.75">
      <c r="A520" s="66"/>
    </row>
    <row r="521" spans="1:1" ht="15.75">
      <c r="A521" s="66"/>
    </row>
    <row r="522" spans="1:1" ht="15.75">
      <c r="A522" s="66"/>
    </row>
    <row r="523" spans="1:1" ht="15.75">
      <c r="A523" s="66"/>
    </row>
    <row r="524" spans="1:1" ht="15.75">
      <c r="A524" s="66"/>
    </row>
    <row r="525" spans="1:1" ht="15.75">
      <c r="A525" s="66"/>
    </row>
    <row r="526" spans="1:1" ht="15.75">
      <c r="A526" s="66"/>
    </row>
    <row r="527" spans="1:1" ht="15.75">
      <c r="A527" s="66"/>
    </row>
    <row r="528" spans="1:1" ht="15.75">
      <c r="A528" s="66"/>
    </row>
    <row r="529" spans="1:1" ht="15.75">
      <c r="A529" s="66"/>
    </row>
    <row r="530" spans="1:1" ht="15.75">
      <c r="A530" s="66"/>
    </row>
    <row r="531" spans="1:1" ht="15.75">
      <c r="A531" s="66"/>
    </row>
    <row r="532" spans="1:1" ht="15.75">
      <c r="A532" s="66"/>
    </row>
    <row r="533" spans="1:1" ht="15.75">
      <c r="A533" s="66"/>
    </row>
    <row r="534" spans="1:1" ht="15.75">
      <c r="A534" s="66"/>
    </row>
    <row r="535" spans="1:1" ht="15.75">
      <c r="A535" s="66"/>
    </row>
    <row r="536" spans="1:1" ht="15.75">
      <c r="A536" s="66"/>
    </row>
    <row r="537" spans="1:1" ht="15.75">
      <c r="A537" s="66"/>
    </row>
    <row r="538" spans="1:1" ht="15.75">
      <c r="A538" s="66"/>
    </row>
    <row r="539" spans="1:1" ht="15.75">
      <c r="A539" s="66"/>
    </row>
    <row r="540" spans="1:1" ht="15.75">
      <c r="A540" s="66"/>
    </row>
    <row r="541" spans="1:1" ht="15.75">
      <c r="A541" s="66"/>
    </row>
    <row r="542" spans="1:1" ht="15.75">
      <c r="A542" s="66"/>
    </row>
    <row r="543" spans="1:1" ht="15.75">
      <c r="A543" s="66"/>
    </row>
    <row r="544" spans="1:1" ht="15.75">
      <c r="A544" s="66"/>
    </row>
    <row r="545" spans="1:1" ht="15.75">
      <c r="A545" s="66"/>
    </row>
    <row r="546" spans="1:1" ht="15.75">
      <c r="A546" s="66"/>
    </row>
    <row r="547" spans="1:1" ht="15.75">
      <c r="A547" s="66"/>
    </row>
    <row r="548" spans="1:1" ht="15.75">
      <c r="A548" s="66"/>
    </row>
    <row r="549" spans="1:1" ht="15.75">
      <c r="A549" s="66"/>
    </row>
    <row r="550" spans="1:1" ht="15.75">
      <c r="A550" s="66"/>
    </row>
    <row r="551" spans="1:1" ht="15.75">
      <c r="A551" s="66"/>
    </row>
    <row r="552" spans="1:1" ht="15.75">
      <c r="A552" s="66"/>
    </row>
    <row r="553" spans="1:1" ht="15.75">
      <c r="A553" s="66"/>
    </row>
    <row r="554" spans="1:1" ht="15.75">
      <c r="A554" s="66"/>
    </row>
    <row r="555" spans="1:1" ht="15.75">
      <c r="A555" s="66"/>
    </row>
    <row r="556" spans="1:1" ht="15.75">
      <c r="A556" s="66"/>
    </row>
    <row r="557" spans="1:1" ht="15.75">
      <c r="A557" s="66"/>
    </row>
    <row r="558" spans="1:1" ht="15.75">
      <c r="A558" s="66"/>
    </row>
    <row r="559" spans="1:1" ht="15.75">
      <c r="A559" s="66"/>
    </row>
    <row r="560" spans="1:1" ht="15.75">
      <c r="A560" s="66"/>
    </row>
    <row r="561" spans="1:1" ht="15.75">
      <c r="A561" s="66"/>
    </row>
    <row r="562" spans="1:1" ht="15.75">
      <c r="A562" s="66"/>
    </row>
    <row r="563" spans="1:1" ht="15.75">
      <c r="A563" s="66"/>
    </row>
    <row r="564" spans="1:1" ht="15.75">
      <c r="A564" s="66"/>
    </row>
    <row r="565" spans="1:1" ht="15.75">
      <c r="A565" s="66"/>
    </row>
    <row r="566" spans="1:1" ht="15.75">
      <c r="A566" s="66"/>
    </row>
    <row r="567" spans="1:1" ht="15.75">
      <c r="A567" s="66"/>
    </row>
    <row r="568" spans="1:1" ht="15.75">
      <c r="A568" s="66"/>
    </row>
    <row r="569" spans="1:1" ht="15.75">
      <c r="A569" s="66"/>
    </row>
    <row r="570" spans="1:1" ht="15.75">
      <c r="A570" s="66"/>
    </row>
    <row r="571" spans="1:1" ht="15.75">
      <c r="A571" s="66"/>
    </row>
    <row r="572" spans="1:1" ht="15.75">
      <c r="A572" s="66"/>
    </row>
    <row r="573" spans="1:1" ht="15.75">
      <c r="A573" s="66"/>
    </row>
    <row r="574" spans="1:1" ht="15.75">
      <c r="A574" s="66"/>
    </row>
    <row r="575" spans="1:1" ht="15.75">
      <c r="A575" s="66"/>
    </row>
    <row r="576" spans="1:1" ht="15.75">
      <c r="A576" s="66"/>
    </row>
    <row r="577" spans="1:1" ht="15.75">
      <c r="A577" s="66"/>
    </row>
    <row r="578" spans="1:1" ht="15.75">
      <c r="A578" s="66"/>
    </row>
    <row r="579" spans="1:1" ht="15.75">
      <c r="A579" s="66"/>
    </row>
    <row r="580" spans="1:1" ht="15.75">
      <c r="A580" s="66"/>
    </row>
    <row r="581" spans="1:1" ht="15.75">
      <c r="A581" s="66"/>
    </row>
    <row r="582" spans="1:1" ht="15.75">
      <c r="A582" s="66"/>
    </row>
    <row r="583" spans="1:1" ht="15.75">
      <c r="A583" s="66"/>
    </row>
    <row r="584" spans="1:1" ht="15.75">
      <c r="A584" s="66"/>
    </row>
    <row r="585" spans="1:1" ht="15.75">
      <c r="A585" s="66"/>
    </row>
    <row r="586" spans="1:1" ht="15.75">
      <c r="A586" s="66"/>
    </row>
    <row r="587" spans="1:1" ht="15.75">
      <c r="A587" s="66"/>
    </row>
    <row r="588" spans="1:1" ht="15.75">
      <c r="A588" s="66"/>
    </row>
    <row r="589" spans="1:1" ht="15.75">
      <c r="A589" s="66"/>
    </row>
    <row r="590" spans="1:1" ht="15.75">
      <c r="A590" s="66"/>
    </row>
    <row r="591" spans="1:1" ht="15.75">
      <c r="A591" s="66"/>
    </row>
    <row r="592" spans="1:1" ht="15.75">
      <c r="A592" s="66"/>
    </row>
    <row r="593" spans="1:1" ht="15.75">
      <c r="A593" s="66"/>
    </row>
    <row r="594" spans="1:1" ht="15.75">
      <c r="A594" s="66"/>
    </row>
    <row r="595" spans="1:1" ht="15.75">
      <c r="A595" s="66"/>
    </row>
    <row r="596" spans="1:1" ht="15.75">
      <c r="A596" s="66"/>
    </row>
    <row r="597" spans="1:1" ht="15.75">
      <c r="A597" s="66"/>
    </row>
    <row r="598" spans="1:1" ht="15.75">
      <c r="A598" s="66"/>
    </row>
    <row r="599" spans="1:1" ht="15.75">
      <c r="A599" s="66"/>
    </row>
    <row r="600" spans="1:1" ht="15.75">
      <c r="A600" s="66"/>
    </row>
    <row r="601" spans="1:1" ht="15.75">
      <c r="A601" s="66"/>
    </row>
    <row r="602" spans="1:1" ht="15.75">
      <c r="A602" s="66"/>
    </row>
    <row r="603" spans="1:1" ht="15.75">
      <c r="A603" s="66"/>
    </row>
    <row r="604" spans="1:1" ht="15.75">
      <c r="A604" s="66"/>
    </row>
    <row r="605" spans="1:1" ht="15.75">
      <c r="A605" s="66"/>
    </row>
    <row r="606" spans="1:1" ht="15.75">
      <c r="A606" s="66"/>
    </row>
    <row r="607" spans="1:1" ht="15.75">
      <c r="A607" s="66"/>
    </row>
    <row r="608" spans="1:1" ht="15.75">
      <c r="A608" s="66"/>
    </row>
    <row r="609" spans="1:1" ht="15.75">
      <c r="A609" s="66"/>
    </row>
    <row r="610" spans="1:1" ht="15.75">
      <c r="A610" s="66"/>
    </row>
    <row r="611" spans="1:1" ht="15.75">
      <c r="A611" s="66"/>
    </row>
    <row r="612" spans="1:1" ht="15.75">
      <c r="A612" s="66"/>
    </row>
    <row r="613" spans="1:1" ht="15.75">
      <c r="A613" s="66"/>
    </row>
    <row r="614" spans="1:1" ht="15.75">
      <c r="A614" s="66"/>
    </row>
    <row r="615" spans="1:1" ht="15.75">
      <c r="A615" s="66"/>
    </row>
    <row r="616" spans="1:1" ht="15.75">
      <c r="A616" s="66"/>
    </row>
    <row r="617" spans="1:1" ht="15.75">
      <c r="A617" s="66"/>
    </row>
    <row r="618" spans="1:1" ht="15.75">
      <c r="A618" s="66"/>
    </row>
    <row r="619" spans="1:1" ht="15.75">
      <c r="A619" s="66"/>
    </row>
    <row r="620" spans="1:1" ht="15.75">
      <c r="A620" s="66"/>
    </row>
    <row r="621" spans="1:1" ht="15.75">
      <c r="A621" s="66"/>
    </row>
    <row r="622" spans="1:1" ht="15.75">
      <c r="A622" s="66"/>
    </row>
    <row r="623" spans="1:1" ht="15.75">
      <c r="A623" s="66"/>
    </row>
    <row r="624" spans="1:1" ht="15.75">
      <c r="A624" s="66"/>
    </row>
    <row r="625" spans="1:1" ht="15.75">
      <c r="A625" s="66"/>
    </row>
    <row r="626" spans="1:1" ht="15.75">
      <c r="A626" s="66"/>
    </row>
    <row r="627" spans="1:1" ht="15.75">
      <c r="A627" s="66"/>
    </row>
    <row r="628" spans="1:1" ht="15.75">
      <c r="A628" s="66"/>
    </row>
    <row r="629" spans="1:1" ht="15.75">
      <c r="A629" s="66"/>
    </row>
    <row r="630" spans="1:1" ht="15.75">
      <c r="A630" s="66"/>
    </row>
    <row r="631" spans="1:1" ht="15.75">
      <c r="A631" s="66"/>
    </row>
    <row r="632" spans="1:1" ht="15.75">
      <c r="A632" s="66"/>
    </row>
    <row r="633" spans="1:1" ht="15.75">
      <c r="A633" s="66"/>
    </row>
    <row r="634" spans="1:1" ht="15.75">
      <c r="A634" s="66"/>
    </row>
    <row r="635" spans="1:1" ht="15.75">
      <c r="A635" s="66"/>
    </row>
    <row r="636" spans="1:1" ht="15.75">
      <c r="A636" s="66"/>
    </row>
    <row r="637" spans="1:1" ht="15.75">
      <c r="A637" s="66"/>
    </row>
    <row r="638" spans="1:1" ht="15.75">
      <c r="A638" s="66"/>
    </row>
    <row r="639" spans="1:1" ht="15.75">
      <c r="A639" s="66"/>
    </row>
    <row r="640" spans="1:1" ht="15.75">
      <c r="A640" s="66"/>
    </row>
    <row r="641" spans="1:1" ht="15.75">
      <c r="A641" s="66"/>
    </row>
    <row r="642" spans="1:1" ht="15.75">
      <c r="A642" s="66"/>
    </row>
    <row r="643" spans="1:1" ht="15.75">
      <c r="A643" s="66"/>
    </row>
    <row r="644" spans="1:1" ht="15.75">
      <c r="A644" s="66"/>
    </row>
    <row r="645" spans="1:1" ht="15.75">
      <c r="A645" s="66"/>
    </row>
    <row r="646" spans="1:1" ht="15.75">
      <c r="A646" s="66"/>
    </row>
    <row r="647" spans="1:1" ht="15.75">
      <c r="A647" s="66"/>
    </row>
    <row r="648" spans="1:1" ht="15.75">
      <c r="A648" s="66"/>
    </row>
    <row r="649" spans="1:1" ht="15.75">
      <c r="A649" s="66"/>
    </row>
    <row r="650" spans="1:1" ht="15.75">
      <c r="A650" s="66"/>
    </row>
    <row r="651" spans="1:1" ht="15.75">
      <c r="A651" s="66"/>
    </row>
    <row r="652" spans="1:1" ht="15.75">
      <c r="A652" s="66"/>
    </row>
    <row r="653" spans="1:1" ht="15.75">
      <c r="A653" s="66"/>
    </row>
    <row r="654" spans="1:1" ht="15.75">
      <c r="A654" s="66"/>
    </row>
    <row r="655" spans="1:1" ht="15.75">
      <c r="A655" s="66"/>
    </row>
    <row r="656" spans="1:1" ht="15.75">
      <c r="A656" s="66"/>
    </row>
    <row r="657" spans="1:1" ht="15.75">
      <c r="A657" s="66"/>
    </row>
    <row r="658" spans="1:1" ht="15.75">
      <c r="A658" s="66"/>
    </row>
    <row r="659" spans="1:1" ht="15.75">
      <c r="A659" s="66"/>
    </row>
    <row r="660" spans="1:1" ht="15.75">
      <c r="A660" s="66"/>
    </row>
    <row r="661" spans="1:1" ht="15.75">
      <c r="A661" s="66"/>
    </row>
    <row r="662" spans="1:1" ht="15.75">
      <c r="A662" s="66"/>
    </row>
    <row r="663" spans="1:1" ht="15.75">
      <c r="A663" s="66"/>
    </row>
    <row r="664" spans="1:1" ht="15.75">
      <c r="A664" s="66"/>
    </row>
    <row r="665" spans="1:1" ht="15.75">
      <c r="A665" s="66"/>
    </row>
  </sheetData>
  <mergeCells count="4">
    <mergeCell ref="A2:G2"/>
    <mergeCell ref="A3:G3"/>
    <mergeCell ref="A4:G4"/>
    <mergeCell ref="A5:G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L699"/>
  <sheetViews>
    <sheetView workbookViewId="0">
      <selection activeCell="H20" sqref="H20"/>
    </sheetView>
  </sheetViews>
  <sheetFormatPr defaultColWidth="33.140625" defaultRowHeight="9"/>
  <cols>
    <col min="1" max="1" width="33.140625" style="571" customWidth="1"/>
    <col min="2" max="2" width="8.28515625" style="571" customWidth="1"/>
    <col min="3" max="6" width="8.28515625" style="540" customWidth="1"/>
    <col min="7" max="7" width="0.28515625" style="540" customWidth="1"/>
    <col min="8" max="12" width="10.28515625" style="540" customWidth="1"/>
    <col min="13" max="257" width="33.140625" style="540"/>
    <col min="258" max="258" width="33.140625" style="540" customWidth="1"/>
    <col min="259" max="263" width="17.28515625" style="540" customWidth="1"/>
    <col min="264" max="513" width="33.140625" style="540"/>
    <col min="514" max="514" width="33.140625" style="540" customWidth="1"/>
    <col min="515" max="519" width="17.28515625" style="540" customWidth="1"/>
    <col min="520" max="769" width="33.140625" style="540"/>
    <col min="770" max="770" width="33.140625" style="540" customWidth="1"/>
    <col min="771" max="775" width="17.28515625" style="540" customWidth="1"/>
    <col min="776" max="1025" width="33.140625" style="540"/>
    <col min="1026" max="1026" width="33.140625" style="540" customWidth="1"/>
    <col min="1027" max="1031" width="17.28515625" style="540" customWidth="1"/>
    <col min="1032" max="1281" width="33.140625" style="540"/>
    <col min="1282" max="1282" width="33.140625" style="540" customWidth="1"/>
    <col min="1283" max="1287" width="17.28515625" style="540" customWidth="1"/>
    <col min="1288" max="1537" width="33.140625" style="540"/>
    <col min="1538" max="1538" width="33.140625" style="540" customWidth="1"/>
    <col min="1539" max="1543" width="17.28515625" style="540" customWidth="1"/>
    <col min="1544" max="1793" width="33.140625" style="540"/>
    <col min="1794" max="1794" width="33.140625" style="540" customWidth="1"/>
    <col min="1795" max="1799" width="17.28515625" style="540" customWidth="1"/>
    <col min="1800" max="2049" width="33.140625" style="540"/>
    <col min="2050" max="2050" width="33.140625" style="540" customWidth="1"/>
    <col min="2051" max="2055" width="17.28515625" style="540" customWidth="1"/>
    <col min="2056" max="2305" width="33.140625" style="540"/>
    <col min="2306" max="2306" width="33.140625" style="540" customWidth="1"/>
    <col min="2307" max="2311" width="17.28515625" style="540" customWidth="1"/>
    <col min="2312" max="2561" width="33.140625" style="540"/>
    <col min="2562" max="2562" width="33.140625" style="540" customWidth="1"/>
    <col min="2563" max="2567" width="17.28515625" style="540" customWidth="1"/>
    <col min="2568" max="2817" width="33.140625" style="540"/>
    <col min="2818" max="2818" width="33.140625" style="540" customWidth="1"/>
    <col min="2819" max="2823" width="17.28515625" style="540" customWidth="1"/>
    <col min="2824" max="3073" width="33.140625" style="540"/>
    <col min="3074" max="3074" width="33.140625" style="540" customWidth="1"/>
    <col min="3075" max="3079" width="17.28515625" style="540" customWidth="1"/>
    <col min="3080" max="3329" width="33.140625" style="540"/>
    <col min="3330" max="3330" width="33.140625" style="540" customWidth="1"/>
    <col min="3331" max="3335" width="17.28515625" style="540" customWidth="1"/>
    <col min="3336" max="3585" width="33.140625" style="540"/>
    <col min="3586" max="3586" width="33.140625" style="540" customWidth="1"/>
    <col min="3587" max="3591" width="17.28515625" style="540" customWidth="1"/>
    <col min="3592" max="3841" width="33.140625" style="540"/>
    <col min="3842" max="3842" width="33.140625" style="540" customWidth="1"/>
    <col min="3843" max="3847" width="17.28515625" style="540" customWidth="1"/>
    <col min="3848" max="4097" width="33.140625" style="540"/>
    <col min="4098" max="4098" width="33.140625" style="540" customWidth="1"/>
    <col min="4099" max="4103" width="17.28515625" style="540" customWidth="1"/>
    <col min="4104" max="4353" width="33.140625" style="540"/>
    <col min="4354" max="4354" width="33.140625" style="540" customWidth="1"/>
    <col min="4355" max="4359" width="17.28515625" style="540" customWidth="1"/>
    <col min="4360" max="4609" width="33.140625" style="540"/>
    <col min="4610" max="4610" width="33.140625" style="540" customWidth="1"/>
    <col min="4611" max="4615" width="17.28515625" style="540" customWidth="1"/>
    <col min="4616" max="4865" width="33.140625" style="540"/>
    <col min="4866" max="4866" width="33.140625" style="540" customWidth="1"/>
    <col min="4867" max="4871" width="17.28515625" style="540" customWidth="1"/>
    <col min="4872" max="5121" width="33.140625" style="540"/>
    <col min="5122" max="5122" width="33.140625" style="540" customWidth="1"/>
    <col min="5123" max="5127" width="17.28515625" style="540" customWidth="1"/>
    <col min="5128" max="5377" width="33.140625" style="540"/>
    <col min="5378" max="5378" width="33.140625" style="540" customWidth="1"/>
    <col min="5379" max="5383" width="17.28515625" style="540" customWidth="1"/>
    <col min="5384" max="5633" width="33.140625" style="540"/>
    <col min="5634" max="5634" width="33.140625" style="540" customWidth="1"/>
    <col min="5635" max="5639" width="17.28515625" style="540" customWidth="1"/>
    <col min="5640" max="5889" width="33.140625" style="540"/>
    <col min="5890" max="5890" width="33.140625" style="540" customWidth="1"/>
    <col min="5891" max="5895" width="17.28515625" style="540" customWidth="1"/>
    <col min="5896" max="6145" width="33.140625" style="540"/>
    <col min="6146" max="6146" width="33.140625" style="540" customWidth="1"/>
    <col min="6147" max="6151" width="17.28515625" style="540" customWidth="1"/>
    <col min="6152" max="6401" width="33.140625" style="540"/>
    <col min="6402" max="6402" width="33.140625" style="540" customWidth="1"/>
    <col min="6403" max="6407" width="17.28515625" style="540" customWidth="1"/>
    <col min="6408" max="6657" width="33.140625" style="540"/>
    <col min="6658" max="6658" width="33.140625" style="540" customWidth="1"/>
    <col min="6659" max="6663" width="17.28515625" style="540" customWidth="1"/>
    <col min="6664" max="6913" width="33.140625" style="540"/>
    <col min="6914" max="6914" width="33.140625" style="540" customWidth="1"/>
    <col min="6915" max="6919" width="17.28515625" style="540" customWidth="1"/>
    <col min="6920" max="7169" width="33.140625" style="540"/>
    <col min="7170" max="7170" width="33.140625" style="540" customWidth="1"/>
    <col min="7171" max="7175" width="17.28515625" style="540" customWidth="1"/>
    <col min="7176" max="7425" width="33.140625" style="540"/>
    <col min="7426" max="7426" width="33.140625" style="540" customWidth="1"/>
    <col min="7427" max="7431" width="17.28515625" style="540" customWidth="1"/>
    <col min="7432" max="7681" width="33.140625" style="540"/>
    <col min="7682" max="7682" width="33.140625" style="540" customWidth="1"/>
    <col min="7683" max="7687" width="17.28515625" style="540" customWidth="1"/>
    <col min="7688" max="7937" width="33.140625" style="540"/>
    <col min="7938" max="7938" width="33.140625" style="540" customWidth="1"/>
    <col min="7939" max="7943" width="17.28515625" style="540" customWidth="1"/>
    <col min="7944" max="8193" width="33.140625" style="540"/>
    <col min="8194" max="8194" width="33.140625" style="540" customWidth="1"/>
    <col min="8195" max="8199" width="17.28515625" style="540" customWidth="1"/>
    <col min="8200" max="8449" width="33.140625" style="540"/>
    <col min="8450" max="8450" width="33.140625" style="540" customWidth="1"/>
    <col min="8451" max="8455" width="17.28515625" style="540" customWidth="1"/>
    <col min="8456" max="8705" width="33.140625" style="540"/>
    <col min="8706" max="8706" width="33.140625" style="540" customWidth="1"/>
    <col min="8707" max="8711" width="17.28515625" style="540" customWidth="1"/>
    <col min="8712" max="8961" width="33.140625" style="540"/>
    <col min="8962" max="8962" width="33.140625" style="540" customWidth="1"/>
    <col min="8963" max="8967" width="17.28515625" style="540" customWidth="1"/>
    <col min="8968" max="9217" width="33.140625" style="540"/>
    <col min="9218" max="9218" width="33.140625" style="540" customWidth="1"/>
    <col min="9219" max="9223" width="17.28515625" style="540" customWidth="1"/>
    <col min="9224" max="9473" width="33.140625" style="540"/>
    <col min="9474" max="9474" width="33.140625" style="540" customWidth="1"/>
    <col min="9475" max="9479" width="17.28515625" style="540" customWidth="1"/>
    <col min="9480" max="9729" width="33.140625" style="540"/>
    <col min="9730" max="9730" width="33.140625" style="540" customWidth="1"/>
    <col min="9731" max="9735" width="17.28515625" style="540" customWidth="1"/>
    <col min="9736" max="9985" width="33.140625" style="540"/>
    <col min="9986" max="9986" width="33.140625" style="540" customWidth="1"/>
    <col min="9987" max="9991" width="17.28515625" style="540" customWidth="1"/>
    <col min="9992" max="10241" width="33.140625" style="540"/>
    <col min="10242" max="10242" width="33.140625" style="540" customWidth="1"/>
    <col min="10243" max="10247" width="17.28515625" style="540" customWidth="1"/>
    <col min="10248" max="10497" width="33.140625" style="540"/>
    <col min="10498" max="10498" width="33.140625" style="540" customWidth="1"/>
    <col min="10499" max="10503" width="17.28515625" style="540" customWidth="1"/>
    <col min="10504" max="10753" width="33.140625" style="540"/>
    <col min="10754" max="10754" width="33.140625" style="540" customWidth="1"/>
    <col min="10755" max="10759" width="17.28515625" style="540" customWidth="1"/>
    <col min="10760" max="11009" width="33.140625" style="540"/>
    <col min="11010" max="11010" width="33.140625" style="540" customWidth="1"/>
    <col min="11011" max="11015" width="17.28515625" style="540" customWidth="1"/>
    <col min="11016" max="11265" width="33.140625" style="540"/>
    <col min="11266" max="11266" width="33.140625" style="540" customWidth="1"/>
    <col min="11267" max="11271" width="17.28515625" style="540" customWidth="1"/>
    <col min="11272" max="11521" width="33.140625" style="540"/>
    <col min="11522" max="11522" width="33.140625" style="540" customWidth="1"/>
    <col min="11523" max="11527" width="17.28515625" style="540" customWidth="1"/>
    <col min="11528" max="11777" width="33.140625" style="540"/>
    <col min="11778" max="11778" width="33.140625" style="540" customWidth="1"/>
    <col min="11779" max="11783" width="17.28515625" style="540" customWidth="1"/>
    <col min="11784" max="12033" width="33.140625" style="540"/>
    <col min="12034" max="12034" width="33.140625" style="540" customWidth="1"/>
    <col min="12035" max="12039" width="17.28515625" style="540" customWidth="1"/>
    <col min="12040" max="12289" width="33.140625" style="540"/>
    <col min="12290" max="12290" width="33.140625" style="540" customWidth="1"/>
    <col min="12291" max="12295" width="17.28515625" style="540" customWidth="1"/>
    <col min="12296" max="12545" width="33.140625" style="540"/>
    <col min="12546" max="12546" width="33.140625" style="540" customWidth="1"/>
    <col min="12547" max="12551" width="17.28515625" style="540" customWidth="1"/>
    <col min="12552" max="12801" width="33.140625" style="540"/>
    <col min="12802" max="12802" width="33.140625" style="540" customWidth="1"/>
    <col min="12803" max="12807" width="17.28515625" style="540" customWidth="1"/>
    <col min="12808" max="13057" width="33.140625" style="540"/>
    <col min="13058" max="13058" width="33.140625" style="540" customWidth="1"/>
    <col min="13059" max="13063" width="17.28515625" style="540" customWidth="1"/>
    <col min="13064" max="13313" width="33.140625" style="540"/>
    <col min="13314" max="13314" width="33.140625" style="540" customWidth="1"/>
    <col min="13315" max="13319" width="17.28515625" style="540" customWidth="1"/>
    <col min="13320" max="13569" width="33.140625" style="540"/>
    <col min="13570" max="13570" width="33.140625" style="540" customWidth="1"/>
    <col min="13571" max="13575" width="17.28515625" style="540" customWidth="1"/>
    <col min="13576" max="13825" width="33.140625" style="540"/>
    <col min="13826" max="13826" width="33.140625" style="540" customWidth="1"/>
    <col min="13827" max="13831" width="17.28515625" style="540" customWidth="1"/>
    <col min="13832" max="14081" width="33.140625" style="540"/>
    <col min="14082" max="14082" width="33.140625" style="540" customWidth="1"/>
    <col min="14083" max="14087" width="17.28515625" style="540" customWidth="1"/>
    <col min="14088" max="14337" width="33.140625" style="540"/>
    <col min="14338" max="14338" width="33.140625" style="540" customWidth="1"/>
    <col min="14339" max="14343" width="17.28515625" style="540" customWidth="1"/>
    <col min="14344" max="14593" width="33.140625" style="540"/>
    <col min="14594" max="14594" width="33.140625" style="540" customWidth="1"/>
    <col min="14595" max="14599" width="17.28515625" style="540" customWidth="1"/>
    <col min="14600" max="14849" width="33.140625" style="540"/>
    <col min="14850" max="14850" width="33.140625" style="540" customWidth="1"/>
    <col min="14851" max="14855" width="17.28515625" style="540" customWidth="1"/>
    <col min="14856" max="15105" width="33.140625" style="540"/>
    <col min="15106" max="15106" width="33.140625" style="540" customWidth="1"/>
    <col min="15107" max="15111" width="17.28515625" style="540" customWidth="1"/>
    <col min="15112" max="15361" width="33.140625" style="540"/>
    <col min="15362" max="15362" width="33.140625" style="540" customWidth="1"/>
    <col min="15363" max="15367" width="17.28515625" style="540" customWidth="1"/>
    <col min="15368" max="15617" width="33.140625" style="540"/>
    <col min="15618" max="15618" width="33.140625" style="540" customWidth="1"/>
    <col min="15619" max="15623" width="17.28515625" style="540" customWidth="1"/>
    <col min="15624" max="15873" width="33.140625" style="540"/>
    <col min="15874" max="15874" width="33.140625" style="540" customWidth="1"/>
    <col min="15875" max="15879" width="17.28515625" style="540" customWidth="1"/>
    <col min="15880" max="16129" width="33.140625" style="540"/>
    <col min="16130" max="16130" width="33.140625" style="540" customWidth="1"/>
    <col min="16131" max="16135" width="17.28515625" style="540" customWidth="1"/>
    <col min="16136" max="16384" width="33.140625" style="540"/>
  </cols>
  <sheetData>
    <row r="1" spans="1:12" s="538" customFormat="1" ht="3.75" customHeight="1">
      <c r="A1" s="712">
        <v>6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</row>
    <row r="2" spans="1:12" s="538" customFormat="1" ht="16.5" customHeight="1">
      <c r="A2" s="712" t="s">
        <v>818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</row>
    <row r="3" spans="1:12" s="538" customFormat="1" ht="13.5" customHeight="1">
      <c r="A3" s="712" t="s">
        <v>381</v>
      </c>
      <c r="B3" s="712"/>
      <c r="C3" s="712"/>
      <c r="D3" s="712"/>
      <c r="E3" s="712"/>
      <c r="F3" s="712"/>
      <c r="G3" s="712"/>
      <c r="H3" s="712"/>
      <c r="I3" s="712"/>
      <c r="J3" s="712"/>
      <c r="K3" s="712"/>
      <c r="L3" s="712"/>
    </row>
    <row r="4" spans="1:12" s="538" customFormat="1" ht="3" customHeight="1">
      <c r="A4" s="713"/>
      <c r="B4" s="713"/>
      <c r="C4" s="713"/>
      <c r="D4" s="713"/>
      <c r="E4" s="713"/>
      <c r="F4" s="713"/>
      <c r="G4" s="713"/>
      <c r="H4" s="713"/>
      <c r="I4" s="713"/>
      <c r="J4" s="713"/>
      <c r="K4" s="713"/>
      <c r="L4" s="713"/>
    </row>
    <row r="5" spans="1:12" ht="3" customHeight="1">
      <c r="A5" s="539"/>
      <c r="B5" s="539"/>
    </row>
    <row r="6" spans="1:12" ht="2.25" customHeight="1">
      <c r="A6" s="541"/>
      <c r="B6" s="541"/>
      <c r="C6" s="542"/>
      <c r="D6" s="543"/>
      <c r="E6" s="543"/>
      <c r="F6" s="543"/>
      <c r="G6" s="543"/>
    </row>
    <row r="7" spans="1:12" ht="24" customHeight="1">
      <c r="A7" s="544"/>
      <c r="B7" s="711" t="s">
        <v>55</v>
      </c>
      <c r="C7" s="711"/>
      <c r="D7" s="711"/>
      <c r="E7" s="711"/>
      <c r="F7" s="711"/>
      <c r="G7" s="657"/>
      <c r="H7" s="714" t="s">
        <v>142</v>
      </c>
      <c r="I7" s="714"/>
      <c r="J7" s="714"/>
      <c r="K7" s="714"/>
      <c r="L7" s="714"/>
    </row>
    <row r="8" spans="1:12" ht="14.25" customHeight="1">
      <c r="A8" s="544"/>
      <c r="B8" s="545" t="s">
        <v>382</v>
      </c>
      <c r="C8" s="545" t="s">
        <v>383</v>
      </c>
      <c r="D8" s="545" t="s">
        <v>384</v>
      </c>
      <c r="E8" s="545" t="s">
        <v>385</v>
      </c>
      <c r="F8" s="545" t="s">
        <v>386</v>
      </c>
      <c r="G8" s="545"/>
      <c r="H8" s="545" t="s">
        <v>382</v>
      </c>
      <c r="I8" s="545" t="s">
        <v>383</v>
      </c>
      <c r="J8" s="545" t="s">
        <v>384</v>
      </c>
      <c r="K8" s="545" t="s">
        <v>385</v>
      </c>
      <c r="L8" s="545" t="s">
        <v>386</v>
      </c>
    </row>
    <row r="9" spans="1:12" ht="15.75" customHeight="1">
      <c r="A9" s="546" t="s">
        <v>266</v>
      </c>
      <c r="B9" s="547">
        <v>62</v>
      </c>
      <c r="C9" s="547">
        <v>78</v>
      </c>
      <c r="D9" s="547">
        <v>85</v>
      </c>
      <c r="E9" s="547">
        <v>104</v>
      </c>
      <c r="F9" s="547">
        <v>123</v>
      </c>
      <c r="G9" s="547"/>
      <c r="H9" s="547">
        <v>33</v>
      </c>
      <c r="I9" s="547">
        <v>31</v>
      </c>
      <c r="J9" s="547">
        <v>35</v>
      </c>
      <c r="K9" s="547">
        <v>36</v>
      </c>
      <c r="L9" s="547">
        <v>37</v>
      </c>
    </row>
    <row r="10" spans="1:12" ht="14.25" customHeight="1">
      <c r="A10" s="548" t="s">
        <v>387</v>
      </c>
      <c r="B10" s="549">
        <v>60</v>
      </c>
      <c r="C10" s="549">
        <v>75</v>
      </c>
      <c r="D10" s="549">
        <v>81</v>
      </c>
      <c r="E10" s="549">
        <v>99</v>
      </c>
      <c r="F10" s="549">
        <v>113</v>
      </c>
      <c r="G10" s="549"/>
      <c r="H10" s="549">
        <v>19</v>
      </c>
      <c r="I10" s="549">
        <v>18</v>
      </c>
      <c r="J10" s="549">
        <v>19</v>
      </c>
      <c r="K10" s="549">
        <v>20</v>
      </c>
      <c r="L10" s="549">
        <v>21</v>
      </c>
    </row>
    <row r="11" spans="1:12" ht="12" customHeight="1">
      <c r="A11" s="550" t="s">
        <v>388</v>
      </c>
      <c r="B11" s="551">
        <v>23</v>
      </c>
      <c r="C11" s="551">
        <v>30</v>
      </c>
      <c r="D11" s="551">
        <v>31</v>
      </c>
      <c r="E11" s="551">
        <v>40</v>
      </c>
      <c r="F11" s="551">
        <v>41</v>
      </c>
      <c r="G11" s="551"/>
      <c r="H11" s="551">
        <v>14</v>
      </c>
      <c r="I11" s="551">
        <v>13</v>
      </c>
      <c r="J11" s="551">
        <v>14</v>
      </c>
      <c r="K11" s="551">
        <v>12</v>
      </c>
      <c r="L11" s="551">
        <v>13</v>
      </c>
    </row>
    <row r="12" spans="1:12" ht="12" customHeight="1">
      <c r="A12" s="550" t="s">
        <v>389</v>
      </c>
      <c r="B12" s="551">
        <v>37</v>
      </c>
      <c r="C12" s="551">
        <v>45</v>
      </c>
      <c r="D12" s="551">
        <v>50</v>
      </c>
      <c r="E12" s="551">
        <v>59</v>
      </c>
      <c r="F12" s="551">
        <v>72</v>
      </c>
      <c r="G12" s="551"/>
      <c r="H12" s="551">
        <v>5</v>
      </c>
      <c r="I12" s="551">
        <v>5</v>
      </c>
      <c r="J12" s="551">
        <v>5</v>
      </c>
      <c r="K12" s="551">
        <v>8</v>
      </c>
      <c r="L12" s="551">
        <v>8</v>
      </c>
    </row>
    <row r="13" spans="1:12" ht="12" customHeight="1">
      <c r="A13" s="548" t="s">
        <v>390</v>
      </c>
      <c r="B13" s="549">
        <v>2</v>
      </c>
      <c r="C13" s="549">
        <v>3</v>
      </c>
      <c r="D13" s="549">
        <v>4</v>
      </c>
      <c r="E13" s="549">
        <v>5</v>
      </c>
      <c r="F13" s="549">
        <v>10</v>
      </c>
      <c r="G13" s="549"/>
      <c r="H13" s="549">
        <v>14</v>
      </c>
      <c r="I13" s="549">
        <v>13</v>
      </c>
      <c r="J13" s="549">
        <v>16</v>
      </c>
      <c r="K13" s="549">
        <v>16</v>
      </c>
      <c r="L13" s="549">
        <v>16</v>
      </c>
    </row>
    <row r="14" spans="1:12" ht="12" customHeight="1">
      <c r="A14" s="550" t="s">
        <v>388</v>
      </c>
      <c r="B14" s="551">
        <v>2</v>
      </c>
      <c r="C14" s="551">
        <v>3</v>
      </c>
      <c r="D14" s="551">
        <v>4</v>
      </c>
      <c r="E14" s="551">
        <v>5</v>
      </c>
      <c r="F14" s="551">
        <v>10</v>
      </c>
      <c r="G14" s="551"/>
      <c r="H14" s="551">
        <v>13</v>
      </c>
      <c r="I14" s="551">
        <v>12</v>
      </c>
      <c r="J14" s="551">
        <v>15</v>
      </c>
      <c r="K14" s="551">
        <v>15</v>
      </c>
      <c r="L14" s="551">
        <v>14</v>
      </c>
    </row>
    <row r="15" spans="1:12" ht="12" customHeight="1">
      <c r="A15" s="550" t="s">
        <v>389</v>
      </c>
      <c r="B15" s="551" t="s">
        <v>391</v>
      </c>
      <c r="C15" s="551" t="s">
        <v>391</v>
      </c>
      <c r="D15" s="551" t="s">
        <v>391</v>
      </c>
      <c r="E15" s="551" t="s">
        <v>391</v>
      </c>
      <c r="F15" s="551" t="s">
        <v>391</v>
      </c>
      <c r="G15" s="551"/>
      <c r="H15" s="551">
        <v>1</v>
      </c>
      <c r="I15" s="551">
        <v>1</v>
      </c>
      <c r="J15" s="551">
        <v>1</v>
      </c>
      <c r="K15" s="551">
        <v>1</v>
      </c>
      <c r="L15" s="551">
        <v>2</v>
      </c>
    </row>
    <row r="16" spans="1:12" ht="12" customHeight="1">
      <c r="A16" s="546" t="s">
        <v>267</v>
      </c>
      <c r="B16" s="547">
        <v>465</v>
      </c>
      <c r="C16" s="547">
        <v>608</v>
      </c>
      <c r="D16" s="547">
        <v>731</v>
      </c>
      <c r="E16" s="547">
        <v>840</v>
      </c>
      <c r="F16" s="547">
        <v>914</v>
      </c>
      <c r="G16" s="547"/>
      <c r="H16" s="547">
        <v>145</v>
      </c>
      <c r="I16" s="547">
        <v>123</v>
      </c>
      <c r="J16" s="547">
        <v>144</v>
      </c>
      <c r="K16" s="547">
        <v>135</v>
      </c>
      <c r="L16" s="547">
        <v>146</v>
      </c>
    </row>
    <row r="17" spans="1:12" s="552" customFormat="1" ht="12" customHeight="1">
      <c r="A17" s="548" t="s">
        <v>392</v>
      </c>
      <c r="B17" s="549">
        <v>389</v>
      </c>
      <c r="C17" s="549">
        <v>456</v>
      </c>
      <c r="D17" s="549">
        <v>530</v>
      </c>
      <c r="E17" s="549">
        <v>583</v>
      </c>
      <c r="F17" s="549">
        <v>623</v>
      </c>
      <c r="G17" s="549"/>
      <c r="H17" s="549">
        <v>69</v>
      </c>
      <c r="I17" s="549">
        <v>58</v>
      </c>
      <c r="J17" s="549">
        <v>68</v>
      </c>
      <c r="K17" s="549">
        <v>56</v>
      </c>
      <c r="L17" s="549">
        <v>61</v>
      </c>
    </row>
    <row r="18" spans="1:12" s="552" customFormat="1" ht="12" customHeight="1">
      <c r="A18" s="550" t="s">
        <v>388</v>
      </c>
      <c r="B18" s="551">
        <v>136</v>
      </c>
      <c r="C18" s="551">
        <v>168</v>
      </c>
      <c r="D18" s="551">
        <v>182</v>
      </c>
      <c r="E18" s="551">
        <v>200</v>
      </c>
      <c r="F18" s="551">
        <v>208</v>
      </c>
      <c r="G18" s="551"/>
      <c r="H18" s="551">
        <v>59</v>
      </c>
      <c r="I18" s="551">
        <v>43</v>
      </c>
      <c r="J18" s="551">
        <v>50</v>
      </c>
      <c r="K18" s="551">
        <v>34</v>
      </c>
      <c r="L18" s="551">
        <v>35</v>
      </c>
    </row>
    <row r="19" spans="1:12" s="552" customFormat="1" ht="12" customHeight="1">
      <c r="A19" s="550" t="s">
        <v>389</v>
      </c>
      <c r="B19" s="551">
        <v>253</v>
      </c>
      <c r="C19" s="551">
        <v>288</v>
      </c>
      <c r="D19" s="551">
        <v>348</v>
      </c>
      <c r="E19" s="551">
        <v>383</v>
      </c>
      <c r="F19" s="551">
        <v>415</v>
      </c>
      <c r="G19" s="551"/>
      <c r="H19" s="551">
        <v>10</v>
      </c>
      <c r="I19" s="551">
        <v>15</v>
      </c>
      <c r="J19" s="551">
        <v>18</v>
      </c>
      <c r="K19" s="551">
        <v>22</v>
      </c>
      <c r="L19" s="551">
        <v>26</v>
      </c>
    </row>
    <row r="20" spans="1:12" s="552" customFormat="1" ht="12" customHeight="1">
      <c r="A20" s="548" t="s">
        <v>393</v>
      </c>
      <c r="B20" s="549">
        <v>73</v>
      </c>
      <c r="C20" s="549">
        <v>139</v>
      </c>
      <c r="D20" s="549">
        <v>180</v>
      </c>
      <c r="E20" s="549">
        <v>226</v>
      </c>
      <c r="F20" s="549">
        <v>249</v>
      </c>
      <c r="G20" s="549"/>
      <c r="H20" s="549">
        <v>44</v>
      </c>
      <c r="I20" s="549">
        <v>38</v>
      </c>
      <c r="J20" s="549">
        <v>48</v>
      </c>
      <c r="K20" s="549">
        <v>43</v>
      </c>
      <c r="L20" s="549">
        <v>48</v>
      </c>
    </row>
    <row r="21" spans="1:12" s="552" customFormat="1" ht="12" customHeight="1">
      <c r="A21" s="550" t="s">
        <v>388</v>
      </c>
      <c r="B21" s="551">
        <v>40</v>
      </c>
      <c r="C21" s="551">
        <v>84</v>
      </c>
      <c r="D21" s="551">
        <v>98</v>
      </c>
      <c r="E21" s="551">
        <v>125</v>
      </c>
      <c r="F21" s="551">
        <v>136</v>
      </c>
      <c r="G21" s="551"/>
      <c r="H21" s="551">
        <v>39</v>
      </c>
      <c r="I21" s="551">
        <v>29</v>
      </c>
      <c r="J21" s="551">
        <v>36</v>
      </c>
      <c r="K21" s="551">
        <v>25</v>
      </c>
      <c r="L21" s="551">
        <v>27</v>
      </c>
    </row>
    <row r="22" spans="1:12" ht="12" customHeight="1">
      <c r="A22" s="550" t="s">
        <v>389</v>
      </c>
      <c r="B22" s="551">
        <v>33</v>
      </c>
      <c r="C22" s="551">
        <v>55</v>
      </c>
      <c r="D22" s="551">
        <v>82</v>
      </c>
      <c r="E22" s="551">
        <v>101</v>
      </c>
      <c r="F22" s="551">
        <v>113</v>
      </c>
      <c r="G22" s="551"/>
      <c r="H22" s="551">
        <v>5</v>
      </c>
      <c r="I22" s="551">
        <v>9</v>
      </c>
      <c r="J22" s="551">
        <v>12</v>
      </c>
      <c r="K22" s="551">
        <v>18</v>
      </c>
      <c r="L22" s="551">
        <v>21</v>
      </c>
    </row>
    <row r="23" spans="1:12" ht="12" customHeight="1">
      <c r="A23" s="548" t="s">
        <v>390</v>
      </c>
      <c r="B23" s="549">
        <v>3</v>
      </c>
      <c r="C23" s="549">
        <v>13</v>
      </c>
      <c r="D23" s="549">
        <v>21</v>
      </c>
      <c r="E23" s="549">
        <v>31</v>
      </c>
      <c r="F23" s="549">
        <v>42</v>
      </c>
      <c r="G23" s="549"/>
      <c r="H23" s="549">
        <v>32</v>
      </c>
      <c r="I23" s="549">
        <v>27</v>
      </c>
      <c r="J23" s="549">
        <v>28</v>
      </c>
      <c r="K23" s="549">
        <v>36</v>
      </c>
      <c r="L23" s="549">
        <v>37</v>
      </c>
    </row>
    <row r="24" spans="1:12" ht="12" customHeight="1">
      <c r="A24" s="550" t="s">
        <v>388</v>
      </c>
      <c r="B24" s="551">
        <v>2</v>
      </c>
      <c r="C24" s="551">
        <v>12</v>
      </c>
      <c r="D24" s="551">
        <v>17</v>
      </c>
      <c r="E24" s="551">
        <v>25</v>
      </c>
      <c r="F24" s="551">
        <v>35</v>
      </c>
      <c r="G24" s="551"/>
      <c r="H24" s="551">
        <v>28</v>
      </c>
      <c r="I24" s="551">
        <v>23</v>
      </c>
      <c r="J24" s="551">
        <v>24</v>
      </c>
      <c r="K24" s="551">
        <v>31</v>
      </c>
      <c r="L24" s="551">
        <v>32</v>
      </c>
    </row>
    <row r="25" spans="1:12" ht="12" customHeight="1">
      <c r="A25" s="550" t="s">
        <v>389</v>
      </c>
      <c r="B25" s="551">
        <v>1</v>
      </c>
      <c r="C25" s="551">
        <v>1</v>
      </c>
      <c r="D25" s="551">
        <v>4</v>
      </c>
      <c r="E25" s="551">
        <v>6</v>
      </c>
      <c r="F25" s="551">
        <v>7</v>
      </c>
      <c r="G25" s="551"/>
      <c r="H25" s="551">
        <v>4</v>
      </c>
      <c r="I25" s="551">
        <v>4</v>
      </c>
      <c r="J25" s="551">
        <v>4</v>
      </c>
      <c r="K25" s="551">
        <v>5</v>
      </c>
      <c r="L25" s="551">
        <v>5</v>
      </c>
    </row>
    <row r="26" spans="1:12" ht="12" customHeight="1">
      <c r="A26" s="546" t="s">
        <v>268</v>
      </c>
      <c r="B26" s="547">
        <v>261</v>
      </c>
      <c r="C26" s="547">
        <v>324</v>
      </c>
      <c r="D26" s="547">
        <v>394</v>
      </c>
      <c r="E26" s="547">
        <v>462</v>
      </c>
      <c r="F26" s="547">
        <v>520</v>
      </c>
      <c r="G26" s="547"/>
      <c r="H26" s="547">
        <v>80</v>
      </c>
      <c r="I26" s="547">
        <v>74</v>
      </c>
      <c r="J26" s="547">
        <v>102</v>
      </c>
      <c r="K26" s="547">
        <v>110</v>
      </c>
      <c r="L26" s="547">
        <v>123</v>
      </c>
    </row>
    <row r="27" spans="1:12" ht="12" customHeight="1">
      <c r="A27" s="548" t="s">
        <v>394</v>
      </c>
      <c r="B27" s="549">
        <v>233</v>
      </c>
      <c r="C27" s="549">
        <v>286</v>
      </c>
      <c r="D27" s="549">
        <v>332</v>
      </c>
      <c r="E27" s="549">
        <v>377</v>
      </c>
      <c r="F27" s="549">
        <v>409</v>
      </c>
      <c r="G27" s="549"/>
      <c r="H27" s="549">
        <v>47</v>
      </c>
      <c r="I27" s="549">
        <v>46</v>
      </c>
      <c r="J27" s="549">
        <v>64</v>
      </c>
      <c r="K27" s="549">
        <v>62</v>
      </c>
      <c r="L27" s="549">
        <v>71</v>
      </c>
    </row>
    <row r="28" spans="1:12" ht="12" customHeight="1">
      <c r="A28" s="550" t="s">
        <v>388</v>
      </c>
      <c r="B28" s="551">
        <v>82</v>
      </c>
      <c r="C28" s="551">
        <v>104</v>
      </c>
      <c r="D28" s="551">
        <v>113</v>
      </c>
      <c r="E28" s="551">
        <v>124</v>
      </c>
      <c r="F28" s="551">
        <v>131</v>
      </c>
      <c r="G28" s="551"/>
      <c r="H28" s="551">
        <v>39</v>
      </c>
      <c r="I28" s="551">
        <v>33</v>
      </c>
      <c r="J28" s="551">
        <v>45</v>
      </c>
      <c r="K28" s="551">
        <v>37</v>
      </c>
      <c r="L28" s="551">
        <v>41</v>
      </c>
    </row>
    <row r="29" spans="1:12" ht="12" customHeight="1">
      <c r="A29" s="550" t="s">
        <v>389</v>
      </c>
      <c r="B29" s="551">
        <v>151</v>
      </c>
      <c r="C29" s="551">
        <v>182</v>
      </c>
      <c r="D29" s="551">
        <v>219</v>
      </c>
      <c r="E29" s="551">
        <v>253</v>
      </c>
      <c r="F29" s="551">
        <v>278</v>
      </c>
      <c r="G29" s="551"/>
      <c r="H29" s="551">
        <v>8</v>
      </c>
      <c r="I29" s="551">
        <v>13</v>
      </c>
      <c r="J29" s="551">
        <v>19</v>
      </c>
      <c r="K29" s="551">
        <v>25</v>
      </c>
      <c r="L29" s="551">
        <v>30</v>
      </c>
    </row>
    <row r="30" spans="1:12" ht="12" customHeight="1">
      <c r="A30" s="548" t="s">
        <v>390</v>
      </c>
      <c r="B30" s="549">
        <v>28</v>
      </c>
      <c r="C30" s="549">
        <v>38</v>
      </c>
      <c r="D30" s="549">
        <v>62</v>
      </c>
      <c r="E30" s="549">
        <v>85</v>
      </c>
      <c r="F30" s="549">
        <v>111</v>
      </c>
      <c r="G30" s="549"/>
      <c r="H30" s="549">
        <v>33</v>
      </c>
      <c r="I30" s="549">
        <v>28</v>
      </c>
      <c r="J30" s="549">
        <v>38</v>
      </c>
      <c r="K30" s="549">
        <v>48</v>
      </c>
      <c r="L30" s="549">
        <v>52</v>
      </c>
    </row>
    <row r="31" spans="1:12" ht="12" customHeight="1">
      <c r="A31" s="550" t="s">
        <v>388</v>
      </c>
      <c r="B31" s="551">
        <v>15</v>
      </c>
      <c r="C31" s="551">
        <v>25</v>
      </c>
      <c r="D31" s="551">
        <v>39</v>
      </c>
      <c r="E31" s="551">
        <v>52</v>
      </c>
      <c r="F31" s="551">
        <v>72</v>
      </c>
      <c r="G31" s="551"/>
      <c r="H31" s="551">
        <v>23</v>
      </c>
      <c r="I31" s="551">
        <v>18</v>
      </c>
      <c r="J31" s="551">
        <v>25</v>
      </c>
      <c r="K31" s="551">
        <v>31</v>
      </c>
      <c r="L31" s="551">
        <v>33</v>
      </c>
    </row>
    <row r="32" spans="1:12" ht="12" customHeight="1">
      <c r="A32" s="550" t="s">
        <v>389</v>
      </c>
      <c r="B32" s="551">
        <v>13</v>
      </c>
      <c r="C32" s="551">
        <v>13</v>
      </c>
      <c r="D32" s="551">
        <v>23</v>
      </c>
      <c r="E32" s="551">
        <v>33</v>
      </c>
      <c r="F32" s="551">
        <v>39</v>
      </c>
      <c r="G32" s="551"/>
      <c r="H32" s="551">
        <v>10</v>
      </c>
      <c r="I32" s="551">
        <v>10</v>
      </c>
      <c r="J32" s="551">
        <v>13</v>
      </c>
      <c r="K32" s="551">
        <v>17</v>
      </c>
      <c r="L32" s="551">
        <v>19</v>
      </c>
    </row>
    <row r="33" spans="1:12" ht="12" customHeight="1">
      <c r="A33" s="546" t="s">
        <v>269</v>
      </c>
      <c r="B33" s="547">
        <v>46</v>
      </c>
      <c r="C33" s="547">
        <v>65</v>
      </c>
      <c r="D33" s="547">
        <v>77</v>
      </c>
      <c r="E33" s="547">
        <v>99</v>
      </c>
      <c r="F33" s="547">
        <v>115</v>
      </c>
      <c r="G33" s="547"/>
      <c r="H33" s="547">
        <v>24</v>
      </c>
      <c r="I33" s="547">
        <v>20</v>
      </c>
      <c r="J33" s="547">
        <v>21</v>
      </c>
      <c r="K33" s="547">
        <v>18</v>
      </c>
      <c r="L33" s="547">
        <v>18</v>
      </c>
    </row>
    <row r="34" spans="1:12" ht="12" customHeight="1">
      <c r="A34" s="548" t="s">
        <v>395</v>
      </c>
      <c r="B34" s="549">
        <v>46</v>
      </c>
      <c r="C34" s="549">
        <v>65</v>
      </c>
      <c r="D34" s="549">
        <v>73</v>
      </c>
      <c r="E34" s="549">
        <v>94</v>
      </c>
      <c r="F34" s="549">
        <v>107</v>
      </c>
      <c r="G34" s="549"/>
      <c r="H34" s="549">
        <v>22</v>
      </c>
      <c r="I34" s="549">
        <v>18</v>
      </c>
      <c r="J34" s="549">
        <v>18</v>
      </c>
      <c r="K34" s="549">
        <v>15</v>
      </c>
      <c r="L34" s="549">
        <v>15</v>
      </c>
    </row>
    <row r="35" spans="1:12" ht="12" customHeight="1">
      <c r="A35" s="550" t="s">
        <v>388</v>
      </c>
      <c r="B35" s="551">
        <v>16</v>
      </c>
      <c r="C35" s="551">
        <v>28</v>
      </c>
      <c r="D35" s="551">
        <v>28</v>
      </c>
      <c r="E35" s="551">
        <v>40</v>
      </c>
      <c r="F35" s="551">
        <v>41</v>
      </c>
      <c r="G35" s="551"/>
      <c r="H35" s="551">
        <v>19</v>
      </c>
      <c r="I35" s="551">
        <v>15</v>
      </c>
      <c r="J35" s="551">
        <v>15</v>
      </c>
      <c r="K35" s="551">
        <v>12</v>
      </c>
      <c r="L35" s="551">
        <v>12</v>
      </c>
    </row>
    <row r="36" spans="1:12" ht="12" customHeight="1">
      <c r="A36" s="550" t="s">
        <v>389</v>
      </c>
      <c r="B36" s="551">
        <v>30</v>
      </c>
      <c r="C36" s="551">
        <v>37</v>
      </c>
      <c r="D36" s="551">
        <v>45</v>
      </c>
      <c r="E36" s="551">
        <v>54</v>
      </c>
      <c r="F36" s="551">
        <v>66</v>
      </c>
      <c r="G36" s="551"/>
      <c r="H36" s="551">
        <v>3</v>
      </c>
      <c r="I36" s="551">
        <v>3</v>
      </c>
      <c r="J36" s="551">
        <v>3</v>
      </c>
      <c r="K36" s="551">
        <v>3</v>
      </c>
      <c r="L36" s="551">
        <v>3</v>
      </c>
    </row>
    <row r="37" spans="1:12" ht="12" customHeight="1">
      <c r="A37" s="548" t="s">
        <v>390</v>
      </c>
      <c r="B37" s="549">
        <v>0</v>
      </c>
      <c r="C37" s="549">
        <v>0</v>
      </c>
      <c r="D37" s="549">
        <v>4</v>
      </c>
      <c r="E37" s="549">
        <v>5</v>
      </c>
      <c r="F37" s="549">
        <v>8</v>
      </c>
      <c r="G37" s="549"/>
      <c r="H37" s="549">
        <v>2</v>
      </c>
      <c r="I37" s="549">
        <v>2</v>
      </c>
      <c r="J37" s="549">
        <v>3</v>
      </c>
      <c r="K37" s="549">
        <v>3</v>
      </c>
      <c r="L37" s="549">
        <v>3</v>
      </c>
    </row>
    <row r="38" spans="1:12" ht="12" customHeight="1">
      <c r="A38" s="550" t="s">
        <v>388</v>
      </c>
      <c r="B38" s="551" t="s">
        <v>391</v>
      </c>
      <c r="C38" s="551" t="s">
        <v>391</v>
      </c>
      <c r="D38" s="551">
        <v>4</v>
      </c>
      <c r="E38" s="551">
        <v>5</v>
      </c>
      <c r="F38" s="551">
        <v>8</v>
      </c>
      <c r="G38" s="551"/>
      <c r="H38" s="551">
        <v>2</v>
      </c>
      <c r="I38" s="551">
        <v>2</v>
      </c>
      <c r="J38" s="551">
        <v>3</v>
      </c>
      <c r="K38" s="551">
        <v>3</v>
      </c>
      <c r="L38" s="551">
        <v>3</v>
      </c>
    </row>
    <row r="39" spans="1:12" ht="12" customHeight="1">
      <c r="A39" s="550" t="s">
        <v>389</v>
      </c>
      <c r="B39" s="551" t="s">
        <v>391</v>
      </c>
      <c r="C39" s="551" t="s">
        <v>391</v>
      </c>
      <c r="D39" s="551" t="s">
        <v>391</v>
      </c>
      <c r="E39" s="551" t="s">
        <v>391</v>
      </c>
      <c r="F39" s="551" t="s">
        <v>391</v>
      </c>
      <c r="G39" s="551"/>
      <c r="H39" s="551" t="s">
        <v>391</v>
      </c>
      <c r="I39" s="551" t="s">
        <v>391</v>
      </c>
      <c r="J39" s="551" t="s">
        <v>391</v>
      </c>
      <c r="K39" s="551" t="s">
        <v>391</v>
      </c>
      <c r="L39" s="551" t="s">
        <v>391</v>
      </c>
    </row>
    <row r="40" spans="1:12" ht="12" customHeight="1">
      <c r="A40" s="546" t="s">
        <v>270</v>
      </c>
      <c r="B40" s="547">
        <v>41</v>
      </c>
      <c r="C40" s="547">
        <v>60</v>
      </c>
      <c r="D40" s="547">
        <v>74</v>
      </c>
      <c r="E40" s="547">
        <v>85</v>
      </c>
      <c r="F40" s="547">
        <v>87</v>
      </c>
      <c r="G40" s="547"/>
      <c r="H40" s="547">
        <v>43</v>
      </c>
      <c r="I40" s="547">
        <v>36</v>
      </c>
      <c r="J40" s="547">
        <v>37</v>
      </c>
      <c r="K40" s="547">
        <v>37</v>
      </c>
      <c r="L40" s="547">
        <v>35</v>
      </c>
    </row>
    <row r="41" spans="1:12" ht="12" customHeight="1">
      <c r="A41" s="548" t="s">
        <v>396</v>
      </c>
      <c r="B41" s="549">
        <v>30</v>
      </c>
      <c r="C41" s="549">
        <v>43</v>
      </c>
      <c r="D41" s="549">
        <v>51</v>
      </c>
      <c r="E41" s="549">
        <v>58</v>
      </c>
      <c r="F41" s="549">
        <v>60</v>
      </c>
      <c r="G41" s="549"/>
      <c r="H41" s="549">
        <v>23</v>
      </c>
      <c r="I41" s="549">
        <v>19</v>
      </c>
      <c r="J41" s="549">
        <v>18</v>
      </c>
      <c r="K41" s="549">
        <v>13</v>
      </c>
      <c r="L41" s="549">
        <v>15</v>
      </c>
    </row>
    <row r="42" spans="1:12" ht="12" customHeight="1">
      <c r="A42" s="550" t="s">
        <v>388</v>
      </c>
      <c r="B42" s="551">
        <v>13</v>
      </c>
      <c r="C42" s="551">
        <v>20</v>
      </c>
      <c r="D42" s="551">
        <v>22</v>
      </c>
      <c r="E42" s="551">
        <v>23</v>
      </c>
      <c r="F42" s="551">
        <v>23</v>
      </c>
      <c r="G42" s="551"/>
      <c r="H42" s="551">
        <v>20</v>
      </c>
      <c r="I42" s="551">
        <v>16</v>
      </c>
      <c r="J42" s="551">
        <v>15</v>
      </c>
      <c r="K42" s="551">
        <v>10</v>
      </c>
      <c r="L42" s="551">
        <v>11</v>
      </c>
    </row>
    <row r="43" spans="1:12" ht="12" customHeight="1">
      <c r="A43" s="550" t="s">
        <v>389</v>
      </c>
      <c r="B43" s="551">
        <v>17</v>
      </c>
      <c r="C43" s="551">
        <v>23</v>
      </c>
      <c r="D43" s="551">
        <v>29</v>
      </c>
      <c r="E43" s="551">
        <v>35</v>
      </c>
      <c r="F43" s="551">
        <v>37</v>
      </c>
      <c r="G43" s="551"/>
      <c r="H43" s="551">
        <v>3</v>
      </c>
      <c r="I43" s="551">
        <v>3</v>
      </c>
      <c r="J43" s="551">
        <v>3</v>
      </c>
      <c r="K43" s="551">
        <v>3</v>
      </c>
      <c r="L43" s="551">
        <v>4</v>
      </c>
    </row>
    <row r="44" spans="1:12" ht="12" customHeight="1">
      <c r="A44" s="548" t="s">
        <v>390</v>
      </c>
      <c r="B44" s="549">
        <v>11</v>
      </c>
      <c r="C44" s="549">
        <v>17</v>
      </c>
      <c r="D44" s="549">
        <v>23</v>
      </c>
      <c r="E44" s="549">
        <v>27</v>
      </c>
      <c r="F44" s="549">
        <v>27</v>
      </c>
      <c r="G44" s="549"/>
      <c r="H44" s="549">
        <v>20</v>
      </c>
      <c r="I44" s="549">
        <v>17</v>
      </c>
      <c r="J44" s="549">
        <v>19</v>
      </c>
      <c r="K44" s="549">
        <v>24</v>
      </c>
      <c r="L44" s="549">
        <v>20</v>
      </c>
    </row>
    <row r="45" spans="1:12" ht="12" customHeight="1">
      <c r="A45" s="550" t="s">
        <v>388</v>
      </c>
      <c r="B45" s="551">
        <v>9</v>
      </c>
      <c r="C45" s="551">
        <v>15</v>
      </c>
      <c r="D45" s="551">
        <v>16</v>
      </c>
      <c r="E45" s="551">
        <v>18</v>
      </c>
      <c r="F45" s="551">
        <v>18</v>
      </c>
      <c r="G45" s="551"/>
      <c r="H45" s="551">
        <v>17</v>
      </c>
      <c r="I45" s="551">
        <v>13</v>
      </c>
      <c r="J45" s="551">
        <v>15</v>
      </c>
      <c r="K45" s="551">
        <v>19</v>
      </c>
      <c r="L45" s="551">
        <v>15</v>
      </c>
    </row>
    <row r="46" spans="1:12" ht="12" customHeight="1">
      <c r="A46" s="550" t="s">
        <v>389</v>
      </c>
      <c r="B46" s="551">
        <v>2</v>
      </c>
      <c r="C46" s="551">
        <v>2</v>
      </c>
      <c r="D46" s="551">
        <v>7</v>
      </c>
      <c r="E46" s="551">
        <v>9</v>
      </c>
      <c r="F46" s="551">
        <v>9</v>
      </c>
      <c r="G46" s="551"/>
      <c r="H46" s="551">
        <v>3</v>
      </c>
      <c r="I46" s="551">
        <v>4</v>
      </c>
      <c r="J46" s="551">
        <v>4</v>
      </c>
      <c r="K46" s="551">
        <v>5</v>
      </c>
      <c r="L46" s="551">
        <v>5</v>
      </c>
    </row>
    <row r="47" spans="1:12" ht="12" customHeight="1">
      <c r="A47" s="546" t="s">
        <v>271</v>
      </c>
      <c r="B47" s="547">
        <v>71</v>
      </c>
      <c r="C47" s="547">
        <v>100</v>
      </c>
      <c r="D47" s="547">
        <v>117</v>
      </c>
      <c r="E47" s="547">
        <v>136</v>
      </c>
      <c r="F47" s="547">
        <v>153</v>
      </c>
      <c r="G47" s="547"/>
      <c r="H47" s="547">
        <v>44</v>
      </c>
      <c r="I47" s="547">
        <v>42</v>
      </c>
      <c r="J47" s="547">
        <v>50</v>
      </c>
      <c r="K47" s="547">
        <v>46</v>
      </c>
      <c r="L47" s="547">
        <v>49</v>
      </c>
    </row>
    <row r="48" spans="1:12" ht="12" customHeight="1">
      <c r="A48" s="548" t="s">
        <v>397</v>
      </c>
      <c r="B48" s="549">
        <v>54</v>
      </c>
      <c r="C48" s="549">
        <v>75</v>
      </c>
      <c r="D48" s="549">
        <v>87</v>
      </c>
      <c r="E48" s="549">
        <v>101</v>
      </c>
      <c r="F48" s="549">
        <v>113</v>
      </c>
      <c r="G48" s="549"/>
      <c r="H48" s="549">
        <v>30</v>
      </c>
      <c r="I48" s="549">
        <v>26</v>
      </c>
      <c r="J48" s="549">
        <v>28</v>
      </c>
      <c r="K48" s="549">
        <v>23</v>
      </c>
      <c r="L48" s="549">
        <v>24</v>
      </c>
    </row>
    <row r="49" spans="1:12" ht="12" customHeight="1">
      <c r="A49" s="550" t="s">
        <v>388</v>
      </c>
      <c r="B49" s="551">
        <v>20</v>
      </c>
      <c r="C49" s="551">
        <v>30</v>
      </c>
      <c r="D49" s="551">
        <v>35</v>
      </c>
      <c r="E49" s="551">
        <v>41</v>
      </c>
      <c r="F49" s="551">
        <v>47</v>
      </c>
      <c r="G49" s="551"/>
      <c r="H49" s="551">
        <v>27</v>
      </c>
      <c r="I49" s="551">
        <v>23</v>
      </c>
      <c r="J49" s="551">
        <v>24</v>
      </c>
      <c r="K49" s="551">
        <v>16</v>
      </c>
      <c r="L49" s="551">
        <v>16</v>
      </c>
    </row>
    <row r="50" spans="1:12" ht="12" customHeight="1">
      <c r="A50" s="550" t="s">
        <v>389</v>
      </c>
      <c r="B50" s="551">
        <v>34</v>
      </c>
      <c r="C50" s="551">
        <v>45</v>
      </c>
      <c r="D50" s="551">
        <v>52</v>
      </c>
      <c r="E50" s="551">
        <v>60</v>
      </c>
      <c r="F50" s="551">
        <v>66</v>
      </c>
      <c r="G50" s="551"/>
      <c r="H50" s="551">
        <v>3</v>
      </c>
      <c r="I50" s="551">
        <v>3</v>
      </c>
      <c r="J50" s="551">
        <v>4</v>
      </c>
      <c r="K50" s="551">
        <v>7</v>
      </c>
      <c r="L50" s="551">
        <v>8</v>
      </c>
    </row>
    <row r="51" spans="1:12" ht="12" customHeight="1">
      <c r="A51" s="548" t="s">
        <v>390</v>
      </c>
      <c r="B51" s="549">
        <v>17</v>
      </c>
      <c r="C51" s="549">
        <v>25</v>
      </c>
      <c r="D51" s="549">
        <v>30</v>
      </c>
      <c r="E51" s="549">
        <v>35</v>
      </c>
      <c r="F51" s="549">
        <v>40</v>
      </c>
      <c r="G51" s="549"/>
      <c r="H51" s="549">
        <v>14</v>
      </c>
      <c r="I51" s="549">
        <v>16</v>
      </c>
      <c r="J51" s="549">
        <v>22</v>
      </c>
      <c r="K51" s="549">
        <v>23</v>
      </c>
      <c r="L51" s="549">
        <v>25</v>
      </c>
    </row>
    <row r="52" spans="1:12" ht="12" customHeight="1">
      <c r="A52" s="550" t="s">
        <v>388</v>
      </c>
      <c r="B52" s="551">
        <v>10</v>
      </c>
      <c r="C52" s="551">
        <v>16</v>
      </c>
      <c r="D52" s="551">
        <v>19</v>
      </c>
      <c r="E52" s="551">
        <v>25</v>
      </c>
      <c r="F52" s="551">
        <v>28</v>
      </c>
      <c r="G52" s="551"/>
      <c r="H52" s="551">
        <v>10</v>
      </c>
      <c r="I52" s="551">
        <v>12</v>
      </c>
      <c r="J52" s="551">
        <v>17</v>
      </c>
      <c r="K52" s="551">
        <v>16</v>
      </c>
      <c r="L52" s="551">
        <v>17</v>
      </c>
    </row>
    <row r="53" spans="1:12" ht="12" customHeight="1">
      <c r="A53" s="550" t="s">
        <v>389</v>
      </c>
      <c r="B53" s="551">
        <v>7</v>
      </c>
      <c r="C53" s="551">
        <v>9</v>
      </c>
      <c r="D53" s="551">
        <v>11</v>
      </c>
      <c r="E53" s="551">
        <v>10</v>
      </c>
      <c r="F53" s="551">
        <v>12</v>
      </c>
      <c r="G53" s="551"/>
      <c r="H53" s="551">
        <v>4</v>
      </c>
      <c r="I53" s="551">
        <v>4</v>
      </c>
      <c r="J53" s="551">
        <v>5</v>
      </c>
      <c r="K53" s="551">
        <v>7</v>
      </c>
      <c r="L53" s="551">
        <v>8</v>
      </c>
    </row>
    <row r="54" spans="1:12" ht="12" customHeight="1">
      <c r="A54" s="546" t="s">
        <v>272</v>
      </c>
      <c r="B54" s="547">
        <v>502</v>
      </c>
      <c r="C54" s="547">
        <v>596</v>
      </c>
      <c r="D54" s="547">
        <v>696</v>
      </c>
      <c r="E54" s="547">
        <v>786</v>
      </c>
      <c r="F54" s="547">
        <v>867</v>
      </c>
      <c r="G54" s="547"/>
      <c r="H54" s="547">
        <v>153</v>
      </c>
      <c r="I54" s="547">
        <v>148</v>
      </c>
      <c r="J54" s="547">
        <v>225</v>
      </c>
      <c r="K54" s="547">
        <v>239</v>
      </c>
      <c r="L54" s="547">
        <v>280</v>
      </c>
    </row>
    <row r="55" spans="1:12" ht="12" customHeight="1">
      <c r="A55" s="548" t="s">
        <v>398</v>
      </c>
      <c r="B55" s="549">
        <v>457</v>
      </c>
      <c r="C55" s="549">
        <v>531</v>
      </c>
      <c r="D55" s="549">
        <v>601</v>
      </c>
      <c r="E55" s="549">
        <v>669</v>
      </c>
      <c r="F55" s="549">
        <v>727</v>
      </c>
      <c r="G55" s="549"/>
      <c r="H55" s="549">
        <v>100</v>
      </c>
      <c r="I55" s="549">
        <v>95</v>
      </c>
      <c r="J55" s="549">
        <v>152</v>
      </c>
      <c r="K55" s="549">
        <v>162</v>
      </c>
      <c r="L55" s="549">
        <v>194</v>
      </c>
    </row>
    <row r="56" spans="1:12" ht="12" customHeight="1">
      <c r="A56" s="550" t="s">
        <v>388</v>
      </c>
      <c r="B56" s="551">
        <v>161</v>
      </c>
      <c r="C56" s="551">
        <v>190</v>
      </c>
      <c r="D56" s="551">
        <v>207</v>
      </c>
      <c r="E56" s="551">
        <v>226</v>
      </c>
      <c r="F56" s="551">
        <v>242</v>
      </c>
      <c r="G56" s="551"/>
      <c r="H56" s="551">
        <v>76</v>
      </c>
      <c r="I56" s="551">
        <v>66</v>
      </c>
      <c r="J56" s="551">
        <v>95</v>
      </c>
      <c r="K56" s="551">
        <v>96</v>
      </c>
      <c r="L56" s="551">
        <v>109</v>
      </c>
    </row>
    <row r="57" spans="1:12" ht="12" customHeight="1">
      <c r="A57" s="550" t="s">
        <v>389</v>
      </c>
      <c r="B57" s="551">
        <v>296</v>
      </c>
      <c r="C57" s="551">
        <v>341</v>
      </c>
      <c r="D57" s="551">
        <v>394</v>
      </c>
      <c r="E57" s="551">
        <v>443</v>
      </c>
      <c r="F57" s="551">
        <v>485</v>
      </c>
      <c r="G57" s="551"/>
      <c r="H57" s="551">
        <v>24</v>
      </c>
      <c r="I57" s="551">
        <v>29</v>
      </c>
      <c r="J57" s="551">
        <v>57</v>
      </c>
      <c r="K57" s="551">
        <v>66</v>
      </c>
      <c r="L57" s="551">
        <v>85</v>
      </c>
    </row>
    <row r="58" spans="1:12" ht="12" customHeight="1">
      <c r="A58" s="548" t="s">
        <v>390</v>
      </c>
      <c r="B58" s="549">
        <v>45</v>
      </c>
      <c r="C58" s="549">
        <v>65</v>
      </c>
      <c r="D58" s="549">
        <v>95</v>
      </c>
      <c r="E58" s="549">
        <v>117</v>
      </c>
      <c r="F58" s="549">
        <v>140</v>
      </c>
      <c r="G58" s="549"/>
      <c r="H58" s="549">
        <v>53</v>
      </c>
      <c r="I58" s="549">
        <v>53</v>
      </c>
      <c r="J58" s="549">
        <v>73</v>
      </c>
      <c r="K58" s="549">
        <v>77</v>
      </c>
      <c r="L58" s="549">
        <v>86</v>
      </c>
    </row>
    <row r="59" spans="1:12" ht="12" customHeight="1">
      <c r="A59" s="550" t="s">
        <v>388</v>
      </c>
      <c r="B59" s="551">
        <v>30</v>
      </c>
      <c r="C59" s="551">
        <v>41</v>
      </c>
      <c r="D59" s="551">
        <v>56</v>
      </c>
      <c r="E59" s="551">
        <v>69</v>
      </c>
      <c r="F59" s="551">
        <v>87</v>
      </c>
      <c r="G59" s="551"/>
      <c r="H59" s="551">
        <v>39</v>
      </c>
      <c r="I59" s="551">
        <v>37</v>
      </c>
      <c r="J59" s="551">
        <v>48</v>
      </c>
      <c r="K59" s="551">
        <v>50</v>
      </c>
      <c r="L59" s="551">
        <v>54</v>
      </c>
    </row>
    <row r="60" spans="1:12" ht="12" customHeight="1">
      <c r="A60" s="550" t="s">
        <v>389</v>
      </c>
      <c r="B60" s="551">
        <v>15</v>
      </c>
      <c r="C60" s="551">
        <v>24</v>
      </c>
      <c r="D60" s="551">
        <v>39</v>
      </c>
      <c r="E60" s="551">
        <v>48</v>
      </c>
      <c r="F60" s="551">
        <v>53</v>
      </c>
      <c r="G60" s="551"/>
      <c r="H60" s="551">
        <v>14</v>
      </c>
      <c r="I60" s="551">
        <v>16</v>
      </c>
      <c r="J60" s="551">
        <v>25</v>
      </c>
      <c r="K60" s="551">
        <v>27</v>
      </c>
      <c r="L60" s="551">
        <v>32</v>
      </c>
    </row>
    <row r="61" spans="1:12" ht="12" customHeight="1">
      <c r="A61" s="546" t="s">
        <v>273</v>
      </c>
      <c r="B61" s="547">
        <v>36</v>
      </c>
      <c r="C61" s="547">
        <v>47</v>
      </c>
      <c r="D61" s="547">
        <v>61</v>
      </c>
      <c r="E61" s="547">
        <v>76</v>
      </c>
      <c r="F61" s="547">
        <v>85</v>
      </c>
      <c r="G61" s="547"/>
      <c r="H61" s="547">
        <v>36</v>
      </c>
      <c r="I61" s="547">
        <v>35</v>
      </c>
      <c r="J61" s="547">
        <v>35</v>
      </c>
      <c r="K61" s="547">
        <v>36</v>
      </c>
      <c r="L61" s="547">
        <v>37</v>
      </c>
    </row>
    <row r="62" spans="1:12" ht="12" customHeight="1">
      <c r="A62" s="548" t="s">
        <v>399</v>
      </c>
      <c r="B62" s="549">
        <v>25</v>
      </c>
      <c r="C62" s="549">
        <v>36</v>
      </c>
      <c r="D62" s="549">
        <v>40</v>
      </c>
      <c r="E62" s="549">
        <v>46</v>
      </c>
      <c r="F62" s="549">
        <v>51</v>
      </c>
      <c r="G62" s="549"/>
      <c r="H62" s="549">
        <v>12</v>
      </c>
      <c r="I62" s="549">
        <v>12</v>
      </c>
      <c r="J62" s="549">
        <v>11</v>
      </c>
      <c r="K62" s="549">
        <v>10</v>
      </c>
      <c r="L62" s="549">
        <v>10</v>
      </c>
    </row>
    <row r="63" spans="1:12" ht="12" customHeight="1">
      <c r="A63" s="550" t="s">
        <v>388</v>
      </c>
      <c r="B63" s="551">
        <v>11</v>
      </c>
      <c r="C63" s="551">
        <v>18</v>
      </c>
      <c r="D63" s="551">
        <v>18</v>
      </c>
      <c r="E63" s="551">
        <v>20</v>
      </c>
      <c r="F63" s="551">
        <v>18</v>
      </c>
      <c r="G63" s="551"/>
      <c r="H63" s="551">
        <v>9</v>
      </c>
      <c r="I63" s="551">
        <v>9</v>
      </c>
      <c r="J63" s="551">
        <v>8</v>
      </c>
      <c r="K63" s="551">
        <v>7</v>
      </c>
      <c r="L63" s="551">
        <v>7</v>
      </c>
    </row>
    <row r="64" spans="1:12" ht="12" customHeight="1">
      <c r="A64" s="550" t="s">
        <v>389</v>
      </c>
      <c r="B64" s="551">
        <v>14</v>
      </c>
      <c r="C64" s="551">
        <v>18</v>
      </c>
      <c r="D64" s="551">
        <v>22</v>
      </c>
      <c r="E64" s="551">
        <v>26</v>
      </c>
      <c r="F64" s="551">
        <v>33</v>
      </c>
      <c r="G64" s="551"/>
      <c r="H64" s="551">
        <v>3</v>
      </c>
      <c r="I64" s="551">
        <v>3</v>
      </c>
      <c r="J64" s="551">
        <v>3</v>
      </c>
      <c r="K64" s="551">
        <v>3</v>
      </c>
      <c r="L64" s="551">
        <v>3</v>
      </c>
    </row>
    <row r="65" spans="1:12" ht="12" customHeight="1">
      <c r="A65" s="548" t="s">
        <v>390</v>
      </c>
      <c r="B65" s="549">
        <v>11</v>
      </c>
      <c r="C65" s="549">
        <v>11</v>
      </c>
      <c r="D65" s="549">
        <v>21</v>
      </c>
      <c r="E65" s="549">
        <v>30</v>
      </c>
      <c r="F65" s="549">
        <v>34</v>
      </c>
      <c r="G65" s="549"/>
      <c r="H65" s="549">
        <v>24</v>
      </c>
      <c r="I65" s="549">
        <v>23</v>
      </c>
      <c r="J65" s="549">
        <v>24</v>
      </c>
      <c r="K65" s="549">
        <v>26</v>
      </c>
      <c r="L65" s="549">
        <v>27</v>
      </c>
    </row>
    <row r="66" spans="1:12" ht="12" customHeight="1">
      <c r="A66" s="550" t="s">
        <v>388</v>
      </c>
      <c r="B66" s="551">
        <v>9</v>
      </c>
      <c r="C66" s="551">
        <v>8</v>
      </c>
      <c r="D66" s="551">
        <v>16</v>
      </c>
      <c r="E66" s="551">
        <v>20</v>
      </c>
      <c r="F66" s="551">
        <v>23</v>
      </c>
      <c r="G66" s="551"/>
      <c r="H66" s="551">
        <v>16</v>
      </c>
      <c r="I66" s="551">
        <v>15</v>
      </c>
      <c r="J66" s="551">
        <v>16</v>
      </c>
      <c r="K66" s="551">
        <v>17</v>
      </c>
      <c r="L66" s="551">
        <v>17</v>
      </c>
    </row>
    <row r="67" spans="1:12" ht="12" customHeight="1">
      <c r="A67" s="550" t="s">
        <v>389</v>
      </c>
      <c r="B67" s="551">
        <v>2</v>
      </c>
      <c r="C67" s="551">
        <v>3</v>
      </c>
      <c r="D67" s="551">
        <v>5</v>
      </c>
      <c r="E67" s="551">
        <v>10</v>
      </c>
      <c r="F67" s="551">
        <v>11</v>
      </c>
      <c r="G67" s="551"/>
      <c r="H67" s="551">
        <v>8</v>
      </c>
      <c r="I67" s="551">
        <v>8</v>
      </c>
      <c r="J67" s="551">
        <v>8</v>
      </c>
      <c r="K67" s="551">
        <v>9</v>
      </c>
      <c r="L67" s="551">
        <v>10</v>
      </c>
    </row>
    <row r="68" spans="1:12" ht="12" customHeight="1">
      <c r="A68" s="546" t="s">
        <v>274</v>
      </c>
      <c r="B68" s="547">
        <v>8</v>
      </c>
      <c r="C68" s="547">
        <v>13</v>
      </c>
      <c r="D68" s="547">
        <v>18</v>
      </c>
      <c r="E68" s="547">
        <v>26</v>
      </c>
      <c r="F68" s="547">
        <v>29</v>
      </c>
      <c r="G68" s="547"/>
      <c r="H68" s="547">
        <v>8</v>
      </c>
      <c r="I68" s="547">
        <v>8</v>
      </c>
      <c r="J68" s="547">
        <v>7</v>
      </c>
      <c r="K68" s="547">
        <v>6</v>
      </c>
      <c r="L68" s="547">
        <v>6</v>
      </c>
    </row>
    <row r="69" spans="1:12" ht="12" customHeight="1">
      <c r="A69" s="548" t="s">
        <v>400</v>
      </c>
      <c r="B69" s="549">
        <v>8</v>
      </c>
      <c r="C69" s="549">
        <v>13</v>
      </c>
      <c r="D69" s="549">
        <v>17</v>
      </c>
      <c r="E69" s="549">
        <v>25</v>
      </c>
      <c r="F69" s="549">
        <v>28</v>
      </c>
      <c r="G69" s="549"/>
      <c r="H69" s="549">
        <v>8</v>
      </c>
      <c r="I69" s="549">
        <v>8</v>
      </c>
      <c r="J69" s="549">
        <v>7</v>
      </c>
      <c r="K69" s="549">
        <v>6</v>
      </c>
      <c r="L69" s="549">
        <v>6</v>
      </c>
    </row>
    <row r="70" spans="1:12" ht="12" customHeight="1">
      <c r="A70" s="550" t="s">
        <v>388</v>
      </c>
      <c r="B70" s="551">
        <v>4</v>
      </c>
      <c r="C70" s="551">
        <v>7</v>
      </c>
      <c r="D70" s="551">
        <v>8</v>
      </c>
      <c r="E70" s="551">
        <v>11</v>
      </c>
      <c r="F70" s="551">
        <v>12</v>
      </c>
      <c r="G70" s="551"/>
      <c r="H70" s="551">
        <v>5</v>
      </c>
      <c r="I70" s="551">
        <v>5</v>
      </c>
      <c r="J70" s="551">
        <v>4</v>
      </c>
      <c r="K70" s="551">
        <v>3</v>
      </c>
      <c r="L70" s="551">
        <v>3</v>
      </c>
    </row>
    <row r="71" spans="1:12" ht="12" customHeight="1">
      <c r="A71" s="550" t="s">
        <v>389</v>
      </c>
      <c r="B71" s="551">
        <v>4</v>
      </c>
      <c r="C71" s="551">
        <v>6</v>
      </c>
      <c r="D71" s="551">
        <v>9</v>
      </c>
      <c r="E71" s="551">
        <v>14</v>
      </c>
      <c r="F71" s="551">
        <v>16</v>
      </c>
      <c r="G71" s="551"/>
      <c r="H71" s="551">
        <v>3</v>
      </c>
      <c r="I71" s="551">
        <v>3</v>
      </c>
      <c r="J71" s="551">
        <v>3</v>
      </c>
      <c r="K71" s="551">
        <v>3</v>
      </c>
      <c r="L71" s="551">
        <v>3</v>
      </c>
    </row>
    <row r="72" spans="1:12" ht="12" customHeight="1">
      <c r="A72" s="548" t="s">
        <v>390</v>
      </c>
      <c r="B72" s="549">
        <v>0</v>
      </c>
      <c r="C72" s="549">
        <v>0</v>
      </c>
      <c r="D72" s="549">
        <v>1</v>
      </c>
      <c r="E72" s="549">
        <v>1</v>
      </c>
      <c r="F72" s="549">
        <v>1</v>
      </c>
      <c r="G72" s="549"/>
      <c r="H72" s="549">
        <v>0</v>
      </c>
      <c r="I72" s="549">
        <v>0</v>
      </c>
      <c r="J72" s="549">
        <v>0</v>
      </c>
      <c r="K72" s="549">
        <v>0</v>
      </c>
      <c r="L72" s="549">
        <v>0</v>
      </c>
    </row>
    <row r="73" spans="1:12" ht="12" customHeight="1">
      <c r="A73" s="550" t="s">
        <v>388</v>
      </c>
      <c r="B73" s="551" t="s">
        <v>391</v>
      </c>
      <c r="C73" s="551" t="s">
        <v>391</v>
      </c>
      <c r="D73" s="551">
        <v>1</v>
      </c>
      <c r="E73" s="551">
        <v>1</v>
      </c>
      <c r="F73" s="551">
        <v>1</v>
      </c>
      <c r="G73" s="551"/>
      <c r="H73" s="551" t="s">
        <v>391</v>
      </c>
      <c r="I73" s="551" t="s">
        <v>391</v>
      </c>
      <c r="J73" s="551" t="s">
        <v>391</v>
      </c>
      <c r="K73" s="551" t="s">
        <v>391</v>
      </c>
      <c r="L73" s="551" t="s">
        <v>391</v>
      </c>
    </row>
    <row r="74" spans="1:12" ht="12" customHeight="1">
      <c r="A74" s="550" t="s">
        <v>389</v>
      </c>
      <c r="B74" s="551" t="s">
        <v>391</v>
      </c>
      <c r="C74" s="551" t="s">
        <v>391</v>
      </c>
      <c r="D74" s="551" t="s">
        <v>391</v>
      </c>
      <c r="E74" s="551" t="s">
        <v>391</v>
      </c>
      <c r="F74" s="551" t="s">
        <v>391</v>
      </c>
      <c r="G74" s="551"/>
      <c r="H74" s="551" t="s">
        <v>391</v>
      </c>
      <c r="I74" s="551" t="s">
        <v>391</v>
      </c>
      <c r="J74" s="551" t="s">
        <v>391</v>
      </c>
      <c r="K74" s="551" t="s">
        <v>391</v>
      </c>
      <c r="L74" s="551" t="s">
        <v>391</v>
      </c>
    </row>
    <row r="75" spans="1:12" ht="17.25" customHeight="1">
      <c r="A75" s="553" t="s">
        <v>401</v>
      </c>
      <c r="B75" s="554">
        <v>1492</v>
      </c>
      <c r="C75" s="554">
        <v>1891</v>
      </c>
      <c r="D75" s="554">
        <v>2253</v>
      </c>
      <c r="E75" s="554">
        <v>2614</v>
      </c>
      <c r="F75" s="554">
        <v>2893</v>
      </c>
      <c r="G75" s="554"/>
      <c r="H75" s="554">
        <v>566</v>
      </c>
      <c r="I75" s="554">
        <v>517</v>
      </c>
      <c r="J75" s="554">
        <v>656</v>
      </c>
      <c r="K75" s="554">
        <v>663</v>
      </c>
      <c r="L75" s="554">
        <v>731</v>
      </c>
    </row>
    <row r="76" spans="1:12" ht="9" customHeight="1" thickBot="1">
      <c r="A76" s="555"/>
      <c r="B76" s="555"/>
      <c r="C76" s="556"/>
      <c r="D76" s="557"/>
      <c r="E76" s="557"/>
      <c r="F76" s="557"/>
      <c r="G76" s="656"/>
    </row>
    <row r="77" spans="1:12" ht="15" customHeight="1" thickTop="1">
      <c r="A77" s="558" t="s">
        <v>402</v>
      </c>
      <c r="B77" s="558"/>
      <c r="C77" s="559"/>
      <c r="D77" s="560"/>
      <c r="E77" s="560"/>
      <c r="F77" s="560"/>
      <c r="G77" s="560"/>
    </row>
    <row r="78" spans="1:12" ht="15" customHeight="1">
      <c r="A78" s="558"/>
      <c r="B78" s="558"/>
      <c r="D78" s="561"/>
      <c r="E78" s="561"/>
      <c r="F78" s="561"/>
      <c r="G78" s="561"/>
    </row>
    <row r="79" spans="1:12" ht="15" customHeight="1">
      <c r="A79" s="562"/>
      <c r="B79" s="562"/>
      <c r="D79" s="561"/>
      <c r="E79" s="561"/>
      <c r="F79" s="561"/>
      <c r="G79" s="561"/>
    </row>
    <row r="80" spans="1:12" ht="9" customHeight="1">
      <c r="A80" s="563"/>
      <c r="B80" s="563"/>
      <c r="D80" s="561"/>
      <c r="E80" s="561"/>
      <c r="F80" s="561"/>
      <c r="G80" s="561"/>
    </row>
    <row r="81" spans="1:7" ht="9" customHeight="1">
      <c r="A81" s="564"/>
      <c r="B81" s="564"/>
      <c r="D81" s="561"/>
      <c r="E81" s="561"/>
      <c r="F81" s="561"/>
      <c r="G81" s="561"/>
    </row>
    <row r="82" spans="1:7" ht="9" customHeight="1">
      <c r="A82" s="564"/>
      <c r="B82" s="564"/>
      <c r="D82" s="561"/>
      <c r="E82" s="561"/>
      <c r="F82" s="561"/>
      <c r="G82" s="561"/>
    </row>
    <row r="83" spans="1:7" ht="9" customHeight="1">
      <c r="A83" s="564"/>
      <c r="B83" s="564"/>
      <c r="D83" s="561"/>
      <c r="E83" s="561"/>
      <c r="F83" s="561"/>
      <c r="G83" s="561"/>
    </row>
    <row r="84" spans="1:7" ht="9" customHeight="1">
      <c r="A84" s="564"/>
      <c r="B84" s="564"/>
      <c r="D84" s="561"/>
      <c r="E84" s="561"/>
      <c r="F84" s="561"/>
      <c r="G84" s="561"/>
    </row>
    <row r="85" spans="1:7" ht="9" customHeight="1">
      <c r="A85" s="564"/>
      <c r="B85" s="564"/>
      <c r="D85" s="561"/>
      <c r="E85" s="561"/>
      <c r="F85" s="561"/>
      <c r="G85" s="561"/>
    </row>
    <row r="86" spans="1:7" ht="9" customHeight="1">
      <c r="A86" s="565"/>
      <c r="B86" s="565"/>
      <c r="D86" s="561"/>
      <c r="E86" s="561"/>
      <c r="F86" s="561"/>
      <c r="G86" s="561"/>
    </row>
    <row r="87" spans="1:7" ht="9" customHeight="1">
      <c r="A87" s="564"/>
      <c r="B87" s="564"/>
      <c r="D87" s="561"/>
      <c r="E87" s="561"/>
      <c r="F87" s="561"/>
      <c r="G87" s="561"/>
    </row>
    <row r="88" spans="1:7" ht="9" customHeight="1">
      <c r="A88" s="564"/>
      <c r="B88" s="564"/>
      <c r="D88" s="561"/>
      <c r="E88" s="561"/>
      <c r="F88" s="561"/>
      <c r="G88" s="561"/>
    </row>
    <row r="89" spans="1:7" ht="9" customHeight="1">
      <c r="A89" s="564"/>
      <c r="B89" s="564"/>
      <c r="D89" s="561"/>
      <c r="E89" s="561"/>
      <c r="F89" s="561"/>
      <c r="G89" s="561"/>
    </row>
    <row r="90" spans="1:7" ht="9" customHeight="1">
      <c r="A90" s="564"/>
      <c r="B90" s="564"/>
      <c r="D90" s="561"/>
      <c r="E90" s="561"/>
      <c r="F90" s="561"/>
      <c r="G90" s="561"/>
    </row>
    <row r="91" spans="1:7" ht="9" customHeight="1">
      <c r="A91" s="564"/>
      <c r="B91" s="564"/>
      <c r="D91" s="561"/>
      <c r="E91" s="561"/>
      <c r="F91" s="561"/>
      <c r="G91" s="561"/>
    </row>
    <row r="92" spans="1:7" ht="9" customHeight="1">
      <c r="A92" s="565"/>
      <c r="B92" s="565"/>
      <c r="D92" s="561"/>
      <c r="E92" s="561"/>
      <c r="F92" s="561"/>
      <c r="G92" s="561"/>
    </row>
    <row r="93" spans="1:7" ht="9" customHeight="1">
      <c r="A93" s="564"/>
      <c r="B93" s="564"/>
      <c r="D93" s="561"/>
      <c r="E93" s="561"/>
      <c r="F93" s="561"/>
      <c r="G93" s="561"/>
    </row>
    <row r="94" spans="1:7" ht="9" customHeight="1">
      <c r="A94" s="564"/>
      <c r="B94" s="564"/>
      <c r="D94" s="561"/>
      <c r="E94" s="561"/>
      <c r="F94" s="561"/>
      <c r="G94" s="561"/>
    </row>
    <row r="95" spans="1:7" ht="9" customHeight="1">
      <c r="A95" s="564"/>
      <c r="B95" s="564"/>
      <c r="D95" s="561"/>
      <c r="E95" s="561"/>
      <c r="F95" s="561"/>
      <c r="G95" s="561"/>
    </row>
    <row r="96" spans="1:7" ht="9" customHeight="1">
      <c r="A96" s="564"/>
      <c r="B96" s="564"/>
      <c r="D96" s="561"/>
      <c r="E96" s="561"/>
      <c r="F96" s="561"/>
      <c r="G96" s="561"/>
    </row>
    <row r="97" spans="1:7" ht="9" customHeight="1">
      <c r="A97" s="564"/>
      <c r="B97" s="564"/>
      <c r="D97" s="561"/>
      <c r="E97" s="561"/>
      <c r="F97" s="561"/>
      <c r="G97" s="561"/>
    </row>
    <row r="98" spans="1:7" ht="9" customHeight="1">
      <c r="A98" s="565"/>
      <c r="B98" s="565"/>
      <c r="D98" s="561"/>
      <c r="E98" s="561"/>
      <c r="F98" s="561"/>
      <c r="G98" s="561"/>
    </row>
    <row r="99" spans="1:7" ht="9" customHeight="1">
      <c r="A99" s="564"/>
      <c r="B99" s="564"/>
      <c r="D99" s="561"/>
      <c r="E99" s="561"/>
      <c r="F99" s="561"/>
      <c r="G99" s="561"/>
    </row>
    <row r="100" spans="1:7" ht="9" customHeight="1">
      <c r="A100" s="564"/>
      <c r="B100" s="564"/>
      <c r="D100" s="561"/>
      <c r="E100" s="561"/>
      <c r="F100" s="561"/>
      <c r="G100" s="561"/>
    </row>
    <row r="101" spans="1:7" ht="9" customHeight="1">
      <c r="A101" s="564"/>
      <c r="B101" s="564"/>
      <c r="D101" s="561"/>
      <c r="E101" s="561"/>
      <c r="F101" s="561"/>
      <c r="G101" s="561"/>
    </row>
    <row r="102" spans="1:7" ht="9" customHeight="1">
      <c r="A102" s="564"/>
      <c r="B102" s="564"/>
      <c r="D102" s="561"/>
      <c r="E102" s="561"/>
      <c r="F102" s="561"/>
      <c r="G102" s="561"/>
    </row>
    <row r="103" spans="1:7" ht="9" customHeight="1">
      <c r="A103" s="565"/>
      <c r="B103" s="565"/>
      <c r="D103" s="561"/>
      <c r="E103" s="561"/>
      <c r="F103" s="561"/>
      <c r="G103" s="561"/>
    </row>
    <row r="104" spans="1:7" ht="9" customHeight="1">
      <c r="A104" s="566"/>
      <c r="B104" s="566"/>
      <c r="D104" s="561"/>
      <c r="E104" s="561"/>
      <c r="F104" s="561"/>
      <c r="G104" s="561"/>
    </row>
    <row r="105" spans="1:7" ht="9" customHeight="1">
      <c r="A105" s="566"/>
      <c r="B105" s="566"/>
      <c r="D105" s="561"/>
      <c r="E105" s="561"/>
      <c r="F105" s="561"/>
      <c r="G105" s="561"/>
    </row>
    <row r="106" spans="1:7" ht="9" customHeight="1">
      <c r="A106" s="566"/>
      <c r="B106" s="566"/>
      <c r="D106" s="561"/>
      <c r="E106" s="561"/>
      <c r="F106" s="561"/>
      <c r="G106" s="561"/>
    </row>
    <row r="107" spans="1:7" ht="9" customHeight="1">
      <c r="A107" s="566"/>
      <c r="B107" s="566"/>
      <c r="D107" s="561"/>
      <c r="E107" s="561"/>
      <c r="F107" s="561"/>
      <c r="G107" s="561"/>
    </row>
    <row r="108" spans="1:7" ht="9" customHeight="1">
      <c r="A108" s="567"/>
      <c r="B108" s="567"/>
      <c r="D108" s="561"/>
      <c r="E108" s="561"/>
      <c r="F108" s="561"/>
      <c r="G108" s="561"/>
    </row>
    <row r="109" spans="1:7" ht="9" customHeight="1">
      <c r="A109" s="567"/>
      <c r="B109" s="567"/>
      <c r="D109" s="561"/>
      <c r="E109" s="561"/>
      <c r="F109" s="561"/>
      <c r="G109" s="561"/>
    </row>
    <row r="110" spans="1:7" ht="9" customHeight="1">
      <c r="A110" s="563"/>
      <c r="B110" s="563"/>
      <c r="D110" s="561"/>
      <c r="E110" s="561"/>
      <c r="F110" s="561"/>
      <c r="G110" s="561"/>
    </row>
    <row r="111" spans="1:7" ht="9" customHeight="1">
      <c r="A111" s="564"/>
      <c r="B111" s="564"/>
      <c r="D111" s="561"/>
      <c r="E111" s="561"/>
      <c r="F111" s="561"/>
      <c r="G111" s="561"/>
    </row>
    <row r="112" spans="1:7" ht="9" customHeight="1">
      <c r="A112" s="564"/>
      <c r="B112" s="564"/>
      <c r="D112" s="561"/>
      <c r="E112" s="561"/>
      <c r="F112" s="561"/>
      <c r="G112" s="561"/>
    </row>
    <row r="113" spans="1:7" ht="9" customHeight="1">
      <c r="A113" s="564"/>
      <c r="B113" s="564"/>
      <c r="D113" s="561"/>
      <c r="E113" s="561"/>
      <c r="F113" s="561"/>
      <c r="G113" s="561"/>
    </row>
    <row r="114" spans="1:7" ht="9" customHeight="1">
      <c r="A114" s="564"/>
      <c r="B114" s="564"/>
      <c r="D114" s="561"/>
      <c r="E114" s="561"/>
      <c r="F114" s="561"/>
      <c r="G114" s="561"/>
    </row>
    <row r="115" spans="1:7" ht="9" customHeight="1">
      <c r="A115" s="566"/>
      <c r="B115" s="566"/>
      <c r="D115" s="561"/>
      <c r="E115" s="561"/>
      <c r="F115" s="561"/>
      <c r="G115" s="561"/>
    </row>
    <row r="116" spans="1:7" ht="9" customHeight="1">
      <c r="A116" s="563"/>
      <c r="B116" s="563"/>
      <c r="D116" s="561"/>
      <c r="E116" s="561"/>
      <c r="F116" s="561"/>
      <c r="G116" s="561"/>
    </row>
    <row r="117" spans="1:7" ht="9" customHeight="1">
      <c r="A117" s="564"/>
      <c r="B117" s="564"/>
      <c r="D117" s="561"/>
      <c r="E117" s="561"/>
      <c r="F117" s="561"/>
      <c r="G117" s="561"/>
    </row>
    <row r="118" spans="1:7" ht="9" customHeight="1">
      <c r="A118" s="564"/>
      <c r="B118" s="564"/>
      <c r="D118" s="561"/>
      <c r="E118" s="561"/>
      <c r="F118" s="561"/>
      <c r="G118" s="561"/>
    </row>
    <row r="119" spans="1:7" ht="9" customHeight="1">
      <c r="A119" s="564"/>
      <c r="B119" s="564"/>
      <c r="D119" s="561"/>
      <c r="E119" s="561"/>
      <c r="F119" s="561"/>
      <c r="G119" s="561"/>
    </row>
    <row r="120" spans="1:7" ht="9" customHeight="1">
      <c r="A120" s="564"/>
      <c r="B120" s="564"/>
      <c r="D120" s="561"/>
      <c r="E120" s="561"/>
      <c r="F120" s="561"/>
      <c r="G120" s="561"/>
    </row>
    <row r="121" spans="1:7" ht="9" customHeight="1">
      <c r="A121" s="566"/>
      <c r="B121" s="566"/>
      <c r="D121" s="561"/>
      <c r="E121" s="561"/>
      <c r="F121" s="561"/>
      <c r="G121" s="561"/>
    </row>
    <row r="122" spans="1:7" ht="9" customHeight="1">
      <c r="A122" s="563"/>
      <c r="B122" s="563"/>
      <c r="D122" s="561"/>
      <c r="E122" s="561"/>
      <c r="F122" s="561"/>
      <c r="G122" s="561"/>
    </row>
    <row r="123" spans="1:7" ht="9" customHeight="1">
      <c r="A123" s="564"/>
      <c r="B123" s="564"/>
      <c r="D123" s="561"/>
      <c r="E123" s="561"/>
      <c r="F123" s="561"/>
      <c r="G123" s="561"/>
    </row>
    <row r="124" spans="1:7" ht="9" customHeight="1">
      <c r="A124" s="564"/>
      <c r="B124" s="564"/>
      <c r="D124" s="561"/>
      <c r="E124" s="561"/>
      <c r="F124" s="561"/>
      <c r="G124" s="561"/>
    </row>
    <row r="125" spans="1:7" ht="9" customHeight="1">
      <c r="A125" s="564"/>
      <c r="B125" s="564"/>
      <c r="D125" s="568"/>
      <c r="E125" s="568"/>
      <c r="F125" s="568"/>
      <c r="G125" s="568"/>
    </row>
    <row r="126" spans="1:7" ht="9" customHeight="1">
      <c r="A126" s="564"/>
      <c r="B126" s="564"/>
      <c r="D126" s="568"/>
      <c r="E126" s="568"/>
      <c r="F126" s="568"/>
      <c r="G126" s="568"/>
    </row>
    <row r="127" spans="1:7" ht="9" customHeight="1">
      <c r="A127" s="564"/>
      <c r="B127" s="564"/>
      <c r="D127" s="568"/>
      <c r="E127" s="568"/>
      <c r="F127" s="568"/>
      <c r="G127" s="568"/>
    </row>
    <row r="128" spans="1:7" ht="9" customHeight="1">
      <c r="A128" s="564"/>
      <c r="B128" s="564"/>
      <c r="D128" s="568"/>
      <c r="E128" s="568"/>
      <c r="F128" s="568"/>
      <c r="G128" s="568"/>
    </row>
    <row r="129" spans="1:7" ht="9" customHeight="1">
      <c r="A129" s="564"/>
      <c r="B129" s="564"/>
      <c r="D129" s="568"/>
      <c r="E129" s="568"/>
      <c r="F129" s="568"/>
      <c r="G129" s="568"/>
    </row>
    <row r="130" spans="1:7" ht="9" customHeight="1">
      <c r="A130" s="564"/>
      <c r="B130" s="564"/>
      <c r="D130" s="568"/>
      <c r="E130" s="568"/>
      <c r="F130" s="568"/>
      <c r="G130" s="568"/>
    </row>
    <row r="131" spans="1:7" ht="9" customHeight="1">
      <c r="A131" s="566"/>
      <c r="B131" s="566"/>
      <c r="D131" s="568"/>
      <c r="E131" s="568"/>
      <c r="F131" s="568"/>
      <c r="G131" s="568"/>
    </row>
    <row r="132" spans="1:7" ht="9" customHeight="1">
      <c r="A132" s="563"/>
      <c r="B132" s="563"/>
      <c r="D132" s="568"/>
      <c r="E132" s="568"/>
      <c r="F132" s="568"/>
      <c r="G132" s="568"/>
    </row>
    <row r="133" spans="1:7" ht="9" customHeight="1">
      <c r="A133" s="564"/>
      <c r="B133" s="564"/>
      <c r="D133" s="568"/>
      <c r="E133" s="568"/>
      <c r="F133" s="568"/>
      <c r="G133" s="568"/>
    </row>
    <row r="134" spans="1:7" ht="9" customHeight="1">
      <c r="A134" s="564"/>
      <c r="B134" s="564"/>
      <c r="D134" s="568"/>
      <c r="E134" s="568"/>
      <c r="F134" s="568"/>
      <c r="G134" s="568"/>
    </row>
    <row r="135" spans="1:7" ht="9" customHeight="1">
      <c r="A135" s="564"/>
      <c r="B135" s="564"/>
      <c r="D135" s="568"/>
      <c r="E135" s="568"/>
      <c r="F135" s="568"/>
      <c r="G135" s="568"/>
    </row>
    <row r="136" spans="1:7" ht="9" customHeight="1">
      <c r="A136" s="564"/>
      <c r="B136" s="564"/>
      <c r="D136" s="568"/>
      <c r="E136" s="568"/>
      <c r="F136" s="568"/>
      <c r="G136" s="568"/>
    </row>
    <row r="137" spans="1:7" ht="9" customHeight="1">
      <c r="A137" s="564"/>
      <c r="B137" s="564"/>
      <c r="D137" s="568"/>
      <c r="E137" s="568"/>
      <c r="F137" s="568"/>
      <c r="G137" s="568"/>
    </row>
    <row r="138" spans="1:7" ht="9" customHeight="1">
      <c r="A138" s="564"/>
      <c r="B138" s="564"/>
      <c r="D138" s="568"/>
      <c r="E138" s="568"/>
      <c r="F138" s="568"/>
      <c r="G138" s="568"/>
    </row>
    <row r="139" spans="1:7" ht="9" customHeight="1">
      <c r="A139" s="564"/>
      <c r="B139" s="564"/>
      <c r="D139" s="568"/>
      <c r="E139" s="568"/>
      <c r="F139" s="568"/>
      <c r="G139" s="568"/>
    </row>
    <row r="140" spans="1:7" ht="9" customHeight="1">
      <c r="A140" s="564"/>
      <c r="B140" s="564"/>
      <c r="D140" s="568"/>
      <c r="E140" s="568"/>
      <c r="F140" s="568"/>
      <c r="G140" s="568"/>
    </row>
    <row r="141" spans="1:7" ht="9" customHeight="1">
      <c r="A141" s="564"/>
      <c r="B141" s="564"/>
      <c r="D141" s="568"/>
      <c r="E141" s="568"/>
      <c r="F141" s="568"/>
      <c r="G141" s="568"/>
    </row>
    <row r="142" spans="1:7" ht="9" customHeight="1">
      <c r="A142" s="563"/>
      <c r="B142" s="563"/>
      <c r="D142" s="568"/>
      <c r="E142" s="568"/>
      <c r="F142" s="568"/>
      <c r="G142" s="568"/>
    </row>
    <row r="143" spans="1:7" ht="9" customHeight="1">
      <c r="A143" s="564"/>
      <c r="B143" s="564"/>
      <c r="D143" s="568"/>
      <c r="E143" s="568"/>
      <c r="F143" s="568"/>
      <c r="G143" s="568"/>
    </row>
    <row r="144" spans="1:7" ht="9" customHeight="1">
      <c r="A144" s="564"/>
      <c r="B144" s="564"/>
      <c r="D144" s="568"/>
      <c r="E144" s="568"/>
      <c r="F144" s="568"/>
      <c r="G144" s="568"/>
    </row>
    <row r="145" spans="1:7" ht="9" customHeight="1">
      <c r="A145" s="564"/>
      <c r="B145" s="564"/>
      <c r="D145" s="568"/>
      <c r="E145" s="568"/>
      <c r="F145" s="568"/>
      <c r="G145" s="568"/>
    </row>
    <row r="146" spans="1:7">
      <c r="A146" s="567"/>
      <c r="B146" s="567"/>
      <c r="D146" s="568"/>
      <c r="E146" s="568"/>
      <c r="F146" s="568"/>
      <c r="G146" s="568"/>
    </row>
    <row r="147" spans="1:7">
      <c r="A147" s="567"/>
      <c r="B147" s="567"/>
      <c r="D147" s="568"/>
      <c r="E147" s="568"/>
      <c r="F147" s="568"/>
      <c r="G147" s="568"/>
    </row>
    <row r="148" spans="1:7">
      <c r="A148" s="567"/>
      <c r="B148" s="567"/>
      <c r="D148" s="568"/>
      <c r="E148" s="568"/>
      <c r="F148" s="568"/>
      <c r="G148" s="568"/>
    </row>
    <row r="149" spans="1:7">
      <c r="A149" s="567"/>
      <c r="B149" s="567"/>
      <c r="D149" s="568"/>
      <c r="E149" s="568"/>
      <c r="F149" s="568"/>
      <c r="G149" s="568"/>
    </row>
    <row r="150" spans="1:7">
      <c r="A150" s="567"/>
      <c r="B150" s="567"/>
      <c r="D150" s="568"/>
      <c r="E150" s="568"/>
      <c r="F150" s="568"/>
      <c r="G150" s="568"/>
    </row>
    <row r="151" spans="1:7">
      <c r="A151" s="567"/>
      <c r="B151" s="567"/>
      <c r="D151" s="568"/>
      <c r="E151" s="568"/>
      <c r="F151" s="568"/>
      <c r="G151" s="568"/>
    </row>
    <row r="152" spans="1:7">
      <c r="A152" s="567"/>
      <c r="B152" s="567"/>
      <c r="D152" s="568"/>
      <c r="E152" s="568"/>
      <c r="F152" s="568"/>
      <c r="G152" s="568"/>
    </row>
    <row r="153" spans="1:7">
      <c r="A153" s="569"/>
      <c r="B153" s="569"/>
      <c r="D153" s="568"/>
      <c r="E153" s="568"/>
      <c r="F153" s="568"/>
      <c r="G153" s="568"/>
    </row>
    <row r="154" spans="1:7">
      <c r="A154" s="569"/>
      <c r="B154" s="569"/>
      <c r="D154" s="568"/>
      <c r="E154" s="568"/>
      <c r="F154" s="568"/>
      <c r="G154" s="568"/>
    </row>
    <row r="155" spans="1:7">
      <c r="A155" s="569"/>
      <c r="B155" s="569"/>
      <c r="D155" s="568"/>
      <c r="E155" s="568"/>
      <c r="F155" s="568"/>
      <c r="G155" s="568"/>
    </row>
    <row r="156" spans="1:7">
      <c r="A156" s="569"/>
      <c r="B156" s="569"/>
      <c r="D156" s="568"/>
      <c r="E156" s="568"/>
      <c r="F156" s="568"/>
      <c r="G156" s="568"/>
    </row>
    <row r="157" spans="1:7">
      <c r="A157" s="569"/>
      <c r="B157" s="569"/>
      <c r="D157" s="568"/>
      <c r="E157" s="568"/>
      <c r="F157" s="568"/>
      <c r="G157" s="568"/>
    </row>
    <row r="158" spans="1:7">
      <c r="A158" s="569"/>
      <c r="B158" s="569"/>
      <c r="D158" s="568"/>
      <c r="E158" s="568"/>
      <c r="F158" s="568"/>
      <c r="G158" s="568"/>
    </row>
    <row r="159" spans="1:7">
      <c r="A159" s="569"/>
      <c r="B159" s="569"/>
      <c r="D159" s="568"/>
      <c r="E159" s="568"/>
      <c r="F159" s="568"/>
      <c r="G159" s="568"/>
    </row>
    <row r="160" spans="1:7">
      <c r="A160" s="569"/>
      <c r="B160" s="569"/>
      <c r="D160" s="568"/>
      <c r="E160" s="568"/>
      <c r="F160" s="568"/>
      <c r="G160" s="568"/>
    </row>
    <row r="161" spans="1:7">
      <c r="A161" s="569"/>
      <c r="B161" s="569"/>
      <c r="D161" s="568"/>
      <c r="E161" s="568"/>
      <c r="F161" s="568"/>
      <c r="G161" s="568"/>
    </row>
    <row r="162" spans="1:7">
      <c r="A162" s="569"/>
      <c r="B162" s="569"/>
      <c r="D162" s="568"/>
      <c r="E162" s="568"/>
      <c r="F162" s="568"/>
      <c r="G162" s="568"/>
    </row>
    <row r="163" spans="1:7">
      <c r="A163" s="569"/>
      <c r="B163" s="569"/>
      <c r="D163" s="568"/>
      <c r="E163" s="568"/>
      <c r="F163" s="568"/>
      <c r="G163" s="568"/>
    </row>
    <row r="164" spans="1:7">
      <c r="A164" s="569"/>
      <c r="B164" s="569"/>
      <c r="D164" s="568"/>
      <c r="E164" s="568"/>
      <c r="F164" s="568"/>
      <c r="G164" s="568"/>
    </row>
    <row r="165" spans="1:7">
      <c r="A165" s="569"/>
      <c r="B165" s="569"/>
      <c r="D165" s="568"/>
      <c r="E165" s="568"/>
      <c r="F165" s="568"/>
      <c r="G165" s="568"/>
    </row>
    <row r="166" spans="1:7">
      <c r="A166" s="569"/>
      <c r="B166" s="569"/>
      <c r="D166" s="568"/>
      <c r="E166" s="568"/>
      <c r="F166" s="568"/>
      <c r="G166" s="568"/>
    </row>
    <row r="167" spans="1:7">
      <c r="A167" s="569"/>
      <c r="B167" s="569"/>
      <c r="D167" s="568"/>
      <c r="E167" s="568"/>
      <c r="F167" s="568"/>
      <c r="G167" s="568"/>
    </row>
    <row r="168" spans="1:7">
      <c r="A168" s="569"/>
      <c r="B168" s="569"/>
      <c r="D168" s="568"/>
      <c r="E168" s="568"/>
      <c r="F168" s="568"/>
      <c r="G168" s="568"/>
    </row>
    <row r="169" spans="1:7">
      <c r="A169" s="569"/>
      <c r="B169" s="569"/>
      <c r="D169" s="568"/>
      <c r="E169" s="568"/>
      <c r="F169" s="568"/>
      <c r="G169" s="568"/>
    </row>
    <row r="170" spans="1:7">
      <c r="A170" s="569"/>
      <c r="B170" s="569"/>
      <c r="D170" s="568"/>
      <c r="E170" s="568"/>
      <c r="F170" s="568"/>
      <c r="G170" s="568"/>
    </row>
    <row r="171" spans="1:7">
      <c r="A171" s="569"/>
      <c r="B171" s="569"/>
      <c r="D171" s="568"/>
      <c r="E171" s="568"/>
      <c r="F171" s="568"/>
      <c r="G171" s="568"/>
    </row>
    <row r="172" spans="1:7">
      <c r="A172" s="569"/>
      <c r="B172" s="569"/>
      <c r="D172" s="568"/>
      <c r="E172" s="568"/>
      <c r="F172" s="568"/>
      <c r="G172" s="568"/>
    </row>
    <row r="173" spans="1:7">
      <c r="A173" s="569"/>
      <c r="B173" s="569"/>
      <c r="D173" s="568"/>
      <c r="E173" s="568"/>
      <c r="F173" s="568"/>
      <c r="G173" s="568"/>
    </row>
    <row r="174" spans="1:7">
      <c r="A174" s="569"/>
      <c r="B174" s="569"/>
      <c r="D174" s="568"/>
      <c r="E174" s="568"/>
      <c r="F174" s="568"/>
      <c r="G174" s="568"/>
    </row>
    <row r="175" spans="1:7">
      <c r="A175" s="569"/>
      <c r="B175" s="569"/>
      <c r="D175" s="568"/>
      <c r="E175" s="568"/>
      <c r="F175" s="568"/>
      <c r="G175" s="568"/>
    </row>
    <row r="176" spans="1:7">
      <c r="A176" s="569"/>
      <c r="B176" s="569"/>
      <c r="D176" s="568"/>
      <c r="E176" s="568"/>
      <c r="F176" s="568"/>
      <c r="G176" s="568"/>
    </row>
    <row r="177" spans="1:7">
      <c r="A177" s="569"/>
      <c r="B177" s="569"/>
      <c r="D177" s="568"/>
      <c r="E177" s="568"/>
      <c r="F177" s="568"/>
      <c r="G177" s="568"/>
    </row>
    <row r="178" spans="1:7">
      <c r="A178" s="569"/>
      <c r="B178" s="569"/>
      <c r="D178" s="568"/>
      <c r="E178" s="568"/>
      <c r="F178" s="568"/>
      <c r="G178" s="568"/>
    </row>
    <row r="179" spans="1:7">
      <c r="A179" s="569"/>
      <c r="B179" s="569"/>
      <c r="D179" s="568"/>
      <c r="E179" s="568"/>
      <c r="F179" s="568"/>
      <c r="G179" s="568"/>
    </row>
    <row r="180" spans="1:7">
      <c r="A180" s="569"/>
      <c r="B180" s="569"/>
      <c r="D180" s="568"/>
      <c r="E180" s="568"/>
      <c r="F180" s="568"/>
      <c r="G180" s="568"/>
    </row>
    <row r="181" spans="1:7">
      <c r="A181" s="569"/>
      <c r="B181" s="569"/>
      <c r="D181" s="568"/>
      <c r="E181" s="568"/>
      <c r="F181" s="568"/>
      <c r="G181" s="568"/>
    </row>
    <row r="182" spans="1:7">
      <c r="A182" s="569"/>
      <c r="B182" s="569"/>
      <c r="D182" s="568"/>
      <c r="E182" s="568"/>
      <c r="F182" s="568"/>
      <c r="G182" s="568"/>
    </row>
    <row r="183" spans="1:7">
      <c r="A183" s="569"/>
      <c r="B183" s="569"/>
      <c r="D183" s="568"/>
      <c r="E183" s="568"/>
      <c r="F183" s="568"/>
      <c r="G183" s="568"/>
    </row>
    <row r="184" spans="1:7">
      <c r="A184" s="569"/>
      <c r="B184" s="569"/>
      <c r="D184" s="568"/>
      <c r="E184" s="568"/>
      <c r="F184" s="568"/>
      <c r="G184" s="568"/>
    </row>
    <row r="185" spans="1:7">
      <c r="A185" s="569"/>
      <c r="B185" s="569"/>
      <c r="D185" s="568"/>
      <c r="E185" s="568"/>
      <c r="F185" s="568"/>
      <c r="G185" s="568"/>
    </row>
    <row r="186" spans="1:7">
      <c r="A186" s="569"/>
      <c r="B186" s="569"/>
      <c r="D186" s="568"/>
      <c r="E186" s="568"/>
      <c r="F186" s="568"/>
      <c r="G186" s="568"/>
    </row>
    <row r="187" spans="1:7">
      <c r="A187" s="569"/>
      <c r="B187" s="569"/>
      <c r="D187" s="568"/>
      <c r="E187" s="568"/>
      <c r="F187" s="568"/>
      <c r="G187" s="568"/>
    </row>
    <row r="188" spans="1:7">
      <c r="A188" s="569"/>
      <c r="B188" s="569"/>
      <c r="D188" s="568"/>
      <c r="E188" s="568"/>
      <c r="F188" s="568"/>
      <c r="G188" s="568"/>
    </row>
    <row r="189" spans="1:7">
      <c r="A189" s="569"/>
      <c r="B189" s="569"/>
      <c r="D189" s="568"/>
      <c r="E189" s="568"/>
      <c r="F189" s="568"/>
      <c r="G189" s="568"/>
    </row>
    <row r="190" spans="1:7">
      <c r="A190" s="569"/>
      <c r="B190" s="569"/>
      <c r="D190" s="568"/>
      <c r="E190" s="568"/>
      <c r="F190" s="568"/>
      <c r="G190" s="568"/>
    </row>
    <row r="191" spans="1:7">
      <c r="A191" s="569"/>
      <c r="B191" s="569"/>
      <c r="D191" s="568"/>
      <c r="E191" s="568"/>
      <c r="F191" s="568"/>
      <c r="G191" s="568"/>
    </row>
    <row r="192" spans="1:7">
      <c r="A192" s="569"/>
      <c r="B192" s="569"/>
      <c r="D192" s="568"/>
      <c r="E192" s="568"/>
      <c r="F192" s="568"/>
      <c r="G192" s="568"/>
    </row>
    <row r="193" spans="1:7">
      <c r="A193" s="569"/>
      <c r="B193" s="569"/>
      <c r="D193" s="568"/>
      <c r="E193" s="568"/>
      <c r="F193" s="568"/>
      <c r="G193" s="568"/>
    </row>
    <row r="194" spans="1:7">
      <c r="A194" s="569"/>
      <c r="B194" s="569"/>
      <c r="D194" s="568"/>
      <c r="E194" s="568"/>
      <c r="F194" s="568"/>
      <c r="G194" s="568"/>
    </row>
    <row r="195" spans="1:7">
      <c r="A195" s="569"/>
      <c r="B195" s="569"/>
      <c r="D195" s="568"/>
      <c r="E195" s="568"/>
      <c r="F195" s="568"/>
      <c r="G195" s="568"/>
    </row>
    <row r="196" spans="1:7">
      <c r="A196" s="569"/>
      <c r="B196" s="569"/>
      <c r="D196" s="568"/>
      <c r="E196" s="568"/>
      <c r="F196" s="568"/>
      <c r="G196" s="568"/>
    </row>
    <row r="197" spans="1:7">
      <c r="A197" s="569"/>
      <c r="B197" s="569"/>
      <c r="D197" s="568"/>
      <c r="E197" s="568"/>
      <c r="F197" s="568"/>
      <c r="G197" s="568"/>
    </row>
    <row r="198" spans="1:7">
      <c r="A198" s="569"/>
      <c r="B198" s="569"/>
      <c r="D198" s="568"/>
      <c r="E198" s="568"/>
      <c r="F198" s="568"/>
      <c r="G198" s="568"/>
    </row>
    <row r="199" spans="1:7">
      <c r="A199" s="569"/>
      <c r="B199" s="569"/>
      <c r="D199" s="568"/>
      <c r="E199" s="568"/>
      <c r="F199" s="568"/>
      <c r="G199" s="568"/>
    </row>
    <row r="200" spans="1:7">
      <c r="A200" s="569"/>
      <c r="B200" s="569"/>
      <c r="D200" s="568"/>
      <c r="E200" s="568"/>
      <c r="F200" s="568"/>
      <c r="G200" s="568"/>
    </row>
    <row r="201" spans="1:7">
      <c r="A201" s="569"/>
      <c r="B201" s="569"/>
      <c r="D201" s="568"/>
      <c r="E201" s="568"/>
      <c r="F201" s="568"/>
      <c r="G201" s="568"/>
    </row>
    <row r="202" spans="1:7">
      <c r="A202" s="569"/>
      <c r="B202" s="569"/>
      <c r="D202" s="568"/>
      <c r="E202" s="568"/>
      <c r="F202" s="568"/>
      <c r="G202" s="568"/>
    </row>
    <row r="203" spans="1:7">
      <c r="A203" s="569"/>
      <c r="B203" s="569"/>
      <c r="D203" s="568"/>
      <c r="E203" s="568"/>
      <c r="F203" s="568"/>
      <c r="G203" s="568"/>
    </row>
    <row r="204" spans="1:7">
      <c r="A204" s="569"/>
      <c r="B204" s="569"/>
      <c r="D204" s="568"/>
      <c r="E204" s="568"/>
      <c r="F204" s="568"/>
      <c r="G204" s="568"/>
    </row>
    <row r="205" spans="1:7">
      <c r="A205" s="569"/>
      <c r="B205" s="569"/>
      <c r="D205" s="568"/>
      <c r="E205" s="568"/>
      <c r="F205" s="568"/>
      <c r="G205" s="568"/>
    </row>
    <row r="206" spans="1:7">
      <c r="A206" s="569"/>
      <c r="B206" s="569"/>
      <c r="D206" s="568"/>
      <c r="E206" s="568"/>
      <c r="F206" s="568"/>
      <c r="G206" s="568"/>
    </row>
    <row r="207" spans="1:7">
      <c r="A207" s="569"/>
      <c r="B207" s="569"/>
      <c r="D207" s="568"/>
      <c r="E207" s="568"/>
      <c r="F207" s="568"/>
      <c r="G207" s="568"/>
    </row>
    <row r="208" spans="1:7">
      <c r="A208" s="569"/>
      <c r="B208" s="569"/>
      <c r="D208" s="568"/>
      <c r="E208" s="568"/>
      <c r="F208" s="568"/>
      <c r="G208" s="568"/>
    </row>
    <row r="209" spans="1:7">
      <c r="A209" s="569"/>
      <c r="B209" s="569"/>
      <c r="D209" s="568"/>
      <c r="E209" s="568"/>
      <c r="F209" s="568"/>
      <c r="G209" s="568"/>
    </row>
    <row r="210" spans="1:7">
      <c r="A210" s="569"/>
      <c r="B210" s="569"/>
      <c r="D210" s="568"/>
      <c r="E210" s="568"/>
      <c r="F210" s="568"/>
      <c r="G210" s="568"/>
    </row>
    <row r="211" spans="1:7">
      <c r="A211" s="569"/>
      <c r="B211" s="569"/>
      <c r="D211" s="568"/>
      <c r="E211" s="568"/>
      <c r="F211" s="568"/>
      <c r="G211" s="568"/>
    </row>
    <row r="212" spans="1:7">
      <c r="A212" s="569"/>
      <c r="B212" s="569"/>
      <c r="D212" s="568"/>
      <c r="E212" s="568"/>
      <c r="F212" s="568"/>
      <c r="G212" s="568"/>
    </row>
    <row r="213" spans="1:7">
      <c r="A213" s="569"/>
      <c r="B213" s="569"/>
      <c r="D213" s="568"/>
      <c r="E213" s="568"/>
      <c r="F213" s="568"/>
      <c r="G213" s="568"/>
    </row>
    <row r="214" spans="1:7">
      <c r="A214" s="569"/>
      <c r="B214" s="569"/>
      <c r="D214" s="568"/>
      <c r="E214" s="568"/>
      <c r="F214" s="568"/>
      <c r="G214" s="568"/>
    </row>
    <row r="215" spans="1:7">
      <c r="A215" s="569"/>
      <c r="B215" s="569"/>
      <c r="D215" s="568"/>
      <c r="E215" s="568"/>
      <c r="F215" s="568"/>
      <c r="G215" s="568"/>
    </row>
    <row r="216" spans="1:7">
      <c r="A216" s="569"/>
      <c r="B216" s="569"/>
      <c r="D216" s="568"/>
      <c r="E216" s="568"/>
      <c r="F216" s="568"/>
      <c r="G216" s="568"/>
    </row>
    <row r="217" spans="1:7">
      <c r="A217" s="569"/>
      <c r="B217" s="569"/>
      <c r="D217" s="568"/>
      <c r="E217" s="568"/>
      <c r="F217" s="568"/>
      <c r="G217" s="568"/>
    </row>
    <row r="218" spans="1:7">
      <c r="A218" s="569"/>
      <c r="B218" s="569"/>
      <c r="D218" s="568"/>
      <c r="E218" s="568"/>
      <c r="F218" s="568"/>
      <c r="G218" s="568"/>
    </row>
    <row r="219" spans="1:7">
      <c r="A219" s="569"/>
      <c r="B219" s="569"/>
      <c r="D219" s="568"/>
      <c r="E219" s="568"/>
      <c r="F219" s="568"/>
      <c r="G219" s="568"/>
    </row>
    <row r="220" spans="1:7">
      <c r="A220" s="569"/>
      <c r="B220" s="569"/>
      <c r="D220" s="568"/>
      <c r="E220" s="568"/>
      <c r="F220" s="568"/>
      <c r="G220" s="568"/>
    </row>
    <row r="221" spans="1:7">
      <c r="A221" s="569"/>
      <c r="B221" s="569"/>
      <c r="D221" s="568"/>
      <c r="E221" s="568"/>
      <c r="F221" s="568"/>
      <c r="G221" s="568"/>
    </row>
    <row r="222" spans="1:7">
      <c r="A222" s="569"/>
      <c r="B222" s="569"/>
      <c r="D222" s="568"/>
      <c r="E222" s="568"/>
      <c r="F222" s="568"/>
      <c r="G222" s="568"/>
    </row>
    <row r="223" spans="1:7">
      <c r="A223" s="569"/>
      <c r="B223" s="569"/>
      <c r="D223" s="568"/>
      <c r="E223" s="568"/>
      <c r="F223" s="568"/>
      <c r="G223" s="568"/>
    </row>
    <row r="224" spans="1:7">
      <c r="A224" s="569"/>
      <c r="B224" s="569"/>
      <c r="D224" s="568"/>
      <c r="E224" s="568"/>
      <c r="F224" s="568"/>
      <c r="G224" s="568"/>
    </row>
    <row r="225" spans="1:7">
      <c r="A225" s="569"/>
      <c r="B225" s="569"/>
      <c r="D225" s="568"/>
      <c r="E225" s="568"/>
      <c r="F225" s="568"/>
      <c r="G225" s="568"/>
    </row>
    <row r="226" spans="1:7">
      <c r="A226" s="569"/>
      <c r="B226" s="569"/>
      <c r="D226" s="568"/>
      <c r="E226" s="568"/>
      <c r="F226" s="568"/>
      <c r="G226" s="568"/>
    </row>
    <row r="227" spans="1:7">
      <c r="A227" s="569"/>
      <c r="B227" s="569"/>
      <c r="D227" s="568"/>
      <c r="E227" s="568"/>
      <c r="F227" s="568"/>
      <c r="G227" s="568"/>
    </row>
    <row r="228" spans="1:7">
      <c r="A228" s="569"/>
      <c r="B228" s="569"/>
      <c r="D228" s="568"/>
      <c r="E228" s="568"/>
      <c r="F228" s="568"/>
      <c r="G228" s="568"/>
    </row>
    <row r="229" spans="1:7">
      <c r="A229" s="569"/>
      <c r="B229" s="569"/>
      <c r="D229" s="568"/>
      <c r="E229" s="568"/>
      <c r="F229" s="568"/>
      <c r="G229" s="568"/>
    </row>
    <row r="230" spans="1:7">
      <c r="A230" s="569"/>
      <c r="B230" s="569"/>
      <c r="D230" s="568"/>
      <c r="E230" s="568"/>
      <c r="F230" s="568"/>
      <c r="G230" s="568"/>
    </row>
    <row r="231" spans="1:7">
      <c r="A231" s="569"/>
      <c r="B231" s="569"/>
      <c r="D231" s="568"/>
      <c r="E231" s="568"/>
      <c r="F231" s="568"/>
      <c r="G231" s="568"/>
    </row>
    <row r="232" spans="1:7">
      <c r="A232" s="569"/>
      <c r="B232" s="569"/>
      <c r="D232" s="568"/>
      <c r="E232" s="568"/>
      <c r="F232" s="568"/>
      <c r="G232" s="568"/>
    </row>
    <row r="233" spans="1:7">
      <c r="A233" s="569"/>
      <c r="B233" s="569"/>
      <c r="D233" s="568"/>
      <c r="E233" s="568"/>
      <c r="F233" s="568"/>
      <c r="G233" s="568"/>
    </row>
    <row r="234" spans="1:7">
      <c r="A234" s="569"/>
      <c r="B234" s="569"/>
      <c r="D234" s="568"/>
      <c r="E234" s="568"/>
      <c r="F234" s="568"/>
      <c r="G234" s="568"/>
    </row>
    <row r="235" spans="1:7">
      <c r="A235" s="569"/>
      <c r="B235" s="569"/>
      <c r="D235" s="568"/>
      <c r="E235" s="568"/>
      <c r="F235" s="568"/>
      <c r="G235" s="568"/>
    </row>
    <row r="236" spans="1:7">
      <c r="A236" s="569"/>
      <c r="B236" s="569"/>
      <c r="D236" s="568"/>
      <c r="E236" s="568"/>
      <c r="F236" s="568"/>
      <c r="G236" s="568"/>
    </row>
    <row r="237" spans="1:7">
      <c r="A237" s="569"/>
      <c r="B237" s="569"/>
      <c r="D237" s="568"/>
      <c r="E237" s="568"/>
      <c r="F237" s="568"/>
      <c r="G237" s="568"/>
    </row>
    <row r="238" spans="1:7">
      <c r="A238" s="569"/>
      <c r="B238" s="569"/>
      <c r="D238" s="568"/>
      <c r="E238" s="568"/>
      <c r="F238" s="568"/>
      <c r="G238" s="568"/>
    </row>
    <row r="239" spans="1:7">
      <c r="A239" s="569"/>
      <c r="B239" s="569"/>
      <c r="D239" s="568"/>
      <c r="E239" s="568"/>
      <c r="F239" s="568"/>
      <c r="G239" s="568"/>
    </row>
    <row r="240" spans="1:7">
      <c r="A240" s="569"/>
      <c r="B240" s="569"/>
      <c r="D240" s="568"/>
      <c r="E240" s="568"/>
      <c r="F240" s="568"/>
      <c r="G240" s="568"/>
    </row>
    <row r="241" spans="1:7">
      <c r="A241" s="569"/>
      <c r="B241" s="569"/>
      <c r="D241" s="568"/>
      <c r="E241" s="568"/>
      <c r="F241" s="568"/>
      <c r="G241" s="568"/>
    </row>
    <row r="242" spans="1:7">
      <c r="A242" s="569"/>
      <c r="B242" s="569"/>
      <c r="D242" s="568"/>
      <c r="E242" s="568"/>
      <c r="F242" s="568"/>
      <c r="G242" s="568"/>
    </row>
    <row r="243" spans="1:7">
      <c r="A243" s="569"/>
      <c r="B243" s="569"/>
      <c r="D243" s="568"/>
      <c r="E243" s="568"/>
      <c r="F243" s="568"/>
      <c r="G243" s="568"/>
    </row>
    <row r="244" spans="1:7">
      <c r="A244" s="570"/>
      <c r="B244" s="570"/>
      <c r="D244" s="568"/>
      <c r="E244" s="568"/>
      <c r="F244" s="568"/>
      <c r="G244" s="568"/>
    </row>
    <row r="245" spans="1:7">
      <c r="A245" s="570"/>
      <c r="B245" s="570"/>
      <c r="D245" s="568"/>
      <c r="E245" s="568"/>
      <c r="F245" s="568"/>
      <c r="G245" s="568"/>
    </row>
    <row r="246" spans="1:7">
      <c r="A246" s="570"/>
      <c r="B246" s="570"/>
      <c r="D246" s="568"/>
      <c r="E246" s="568"/>
      <c r="F246" s="568"/>
      <c r="G246" s="568"/>
    </row>
    <row r="247" spans="1:7">
      <c r="A247" s="570"/>
      <c r="B247" s="570"/>
      <c r="D247" s="568"/>
      <c r="E247" s="568"/>
      <c r="F247" s="568"/>
      <c r="G247" s="568"/>
    </row>
    <row r="248" spans="1:7">
      <c r="A248" s="570"/>
      <c r="B248" s="570"/>
      <c r="D248" s="568"/>
      <c r="E248" s="568"/>
      <c r="F248" s="568"/>
      <c r="G248" s="568"/>
    </row>
    <row r="249" spans="1:7">
      <c r="A249" s="570"/>
      <c r="B249" s="570"/>
      <c r="D249" s="568"/>
      <c r="E249" s="568"/>
      <c r="F249" s="568"/>
      <c r="G249" s="568"/>
    </row>
    <row r="250" spans="1:7">
      <c r="A250" s="570"/>
      <c r="B250" s="570"/>
      <c r="D250" s="568"/>
      <c r="E250" s="568"/>
      <c r="F250" s="568"/>
      <c r="G250" s="568"/>
    </row>
    <row r="251" spans="1:7">
      <c r="A251" s="570"/>
      <c r="B251" s="570"/>
      <c r="D251" s="568"/>
      <c r="E251" s="568"/>
      <c r="F251" s="568"/>
      <c r="G251" s="568"/>
    </row>
    <row r="252" spans="1:7">
      <c r="A252" s="570"/>
      <c r="B252" s="570"/>
      <c r="D252" s="568"/>
      <c r="E252" s="568"/>
      <c r="F252" s="568"/>
      <c r="G252" s="568"/>
    </row>
    <row r="253" spans="1:7">
      <c r="A253" s="570"/>
      <c r="B253" s="570"/>
      <c r="D253" s="568"/>
      <c r="E253" s="568"/>
      <c r="F253" s="568"/>
      <c r="G253" s="568"/>
    </row>
    <row r="254" spans="1:7">
      <c r="A254" s="570"/>
      <c r="B254" s="570"/>
      <c r="D254" s="568"/>
      <c r="E254" s="568"/>
      <c r="F254" s="568"/>
      <c r="G254" s="568"/>
    </row>
    <row r="255" spans="1:7">
      <c r="A255" s="570"/>
      <c r="B255" s="570"/>
      <c r="D255" s="568"/>
      <c r="E255" s="568"/>
      <c r="F255" s="568"/>
      <c r="G255" s="568"/>
    </row>
    <row r="256" spans="1:7">
      <c r="A256" s="570"/>
      <c r="B256" s="570"/>
      <c r="D256" s="568"/>
      <c r="E256" s="568"/>
      <c r="F256" s="568"/>
      <c r="G256" s="568"/>
    </row>
    <row r="257" spans="1:7">
      <c r="A257" s="570"/>
      <c r="B257" s="570"/>
      <c r="D257" s="568"/>
      <c r="E257" s="568"/>
      <c r="F257" s="568"/>
      <c r="G257" s="568"/>
    </row>
    <row r="258" spans="1:7">
      <c r="A258" s="570"/>
      <c r="B258" s="570"/>
      <c r="D258" s="568"/>
      <c r="E258" s="568"/>
      <c r="F258" s="568"/>
      <c r="G258" s="568"/>
    </row>
    <row r="259" spans="1:7">
      <c r="A259" s="570"/>
      <c r="B259" s="570"/>
      <c r="D259" s="568"/>
      <c r="E259" s="568"/>
      <c r="F259" s="568"/>
      <c r="G259" s="568"/>
    </row>
    <row r="260" spans="1:7">
      <c r="A260" s="570"/>
      <c r="B260" s="570"/>
      <c r="D260" s="568"/>
      <c r="E260" s="568"/>
      <c r="F260" s="568"/>
      <c r="G260" s="568"/>
    </row>
    <row r="261" spans="1:7">
      <c r="A261" s="570"/>
      <c r="B261" s="570"/>
      <c r="D261" s="568"/>
      <c r="E261" s="568"/>
      <c r="F261" s="568"/>
      <c r="G261" s="568"/>
    </row>
    <row r="262" spans="1:7">
      <c r="A262" s="570"/>
      <c r="B262" s="570"/>
      <c r="D262" s="568"/>
      <c r="E262" s="568"/>
      <c r="F262" s="568"/>
      <c r="G262" s="568"/>
    </row>
    <row r="263" spans="1:7">
      <c r="A263" s="570"/>
      <c r="B263" s="570"/>
      <c r="D263" s="568"/>
      <c r="E263" s="568"/>
      <c r="F263" s="568"/>
      <c r="G263" s="568"/>
    </row>
    <row r="264" spans="1:7">
      <c r="A264" s="570"/>
      <c r="B264" s="570"/>
      <c r="D264" s="568"/>
      <c r="E264" s="568"/>
      <c r="F264" s="568"/>
      <c r="G264" s="568"/>
    </row>
    <row r="265" spans="1:7">
      <c r="A265" s="570"/>
      <c r="B265" s="570"/>
      <c r="D265" s="568"/>
      <c r="E265" s="568"/>
      <c r="F265" s="568"/>
      <c r="G265" s="568"/>
    </row>
    <row r="266" spans="1:7">
      <c r="A266" s="570"/>
      <c r="B266" s="570"/>
      <c r="D266" s="568"/>
      <c r="E266" s="568"/>
      <c r="F266" s="568"/>
      <c r="G266" s="568"/>
    </row>
    <row r="267" spans="1:7">
      <c r="A267" s="570"/>
      <c r="B267" s="570"/>
      <c r="D267" s="568"/>
      <c r="E267" s="568"/>
      <c r="F267" s="568"/>
      <c r="G267" s="568"/>
    </row>
    <row r="268" spans="1:7">
      <c r="A268" s="570"/>
      <c r="B268" s="570"/>
      <c r="D268" s="568"/>
      <c r="E268" s="568"/>
      <c r="F268" s="568"/>
      <c r="G268" s="568"/>
    </row>
    <row r="269" spans="1:7">
      <c r="A269" s="570"/>
      <c r="B269" s="570"/>
      <c r="D269" s="568"/>
      <c r="E269" s="568"/>
      <c r="F269" s="568"/>
      <c r="G269" s="568"/>
    </row>
    <row r="270" spans="1:7">
      <c r="A270" s="570"/>
      <c r="B270" s="570"/>
      <c r="D270" s="568"/>
      <c r="E270" s="568"/>
      <c r="F270" s="568"/>
      <c r="G270" s="568"/>
    </row>
    <row r="271" spans="1:7">
      <c r="A271" s="570"/>
      <c r="B271" s="570"/>
      <c r="D271" s="568"/>
      <c r="E271" s="568"/>
      <c r="F271" s="568"/>
      <c r="G271" s="568"/>
    </row>
    <row r="272" spans="1:7">
      <c r="A272" s="570"/>
      <c r="B272" s="570"/>
      <c r="D272" s="568"/>
      <c r="E272" s="568"/>
      <c r="F272" s="568"/>
      <c r="G272" s="568"/>
    </row>
    <row r="273" spans="1:7">
      <c r="A273" s="570"/>
      <c r="B273" s="570"/>
      <c r="D273" s="568"/>
      <c r="E273" s="568"/>
      <c r="F273" s="568"/>
      <c r="G273" s="568"/>
    </row>
    <row r="274" spans="1:7">
      <c r="A274" s="570"/>
      <c r="B274" s="570"/>
      <c r="D274" s="568"/>
      <c r="E274" s="568"/>
      <c r="F274" s="568"/>
      <c r="G274" s="568"/>
    </row>
    <row r="275" spans="1:7">
      <c r="A275" s="570"/>
      <c r="B275" s="570"/>
      <c r="D275" s="568"/>
      <c r="E275" s="568"/>
      <c r="F275" s="568"/>
      <c r="G275" s="568"/>
    </row>
    <row r="276" spans="1:7">
      <c r="A276" s="570"/>
      <c r="B276" s="570"/>
      <c r="D276" s="568"/>
      <c r="E276" s="568"/>
      <c r="F276" s="568"/>
      <c r="G276" s="568"/>
    </row>
    <row r="277" spans="1:7">
      <c r="A277" s="570"/>
      <c r="B277" s="570"/>
      <c r="D277" s="568"/>
      <c r="E277" s="568"/>
      <c r="F277" s="568"/>
      <c r="G277" s="568"/>
    </row>
    <row r="278" spans="1:7">
      <c r="A278" s="570"/>
      <c r="B278" s="570"/>
      <c r="D278" s="568"/>
      <c r="E278" s="568"/>
      <c r="F278" s="568"/>
      <c r="G278" s="568"/>
    </row>
    <row r="279" spans="1:7">
      <c r="A279" s="570"/>
      <c r="B279" s="570"/>
      <c r="D279" s="568"/>
      <c r="E279" s="568"/>
      <c r="F279" s="568"/>
      <c r="G279" s="568"/>
    </row>
    <row r="280" spans="1:7">
      <c r="A280" s="570"/>
      <c r="B280" s="570"/>
      <c r="D280" s="568"/>
      <c r="E280" s="568"/>
      <c r="F280" s="568"/>
      <c r="G280" s="568"/>
    </row>
    <row r="281" spans="1:7">
      <c r="A281" s="570"/>
      <c r="B281" s="570"/>
      <c r="D281" s="568"/>
      <c r="E281" s="568"/>
      <c r="F281" s="568"/>
      <c r="G281" s="568"/>
    </row>
    <row r="282" spans="1:7">
      <c r="A282" s="570"/>
      <c r="B282" s="570"/>
      <c r="D282" s="568"/>
      <c r="E282" s="568"/>
      <c r="F282" s="568"/>
      <c r="G282" s="568"/>
    </row>
    <row r="283" spans="1:7">
      <c r="A283" s="570"/>
      <c r="B283" s="570"/>
      <c r="D283" s="568"/>
      <c r="E283" s="568"/>
      <c r="F283" s="568"/>
      <c r="G283" s="568"/>
    </row>
    <row r="284" spans="1:7">
      <c r="A284" s="570"/>
      <c r="B284" s="570"/>
      <c r="D284" s="568"/>
      <c r="E284" s="568"/>
      <c r="F284" s="568"/>
      <c r="G284" s="568"/>
    </row>
    <row r="285" spans="1:7">
      <c r="A285" s="570"/>
      <c r="B285" s="570"/>
      <c r="D285" s="568"/>
      <c r="E285" s="568"/>
      <c r="F285" s="568"/>
      <c r="G285" s="568"/>
    </row>
    <row r="286" spans="1:7">
      <c r="A286" s="570"/>
      <c r="B286" s="570"/>
      <c r="D286" s="568"/>
      <c r="E286" s="568"/>
      <c r="F286" s="568"/>
      <c r="G286" s="568"/>
    </row>
    <row r="287" spans="1:7">
      <c r="A287" s="570"/>
      <c r="B287" s="570"/>
      <c r="D287" s="568"/>
      <c r="E287" s="568"/>
      <c r="F287" s="568"/>
      <c r="G287" s="568"/>
    </row>
    <row r="288" spans="1:7">
      <c r="A288" s="570"/>
      <c r="B288" s="570"/>
      <c r="D288" s="568"/>
      <c r="E288" s="568"/>
      <c r="F288" s="568"/>
      <c r="G288" s="568"/>
    </row>
    <row r="289" spans="1:7">
      <c r="A289" s="570"/>
      <c r="B289" s="570"/>
      <c r="D289" s="568"/>
      <c r="E289" s="568"/>
      <c r="F289" s="568"/>
      <c r="G289" s="568"/>
    </row>
    <row r="290" spans="1:7">
      <c r="A290" s="570"/>
      <c r="B290" s="570"/>
      <c r="D290" s="568"/>
      <c r="E290" s="568"/>
      <c r="F290" s="568"/>
      <c r="G290" s="568"/>
    </row>
    <row r="291" spans="1:7">
      <c r="A291" s="570"/>
      <c r="B291" s="570"/>
      <c r="D291" s="568"/>
      <c r="E291" s="568"/>
      <c r="F291" s="568"/>
      <c r="G291" s="568"/>
    </row>
    <row r="292" spans="1:7">
      <c r="A292" s="570"/>
      <c r="B292" s="570"/>
      <c r="D292" s="568"/>
      <c r="E292" s="568"/>
      <c r="F292" s="568"/>
      <c r="G292" s="568"/>
    </row>
    <row r="293" spans="1:7">
      <c r="A293" s="570"/>
      <c r="B293" s="570"/>
      <c r="D293" s="568"/>
      <c r="E293" s="568"/>
      <c r="F293" s="568"/>
      <c r="G293" s="568"/>
    </row>
    <row r="294" spans="1:7">
      <c r="A294" s="570"/>
      <c r="B294" s="570"/>
      <c r="D294" s="568"/>
      <c r="E294" s="568"/>
      <c r="F294" s="568"/>
      <c r="G294" s="568"/>
    </row>
    <row r="295" spans="1:7">
      <c r="A295" s="570"/>
      <c r="B295" s="570"/>
      <c r="D295" s="568"/>
      <c r="E295" s="568"/>
      <c r="F295" s="568"/>
      <c r="G295" s="568"/>
    </row>
    <row r="296" spans="1:7">
      <c r="A296" s="570"/>
      <c r="B296" s="570"/>
      <c r="D296" s="568"/>
      <c r="E296" s="568"/>
      <c r="F296" s="568"/>
      <c r="G296" s="568"/>
    </row>
    <row r="297" spans="1:7">
      <c r="A297" s="570"/>
      <c r="B297" s="570"/>
      <c r="D297" s="568"/>
      <c r="E297" s="568"/>
      <c r="F297" s="568"/>
      <c r="G297" s="568"/>
    </row>
    <row r="298" spans="1:7">
      <c r="A298" s="570"/>
      <c r="B298" s="570"/>
      <c r="D298" s="568"/>
      <c r="E298" s="568"/>
      <c r="F298" s="568"/>
      <c r="G298" s="568"/>
    </row>
    <row r="299" spans="1:7">
      <c r="A299" s="570"/>
      <c r="B299" s="570"/>
      <c r="D299" s="568"/>
      <c r="E299" s="568"/>
      <c r="F299" s="568"/>
      <c r="G299" s="568"/>
    </row>
    <row r="300" spans="1:7">
      <c r="A300" s="570"/>
      <c r="B300" s="570"/>
      <c r="D300" s="568"/>
      <c r="E300" s="568"/>
      <c r="F300" s="568"/>
      <c r="G300" s="568"/>
    </row>
    <row r="301" spans="1:7">
      <c r="A301" s="570"/>
      <c r="B301" s="570"/>
      <c r="D301" s="568"/>
      <c r="E301" s="568"/>
      <c r="F301" s="568"/>
      <c r="G301" s="568"/>
    </row>
    <row r="302" spans="1:7">
      <c r="A302" s="570"/>
      <c r="B302" s="570"/>
      <c r="D302" s="568"/>
      <c r="E302" s="568"/>
      <c r="F302" s="568"/>
      <c r="G302" s="568"/>
    </row>
    <row r="303" spans="1:7">
      <c r="A303" s="570"/>
      <c r="B303" s="570"/>
      <c r="D303" s="568"/>
      <c r="E303" s="568"/>
      <c r="F303" s="568"/>
      <c r="G303" s="568"/>
    </row>
    <row r="304" spans="1:7">
      <c r="A304" s="570"/>
      <c r="B304" s="570"/>
      <c r="D304" s="568"/>
      <c r="E304" s="568"/>
      <c r="F304" s="568"/>
      <c r="G304" s="568"/>
    </row>
    <row r="305" spans="1:7">
      <c r="A305" s="570"/>
      <c r="B305" s="570"/>
      <c r="D305" s="568"/>
      <c r="E305" s="568"/>
      <c r="F305" s="568"/>
      <c r="G305" s="568"/>
    </row>
    <row r="306" spans="1:7">
      <c r="A306" s="570"/>
      <c r="B306" s="570"/>
      <c r="D306" s="568"/>
      <c r="E306" s="568"/>
      <c r="F306" s="568"/>
      <c r="G306" s="568"/>
    </row>
    <row r="307" spans="1:7">
      <c r="A307" s="570"/>
      <c r="B307" s="570"/>
      <c r="D307" s="568"/>
      <c r="E307" s="568"/>
      <c r="F307" s="568"/>
      <c r="G307" s="568"/>
    </row>
    <row r="308" spans="1:7">
      <c r="A308" s="570"/>
      <c r="B308" s="570"/>
      <c r="D308" s="568"/>
      <c r="E308" s="568"/>
      <c r="F308" s="568"/>
      <c r="G308" s="568"/>
    </row>
    <row r="309" spans="1:7">
      <c r="A309" s="570"/>
      <c r="B309" s="570"/>
      <c r="D309" s="568"/>
      <c r="E309" s="568"/>
      <c r="F309" s="568"/>
      <c r="G309" s="568"/>
    </row>
    <row r="310" spans="1:7">
      <c r="A310" s="570"/>
      <c r="B310" s="570"/>
      <c r="D310" s="568"/>
      <c r="E310" s="568"/>
      <c r="F310" s="568"/>
      <c r="G310" s="568"/>
    </row>
    <row r="311" spans="1:7">
      <c r="A311" s="570"/>
      <c r="B311" s="570"/>
      <c r="D311" s="568"/>
      <c r="E311" s="568"/>
      <c r="F311" s="568"/>
      <c r="G311" s="568"/>
    </row>
    <row r="312" spans="1:7">
      <c r="A312" s="570"/>
      <c r="B312" s="570"/>
      <c r="D312" s="568"/>
      <c r="E312" s="568"/>
      <c r="F312" s="568"/>
      <c r="G312" s="568"/>
    </row>
    <row r="313" spans="1:7">
      <c r="A313" s="570"/>
      <c r="B313" s="570"/>
      <c r="D313" s="568"/>
      <c r="E313" s="568"/>
      <c r="F313" s="568"/>
      <c r="G313" s="568"/>
    </row>
    <row r="314" spans="1:7">
      <c r="A314" s="570"/>
      <c r="B314" s="570"/>
      <c r="D314" s="568"/>
      <c r="E314" s="568"/>
      <c r="F314" s="568"/>
      <c r="G314" s="568"/>
    </row>
    <row r="315" spans="1:7">
      <c r="A315" s="570"/>
      <c r="B315" s="570"/>
      <c r="D315" s="568"/>
      <c r="E315" s="568"/>
      <c r="F315" s="568"/>
      <c r="G315" s="568"/>
    </row>
    <row r="316" spans="1:7">
      <c r="A316" s="570"/>
      <c r="B316" s="570"/>
    </row>
    <row r="317" spans="1:7">
      <c r="A317" s="570"/>
      <c r="B317" s="570"/>
    </row>
    <row r="318" spans="1:7">
      <c r="A318" s="570"/>
      <c r="B318" s="570"/>
    </row>
    <row r="319" spans="1:7">
      <c r="A319" s="570"/>
      <c r="B319" s="570"/>
    </row>
    <row r="320" spans="1:7">
      <c r="A320" s="570"/>
      <c r="B320" s="570"/>
    </row>
    <row r="321" spans="1:2">
      <c r="A321" s="570"/>
      <c r="B321" s="570"/>
    </row>
    <row r="322" spans="1:2">
      <c r="A322" s="570"/>
      <c r="B322" s="570"/>
    </row>
    <row r="323" spans="1:2">
      <c r="A323" s="570"/>
      <c r="B323" s="570"/>
    </row>
    <row r="324" spans="1:2">
      <c r="A324" s="570"/>
      <c r="B324" s="570"/>
    </row>
    <row r="325" spans="1:2">
      <c r="A325" s="570"/>
      <c r="B325" s="570"/>
    </row>
    <row r="326" spans="1:2">
      <c r="A326" s="570"/>
      <c r="B326" s="570"/>
    </row>
    <row r="327" spans="1:2">
      <c r="A327" s="570"/>
      <c r="B327" s="570"/>
    </row>
    <row r="328" spans="1:2">
      <c r="A328" s="570"/>
      <c r="B328" s="570"/>
    </row>
    <row r="329" spans="1:2">
      <c r="A329" s="570"/>
      <c r="B329" s="570"/>
    </row>
    <row r="330" spans="1:2">
      <c r="A330" s="570"/>
      <c r="B330" s="570"/>
    </row>
    <row r="331" spans="1:2">
      <c r="A331" s="570"/>
      <c r="B331" s="570"/>
    </row>
    <row r="332" spans="1:2">
      <c r="A332" s="570"/>
      <c r="B332" s="570"/>
    </row>
    <row r="333" spans="1:2">
      <c r="A333" s="570"/>
      <c r="B333" s="570"/>
    </row>
    <row r="334" spans="1:2">
      <c r="A334" s="570"/>
      <c r="B334" s="570"/>
    </row>
    <row r="335" spans="1:2">
      <c r="A335" s="570"/>
      <c r="B335" s="570"/>
    </row>
    <row r="336" spans="1:2">
      <c r="A336" s="570"/>
      <c r="B336" s="570"/>
    </row>
    <row r="337" spans="1:2">
      <c r="A337" s="570"/>
      <c r="B337" s="570"/>
    </row>
    <row r="338" spans="1:2">
      <c r="A338" s="570"/>
      <c r="B338" s="570"/>
    </row>
    <row r="339" spans="1:2">
      <c r="A339" s="570"/>
      <c r="B339" s="570"/>
    </row>
    <row r="340" spans="1:2">
      <c r="A340" s="570"/>
      <c r="B340" s="570"/>
    </row>
    <row r="341" spans="1:2">
      <c r="A341" s="570"/>
      <c r="B341" s="570"/>
    </row>
    <row r="342" spans="1:2">
      <c r="A342" s="570"/>
      <c r="B342" s="570"/>
    </row>
    <row r="343" spans="1:2">
      <c r="A343" s="570"/>
      <c r="B343" s="570"/>
    </row>
    <row r="344" spans="1:2">
      <c r="A344" s="570"/>
      <c r="B344" s="570"/>
    </row>
    <row r="345" spans="1:2">
      <c r="A345" s="570"/>
      <c r="B345" s="570"/>
    </row>
    <row r="346" spans="1:2">
      <c r="A346" s="570"/>
      <c r="B346" s="570"/>
    </row>
    <row r="347" spans="1:2">
      <c r="A347" s="570"/>
      <c r="B347" s="570"/>
    </row>
    <row r="348" spans="1:2">
      <c r="A348" s="570"/>
      <c r="B348" s="570"/>
    </row>
    <row r="349" spans="1:2">
      <c r="A349" s="570"/>
      <c r="B349" s="570"/>
    </row>
    <row r="350" spans="1:2">
      <c r="A350" s="570"/>
      <c r="B350" s="570"/>
    </row>
    <row r="351" spans="1:2">
      <c r="A351" s="570"/>
      <c r="B351" s="570"/>
    </row>
    <row r="352" spans="1:2">
      <c r="A352" s="570"/>
      <c r="B352" s="570"/>
    </row>
    <row r="353" spans="1:2">
      <c r="A353" s="570"/>
      <c r="B353" s="570"/>
    </row>
    <row r="354" spans="1:2">
      <c r="A354" s="570"/>
      <c r="B354" s="570"/>
    </row>
    <row r="355" spans="1:2">
      <c r="A355" s="570"/>
      <c r="B355" s="570"/>
    </row>
    <row r="356" spans="1:2">
      <c r="A356" s="570"/>
      <c r="B356" s="570"/>
    </row>
    <row r="357" spans="1:2">
      <c r="A357" s="570"/>
      <c r="B357" s="570"/>
    </row>
    <row r="358" spans="1:2">
      <c r="A358" s="570"/>
      <c r="B358" s="570"/>
    </row>
    <row r="359" spans="1:2">
      <c r="A359" s="570"/>
      <c r="B359" s="570"/>
    </row>
    <row r="360" spans="1:2">
      <c r="A360" s="570"/>
      <c r="B360" s="570"/>
    </row>
    <row r="361" spans="1:2">
      <c r="A361" s="570"/>
      <c r="B361" s="570"/>
    </row>
    <row r="362" spans="1:2">
      <c r="A362" s="570"/>
      <c r="B362" s="570"/>
    </row>
    <row r="363" spans="1:2">
      <c r="A363" s="570"/>
      <c r="B363" s="570"/>
    </row>
    <row r="364" spans="1:2">
      <c r="A364" s="570"/>
      <c r="B364" s="570"/>
    </row>
    <row r="365" spans="1:2">
      <c r="A365" s="570"/>
      <c r="B365" s="570"/>
    </row>
    <row r="366" spans="1:2">
      <c r="A366" s="570"/>
      <c r="B366" s="570"/>
    </row>
    <row r="367" spans="1:2">
      <c r="A367" s="570"/>
      <c r="B367" s="570"/>
    </row>
    <row r="368" spans="1:2">
      <c r="A368" s="570"/>
      <c r="B368" s="570"/>
    </row>
    <row r="369" spans="1:2">
      <c r="A369" s="570"/>
      <c r="B369" s="570"/>
    </row>
    <row r="370" spans="1:2">
      <c r="A370" s="570"/>
      <c r="B370" s="570"/>
    </row>
    <row r="371" spans="1:2">
      <c r="A371" s="570"/>
      <c r="B371" s="570"/>
    </row>
    <row r="372" spans="1:2">
      <c r="A372" s="570"/>
      <c r="B372" s="570"/>
    </row>
    <row r="373" spans="1:2">
      <c r="A373" s="570"/>
      <c r="B373" s="570"/>
    </row>
    <row r="374" spans="1:2">
      <c r="A374" s="570"/>
      <c r="B374" s="570"/>
    </row>
    <row r="375" spans="1:2">
      <c r="A375" s="570"/>
      <c r="B375" s="570"/>
    </row>
    <row r="376" spans="1:2">
      <c r="A376" s="570"/>
      <c r="B376" s="570"/>
    </row>
    <row r="377" spans="1:2">
      <c r="A377" s="570"/>
      <c r="B377" s="570"/>
    </row>
    <row r="378" spans="1:2">
      <c r="A378" s="570"/>
      <c r="B378" s="570"/>
    </row>
    <row r="379" spans="1:2">
      <c r="A379" s="570"/>
      <c r="B379" s="570"/>
    </row>
    <row r="380" spans="1:2">
      <c r="A380" s="570"/>
      <c r="B380" s="570"/>
    </row>
    <row r="381" spans="1:2">
      <c r="A381" s="570"/>
      <c r="B381" s="570"/>
    </row>
    <row r="382" spans="1:2">
      <c r="A382" s="570"/>
      <c r="B382" s="570"/>
    </row>
    <row r="383" spans="1:2">
      <c r="A383" s="570"/>
      <c r="B383" s="570"/>
    </row>
    <row r="384" spans="1:2">
      <c r="A384" s="570"/>
      <c r="B384" s="570"/>
    </row>
    <row r="385" spans="1:2">
      <c r="A385" s="570"/>
      <c r="B385" s="570"/>
    </row>
    <row r="386" spans="1:2">
      <c r="A386" s="570"/>
      <c r="B386" s="570"/>
    </row>
    <row r="387" spans="1:2">
      <c r="A387" s="570"/>
      <c r="B387" s="570"/>
    </row>
    <row r="388" spans="1:2">
      <c r="A388" s="570"/>
      <c r="B388" s="570"/>
    </row>
    <row r="389" spans="1:2">
      <c r="A389" s="570"/>
      <c r="B389" s="570"/>
    </row>
    <row r="390" spans="1:2">
      <c r="A390" s="570"/>
      <c r="B390" s="570"/>
    </row>
    <row r="391" spans="1:2">
      <c r="A391" s="570"/>
      <c r="B391" s="570"/>
    </row>
    <row r="392" spans="1:2">
      <c r="A392" s="570"/>
      <c r="B392" s="570"/>
    </row>
    <row r="393" spans="1:2">
      <c r="A393" s="570"/>
      <c r="B393" s="570"/>
    </row>
    <row r="394" spans="1:2">
      <c r="A394" s="570"/>
      <c r="B394" s="570"/>
    </row>
    <row r="395" spans="1:2">
      <c r="A395" s="570"/>
      <c r="B395" s="570"/>
    </row>
    <row r="396" spans="1:2">
      <c r="A396" s="570"/>
      <c r="B396" s="570"/>
    </row>
    <row r="397" spans="1:2">
      <c r="A397" s="570"/>
      <c r="B397" s="570"/>
    </row>
    <row r="398" spans="1:2">
      <c r="A398" s="570"/>
      <c r="B398" s="570"/>
    </row>
    <row r="399" spans="1:2">
      <c r="A399" s="570"/>
      <c r="B399" s="570"/>
    </row>
    <row r="400" spans="1:2">
      <c r="A400" s="570"/>
      <c r="B400" s="570"/>
    </row>
    <row r="401" spans="1:2">
      <c r="A401" s="570"/>
      <c r="B401" s="570"/>
    </row>
    <row r="402" spans="1:2">
      <c r="A402" s="570"/>
      <c r="B402" s="570"/>
    </row>
    <row r="403" spans="1:2">
      <c r="A403" s="570"/>
      <c r="B403" s="570"/>
    </row>
    <row r="404" spans="1:2">
      <c r="A404" s="570"/>
      <c r="B404" s="570"/>
    </row>
    <row r="405" spans="1:2">
      <c r="A405" s="570"/>
      <c r="B405" s="570"/>
    </row>
    <row r="406" spans="1:2">
      <c r="A406" s="570"/>
      <c r="B406" s="570"/>
    </row>
    <row r="407" spans="1:2">
      <c r="A407" s="570"/>
      <c r="B407" s="570"/>
    </row>
    <row r="408" spans="1:2">
      <c r="A408" s="570"/>
      <c r="B408" s="570"/>
    </row>
    <row r="409" spans="1:2">
      <c r="A409" s="570"/>
      <c r="B409" s="570"/>
    </row>
    <row r="410" spans="1:2">
      <c r="A410" s="570"/>
      <c r="B410" s="570"/>
    </row>
    <row r="411" spans="1:2">
      <c r="A411" s="570"/>
      <c r="B411" s="570"/>
    </row>
    <row r="412" spans="1:2">
      <c r="A412" s="570"/>
      <c r="B412" s="570"/>
    </row>
    <row r="413" spans="1:2">
      <c r="A413" s="570"/>
      <c r="B413" s="570"/>
    </row>
    <row r="414" spans="1:2">
      <c r="A414" s="570"/>
      <c r="B414" s="570"/>
    </row>
    <row r="415" spans="1:2">
      <c r="A415" s="570"/>
      <c r="B415" s="570"/>
    </row>
    <row r="416" spans="1:2">
      <c r="A416" s="570"/>
      <c r="B416" s="570"/>
    </row>
    <row r="417" spans="1:2">
      <c r="A417" s="570"/>
      <c r="B417" s="570"/>
    </row>
    <row r="418" spans="1:2">
      <c r="A418" s="570"/>
      <c r="B418" s="570"/>
    </row>
    <row r="419" spans="1:2">
      <c r="A419" s="570"/>
      <c r="B419" s="570"/>
    </row>
    <row r="420" spans="1:2">
      <c r="A420" s="570"/>
      <c r="B420" s="570"/>
    </row>
    <row r="421" spans="1:2">
      <c r="A421" s="570"/>
      <c r="B421" s="570"/>
    </row>
    <row r="422" spans="1:2">
      <c r="A422" s="570"/>
      <c r="B422" s="570"/>
    </row>
    <row r="423" spans="1:2">
      <c r="A423" s="570"/>
      <c r="B423" s="570"/>
    </row>
    <row r="424" spans="1:2">
      <c r="A424" s="570"/>
      <c r="B424" s="570"/>
    </row>
    <row r="425" spans="1:2">
      <c r="A425" s="570"/>
      <c r="B425" s="570"/>
    </row>
    <row r="426" spans="1:2">
      <c r="A426" s="570"/>
      <c r="B426" s="570"/>
    </row>
    <row r="427" spans="1:2">
      <c r="A427" s="570"/>
      <c r="B427" s="570"/>
    </row>
    <row r="428" spans="1:2">
      <c r="A428" s="570"/>
      <c r="B428" s="570"/>
    </row>
    <row r="429" spans="1:2">
      <c r="A429" s="570"/>
      <c r="B429" s="570"/>
    </row>
    <row r="430" spans="1:2">
      <c r="A430" s="570"/>
      <c r="B430" s="570"/>
    </row>
    <row r="431" spans="1:2">
      <c r="A431" s="570"/>
      <c r="B431" s="570"/>
    </row>
    <row r="432" spans="1:2">
      <c r="A432" s="570"/>
      <c r="B432" s="570"/>
    </row>
    <row r="433" spans="1:2">
      <c r="A433" s="570"/>
      <c r="B433" s="570"/>
    </row>
    <row r="434" spans="1:2">
      <c r="A434" s="570"/>
      <c r="B434" s="570"/>
    </row>
    <row r="435" spans="1:2">
      <c r="A435" s="570"/>
      <c r="B435" s="570"/>
    </row>
    <row r="436" spans="1:2">
      <c r="A436" s="570"/>
      <c r="B436" s="570"/>
    </row>
    <row r="437" spans="1:2">
      <c r="A437" s="570"/>
      <c r="B437" s="570"/>
    </row>
    <row r="438" spans="1:2">
      <c r="A438" s="570"/>
      <c r="B438" s="570"/>
    </row>
    <row r="439" spans="1:2">
      <c r="A439" s="570"/>
      <c r="B439" s="570"/>
    </row>
    <row r="440" spans="1:2">
      <c r="A440" s="570"/>
      <c r="B440" s="570"/>
    </row>
    <row r="441" spans="1:2">
      <c r="A441" s="570"/>
      <c r="B441" s="570"/>
    </row>
    <row r="442" spans="1:2">
      <c r="A442" s="570"/>
      <c r="B442" s="570"/>
    </row>
    <row r="443" spans="1:2">
      <c r="A443" s="570"/>
      <c r="B443" s="570"/>
    </row>
    <row r="444" spans="1:2">
      <c r="A444" s="570"/>
      <c r="B444" s="570"/>
    </row>
    <row r="445" spans="1:2">
      <c r="A445" s="570"/>
      <c r="B445" s="570"/>
    </row>
    <row r="446" spans="1:2">
      <c r="A446" s="570"/>
      <c r="B446" s="570"/>
    </row>
    <row r="447" spans="1:2">
      <c r="A447" s="570"/>
      <c r="B447" s="570"/>
    </row>
    <row r="448" spans="1:2">
      <c r="A448" s="570"/>
      <c r="B448" s="570"/>
    </row>
    <row r="449" spans="1:2">
      <c r="A449" s="570"/>
      <c r="B449" s="570"/>
    </row>
    <row r="450" spans="1:2">
      <c r="A450" s="570"/>
      <c r="B450" s="570"/>
    </row>
    <row r="451" spans="1:2">
      <c r="A451" s="570"/>
      <c r="B451" s="570"/>
    </row>
    <row r="452" spans="1:2">
      <c r="A452" s="570"/>
      <c r="B452" s="570"/>
    </row>
    <row r="453" spans="1:2">
      <c r="A453" s="570"/>
      <c r="B453" s="570"/>
    </row>
    <row r="454" spans="1:2">
      <c r="A454" s="570"/>
      <c r="B454" s="570"/>
    </row>
    <row r="455" spans="1:2">
      <c r="A455" s="570"/>
      <c r="B455" s="570"/>
    </row>
    <row r="456" spans="1:2">
      <c r="A456" s="570"/>
      <c r="B456" s="570"/>
    </row>
    <row r="457" spans="1:2">
      <c r="A457" s="570"/>
      <c r="B457" s="570"/>
    </row>
    <row r="458" spans="1:2">
      <c r="A458" s="570"/>
      <c r="B458" s="570"/>
    </row>
    <row r="459" spans="1:2">
      <c r="A459" s="570"/>
      <c r="B459" s="570"/>
    </row>
    <row r="460" spans="1:2">
      <c r="A460" s="570"/>
      <c r="B460" s="570"/>
    </row>
    <row r="461" spans="1:2">
      <c r="A461" s="570"/>
      <c r="B461" s="570"/>
    </row>
    <row r="462" spans="1:2">
      <c r="A462" s="570"/>
      <c r="B462" s="570"/>
    </row>
    <row r="463" spans="1:2">
      <c r="A463" s="570"/>
      <c r="B463" s="570"/>
    </row>
    <row r="464" spans="1:2">
      <c r="A464" s="570"/>
      <c r="B464" s="570"/>
    </row>
    <row r="465" spans="1:2">
      <c r="A465" s="570"/>
      <c r="B465" s="570"/>
    </row>
    <row r="466" spans="1:2">
      <c r="A466" s="570"/>
      <c r="B466" s="570"/>
    </row>
    <row r="467" spans="1:2">
      <c r="A467" s="570"/>
      <c r="B467" s="570"/>
    </row>
    <row r="468" spans="1:2">
      <c r="A468" s="570"/>
      <c r="B468" s="570"/>
    </row>
    <row r="469" spans="1:2">
      <c r="A469" s="570"/>
      <c r="B469" s="570"/>
    </row>
    <row r="470" spans="1:2">
      <c r="A470" s="570"/>
      <c r="B470" s="570"/>
    </row>
    <row r="471" spans="1:2">
      <c r="A471" s="570"/>
      <c r="B471" s="570"/>
    </row>
    <row r="472" spans="1:2">
      <c r="A472" s="570"/>
      <c r="B472" s="570"/>
    </row>
    <row r="473" spans="1:2">
      <c r="A473" s="570"/>
      <c r="B473" s="570"/>
    </row>
    <row r="474" spans="1:2">
      <c r="A474" s="570"/>
      <c r="B474" s="570"/>
    </row>
    <row r="475" spans="1:2">
      <c r="A475" s="570"/>
      <c r="B475" s="570"/>
    </row>
    <row r="476" spans="1:2">
      <c r="A476" s="570"/>
      <c r="B476" s="570"/>
    </row>
    <row r="477" spans="1:2">
      <c r="A477" s="570"/>
      <c r="B477" s="570"/>
    </row>
    <row r="478" spans="1:2">
      <c r="A478" s="570"/>
      <c r="B478" s="570"/>
    </row>
    <row r="479" spans="1:2">
      <c r="A479" s="570"/>
      <c r="B479" s="570"/>
    </row>
    <row r="480" spans="1:2">
      <c r="A480" s="570"/>
      <c r="B480" s="570"/>
    </row>
    <row r="481" spans="1:2">
      <c r="A481" s="570"/>
      <c r="B481" s="570"/>
    </row>
    <row r="482" spans="1:2">
      <c r="A482" s="570"/>
      <c r="B482" s="570"/>
    </row>
    <row r="483" spans="1:2">
      <c r="A483" s="570"/>
      <c r="B483" s="570"/>
    </row>
    <row r="484" spans="1:2">
      <c r="A484" s="570"/>
      <c r="B484" s="570"/>
    </row>
    <row r="485" spans="1:2">
      <c r="A485" s="570"/>
      <c r="B485" s="570"/>
    </row>
    <row r="486" spans="1:2">
      <c r="A486" s="570"/>
      <c r="B486" s="570"/>
    </row>
    <row r="487" spans="1:2">
      <c r="A487" s="570"/>
      <c r="B487" s="570"/>
    </row>
    <row r="488" spans="1:2">
      <c r="A488" s="570"/>
      <c r="B488" s="570"/>
    </row>
    <row r="489" spans="1:2">
      <c r="A489" s="570"/>
      <c r="B489" s="570"/>
    </row>
    <row r="490" spans="1:2">
      <c r="A490" s="570"/>
      <c r="B490" s="570"/>
    </row>
    <row r="491" spans="1:2">
      <c r="A491" s="570"/>
      <c r="B491" s="570"/>
    </row>
    <row r="492" spans="1:2">
      <c r="A492" s="570"/>
      <c r="B492" s="570"/>
    </row>
    <row r="493" spans="1:2">
      <c r="A493" s="570"/>
      <c r="B493" s="570"/>
    </row>
    <row r="494" spans="1:2">
      <c r="A494" s="570"/>
      <c r="B494" s="570"/>
    </row>
    <row r="495" spans="1:2">
      <c r="A495" s="570"/>
      <c r="B495" s="570"/>
    </row>
    <row r="496" spans="1:2">
      <c r="A496" s="570"/>
      <c r="B496" s="570"/>
    </row>
    <row r="497" spans="1:2">
      <c r="A497" s="570"/>
      <c r="B497" s="570"/>
    </row>
    <row r="498" spans="1:2">
      <c r="A498" s="570"/>
      <c r="B498" s="570"/>
    </row>
    <row r="499" spans="1:2">
      <c r="A499" s="570"/>
      <c r="B499" s="570"/>
    </row>
    <row r="500" spans="1:2">
      <c r="A500" s="570"/>
      <c r="B500" s="570"/>
    </row>
    <row r="501" spans="1:2">
      <c r="A501" s="570"/>
      <c r="B501" s="570"/>
    </row>
    <row r="502" spans="1:2">
      <c r="A502" s="570"/>
      <c r="B502" s="570"/>
    </row>
    <row r="503" spans="1:2">
      <c r="A503" s="570"/>
      <c r="B503" s="570"/>
    </row>
    <row r="504" spans="1:2">
      <c r="A504" s="570"/>
      <c r="B504" s="570"/>
    </row>
    <row r="505" spans="1:2">
      <c r="A505" s="570"/>
      <c r="B505" s="570"/>
    </row>
    <row r="506" spans="1:2">
      <c r="A506" s="570"/>
      <c r="B506" s="570"/>
    </row>
    <row r="507" spans="1:2">
      <c r="A507" s="570"/>
      <c r="B507" s="570"/>
    </row>
    <row r="508" spans="1:2">
      <c r="A508" s="570"/>
      <c r="B508" s="570"/>
    </row>
    <row r="509" spans="1:2">
      <c r="A509" s="570"/>
      <c r="B509" s="570"/>
    </row>
    <row r="510" spans="1:2">
      <c r="A510" s="570"/>
      <c r="B510" s="570"/>
    </row>
    <row r="511" spans="1:2">
      <c r="A511" s="570"/>
      <c r="B511" s="570"/>
    </row>
    <row r="512" spans="1:2">
      <c r="A512" s="570"/>
      <c r="B512" s="570"/>
    </row>
    <row r="513" spans="1:2">
      <c r="A513" s="570"/>
      <c r="B513" s="570"/>
    </row>
    <row r="514" spans="1:2">
      <c r="A514" s="570"/>
      <c r="B514" s="570"/>
    </row>
    <row r="515" spans="1:2">
      <c r="A515" s="570"/>
      <c r="B515" s="570"/>
    </row>
    <row r="516" spans="1:2">
      <c r="A516" s="570"/>
      <c r="B516" s="570"/>
    </row>
    <row r="517" spans="1:2">
      <c r="A517" s="570"/>
      <c r="B517" s="570"/>
    </row>
    <row r="518" spans="1:2">
      <c r="A518" s="570"/>
      <c r="B518" s="570"/>
    </row>
    <row r="519" spans="1:2">
      <c r="A519" s="570"/>
      <c r="B519" s="570"/>
    </row>
    <row r="520" spans="1:2">
      <c r="A520" s="570"/>
      <c r="B520" s="570"/>
    </row>
    <row r="521" spans="1:2">
      <c r="A521" s="570"/>
      <c r="B521" s="570"/>
    </row>
    <row r="522" spans="1:2">
      <c r="A522" s="570"/>
      <c r="B522" s="570"/>
    </row>
    <row r="523" spans="1:2">
      <c r="A523" s="570"/>
      <c r="B523" s="570"/>
    </row>
    <row r="524" spans="1:2">
      <c r="A524" s="570"/>
      <c r="B524" s="570"/>
    </row>
    <row r="525" spans="1:2">
      <c r="A525" s="570"/>
      <c r="B525" s="570"/>
    </row>
    <row r="526" spans="1:2">
      <c r="A526" s="570"/>
      <c r="B526" s="570"/>
    </row>
    <row r="527" spans="1:2">
      <c r="A527" s="570"/>
      <c r="B527" s="570"/>
    </row>
    <row r="528" spans="1:2">
      <c r="A528" s="570"/>
      <c r="B528" s="570"/>
    </row>
    <row r="529" spans="1:2">
      <c r="A529" s="570"/>
      <c r="B529" s="570"/>
    </row>
    <row r="530" spans="1:2">
      <c r="A530" s="570"/>
      <c r="B530" s="570"/>
    </row>
    <row r="531" spans="1:2">
      <c r="A531" s="570"/>
      <c r="B531" s="570"/>
    </row>
    <row r="532" spans="1:2">
      <c r="A532" s="570"/>
      <c r="B532" s="570"/>
    </row>
    <row r="533" spans="1:2">
      <c r="A533" s="570"/>
      <c r="B533" s="570"/>
    </row>
    <row r="534" spans="1:2">
      <c r="A534" s="570"/>
      <c r="B534" s="570"/>
    </row>
    <row r="535" spans="1:2">
      <c r="A535" s="570"/>
      <c r="B535" s="570"/>
    </row>
    <row r="536" spans="1:2">
      <c r="A536" s="570"/>
      <c r="B536" s="570"/>
    </row>
    <row r="537" spans="1:2">
      <c r="A537" s="570"/>
      <c r="B537" s="570"/>
    </row>
    <row r="538" spans="1:2">
      <c r="A538" s="570"/>
      <c r="B538" s="570"/>
    </row>
    <row r="539" spans="1:2">
      <c r="A539" s="570"/>
      <c r="B539" s="570"/>
    </row>
    <row r="540" spans="1:2">
      <c r="A540" s="570"/>
      <c r="B540" s="570"/>
    </row>
    <row r="541" spans="1:2">
      <c r="A541" s="570"/>
      <c r="B541" s="570"/>
    </row>
    <row r="542" spans="1:2">
      <c r="A542" s="570"/>
      <c r="B542" s="570"/>
    </row>
    <row r="543" spans="1:2">
      <c r="A543" s="570"/>
      <c r="B543" s="570"/>
    </row>
    <row r="544" spans="1:2">
      <c r="A544" s="570"/>
      <c r="B544" s="570"/>
    </row>
    <row r="545" spans="1:2">
      <c r="A545" s="570"/>
      <c r="B545" s="570"/>
    </row>
    <row r="546" spans="1:2">
      <c r="A546" s="570"/>
      <c r="B546" s="570"/>
    </row>
    <row r="547" spans="1:2">
      <c r="A547" s="570"/>
      <c r="B547" s="570"/>
    </row>
    <row r="548" spans="1:2">
      <c r="A548" s="570"/>
      <c r="B548" s="570"/>
    </row>
    <row r="549" spans="1:2">
      <c r="A549" s="570"/>
      <c r="B549" s="570"/>
    </row>
    <row r="550" spans="1:2">
      <c r="A550" s="570"/>
      <c r="B550" s="570"/>
    </row>
    <row r="551" spans="1:2">
      <c r="A551" s="570"/>
      <c r="B551" s="570"/>
    </row>
    <row r="552" spans="1:2">
      <c r="A552" s="570"/>
      <c r="B552" s="570"/>
    </row>
    <row r="553" spans="1:2">
      <c r="A553" s="570"/>
      <c r="B553" s="570"/>
    </row>
    <row r="554" spans="1:2">
      <c r="A554" s="570"/>
      <c r="B554" s="570"/>
    </row>
    <row r="555" spans="1:2">
      <c r="A555" s="570"/>
      <c r="B555" s="570"/>
    </row>
    <row r="556" spans="1:2">
      <c r="A556" s="570"/>
      <c r="B556" s="570"/>
    </row>
    <row r="557" spans="1:2">
      <c r="A557" s="570"/>
      <c r="B557" s="570"/>
    </row>
    <row r="558" spans="1:2">
      <c r="A558" s="570"/>
      <c r="B558" s="570"/>
    </row>
    <row r="559" spans="1:2">
      <c r="A559" s="570"/>
      <c r="B559" s="570"/>
    </row>
    <row r="560" spans="1:2">
      <c r="A560" s="570"/>
      <c r="B560" s="570"/>
    </row>
    <row r="561" spans="1:2">
      <c r="A561" s="570"/>
      <c r="B561" s="570"/>
    </row>
    <row r="562" spans="1:2">
      <c r="A562" s="570"/>
      <c r="B562" s="570"/>
    </row>
    <row r="563" spans="1:2">
      <c r="A563" s="570"/>
      <c r="B563" s="570"/>
    </row>
    <row r="564" spans="1:2">
      <c r="A564" s="570"/>
      <c r="B564" s="570"/>
    </row>
    <row r="565" spans="1:2">
      <c r="A565" s="570"/>
      <c r="B565" s="570"/>
    </row>
    <row r="566" spans="1:2">
      <c r="A566" s="570"/>
      <c r="B566" s="570"/>
    </row>
    <row r="567" spans="1:2">
      <c r="A567" s="570"/>
      <c r="B567" s="570"/>
    </row>
    <row r="568" spans="1:2">
      <c r="A568" s="570"/>
      <c r="B568" s="570"/>
    </row>
    <row r="569" spans="1:2">
      <c r="A569" s="570"/>
      <c r="B569" s="570"/>
    </row>
    <row r="570" spans="1:2">
      <c r="A570" s="570"/>
      <c r="B570" s="570"/>
    </row>
    <row r="571" spans="1:2">
      <c r="A571" s="570"/>
      <c r="B571" s="570"/>
    </row>
    <row r="572" spans="1:2">
      <c r="A572" s="570"/>
      <c r="B572" s="570"/>
    </row>
    <row r="573" spans="1:2">
      <c r="A573" s="570"/>
      <c r="B573" s="570"/>
    </row>
    <row r="574" spans="1:2">
      <c r="A574" s="570"/>
      <c r="B574" s="570"/>
    </row>
    <row r="575" spans="1:2">
      <c r="A575" s="570"/>
      <c r="B575" s="570"/>
    </row>
    <row r="576" spans="1:2">
      <c r="A576" s="570"/>
      <c r="B576" s="570"/>
    </row>
    <row r="577" spans="1:2">
      <c r="A577" s="570"/>
      <c r="B577" s="570"/>
    </row>
    <row r="578" spans="1:2">
      <c r="A578" s="570"/>
      <c r="B578" s="570"/>
    </row>
    <row r="579" spans="1:2">
      <c r="A579" s="570"/>
      <c r="B579" s="570"/>
    </row>
    <row r="580" spans="1:2">
      <c r="A580" s="570"/>
      <c r="B580" s="570"/>
    </row>
    <row r="581" spans="1:2">
      <c r="A581" s="570"/>
      <c r="B581" s="570"/>
    </row>
    <row r="582" spans="1:2">
      <c r="A582" s="570"/>
      <c r="B582" s="570"/>
    </row>
    <row r="583" spans="1:2">
      <c r="A583" s="570"/>
      <c r="B583" s="570"/>
    </row>
    <row r="584" spans="1:2">
      <c r="A584" s="570"/>
      <c r="B584" s="570"/>
    </row>
    <row r="585" spans="1:2">
      <c r="A585" s="570"/>
      <c r="B585" s="570"/>
    </row>
    <row r="586" spans="1:2">
      <c r="A586" s="570"/>
      <c r="B586" s="570"/>
    </row>
    <row r="587" spans="1:2">
      <c r="A587" s="570"/>
      <c r="B587" s="570"/>
    </row>
    <row r="588" spans="1:2">
      <c r="A588" s="570"/>
      <c r="B588" s="570"/>
    </row>
    <row r="589" spans="1:2">
      <c r="A589" s="570"/>
      <c r="B589" s="570"/>
    </row>
    <row r="590" spans="1:2">
      <c r="A590" s="570"/>
      <c r="B590" s="570"/>
    </row>
    <row r="591" spans="1:2">
      <c r="A591" s="570"/>
      <c r="B591" s="570"/>
    </row>
    <row r="592" spans="1:2">
      <c r="A592" s="570"/>
      <c r="B592" s="570"/>
    </row>
    <row r="593" spans="1:2">
      <c r="A593" s="570"/>
      <c r="B593" s="570"/>
    </row>
    <row r="594" spans="1:2">
      <c r="A594" s="570"/>
      <c r="B594" s="570"/>
    </row>
    <row r="595" spans="1:2">
      <c r="A595" s="570"/>
      <c r="B595" s="570"/>
    </row>
    <row r="596" spans="1:2">
      <c r="A596" s="570"/>
      <c r="B596" s="570"/>
    </row>
    <row r="597" spans="1:2">
      <c r="A597" s="570"/>
      <c r="B597" s="570"/>
    </row>
    <row r="598" spans="1:2">
      <c r="A598" s="570"/>
      <c r="B598" s="570"/>
    </row>
    <row r="599" spans="1:2">
      <c r="A599" s="570"/>
      <c r="B599" s="570"/>
    </row>
    <row r="600" spans="1:2">
      <c r="A600" s="570"/>
      <c r="B600" s="570"/>
    </row>
    <row r="601" spans="1:2">
      <c r="A601" s="570"/>
      <c r="B601" s="570"/>
    </row>
    <row r="602" spans="1:2">
      <c r="A602" s="570"/>
      <c r="B602" s="570"/>
    </row>
    <row r="603" spans="1:2">
      <c r="A603" s="570"/>
      <c r="B603" s="570"/>
    </row>
    <row r="604" spans="1:2">
      <c r="A604" s="570"/>
      <c r="B604" s="570"/>
    </row>
    <row r="605" spans="1:2">
      <c r="A605" s="570"/>
      <c r="B605" s="570"/>
    </row>
    <row r="606" spans="1:2">
      <c r="A606" s="570"/>
      <c r="B606" s="570"/>
    </row>
    <row r="607" spans="1:2">
      <c r="A607" s="570"/>
      <c r="B607" s="570"/>
    </row>
    <row r="608" spans="1:2">
      <c r="A608" s="570"/>
      <c r="B608" s="570"/>
    </row>
    <row r="609" spans="1:2">
      <c r="A609" s="570"/>
      <c r="B609" s="570"/>
    </row>
    <row r="610" spans="1:2">
      <c r="A610" s="570"/>
      <c r="B610" s="570"/>
    </row>
    <row r="611" spans="1:2">
      <c r="A611" s="570"/>
      <c r="B611" s="570"/>
    </row>
    <row r="612" spans="1:2">
      <c r="A612" s="570"/>
      <c r="B612" s="570"/>
    </row>
    <row r="613" spans="1:2">
      <c r="A613" s="570"/>
      <c r="B613" s="570"/>
    </row>
    <row r="614" spans="1:2">
      <c r="A614" s="570"/>
      <c r="B614" s="570"/>
    </row>
    <row r="615" spans="1:2">
      <c r="A615" s="570"/>
      <c r="B615" s="570"/>
    </row>
    <row r="616" spans="1:2">
      <c r="A616" s="570"/>
      <c r="B616" s="570"/>
    </row>
    <row r="617" spans="1:2">
      <c r="A617" s="570"/>
      <c r="B617" s="570"/>
    </row>
    <row r="618" spans="1:2">
      <c r="A618" s="570"/>
      <c r="B618" s="570"/>
    </row>
    <row r="619" spans="1:2">
      <c r="A619" s="570"/>
      <c r="B619" s="570"/>
    </row>
    <row r="620" spans="1:2">
      <c r="A620" s="570"/>
      <c r="B620" s="570"/>
    </row>
    <row r="621" spans="1:2">
      <c r="A621" s="570"/>
      <c r="B621" s="570"/>
    </row>
    <row r="622" spans="1:2">
      <c r="A622" s="570"/>
      <c r="B622" s="570"/>
    </row>
    <row r="623" spans="1:2">
      <c r="A623" s="570"/>
      <c r="B623" s="570"/>
    </row>
    <row r="624" spans="1:2">
      <c r="A624" s="570"/>
      <c r="B624" s="570"/>
    </row>
    <row r="625" spans="1:2">
      <c r="A625" s="570"/>
      <c r="B625" s="570"/>
    </row>
    <row r="626" spans="1:2">
      <c r="A626" s="570"/>
      <c r="B626" s="570"/>
    </row>
    <row r="627" spans="1:2">
      <c r="A627" s="570"/>
      <c r="B627" s="570"/>
    </row>
    <row r="628" spans="1:2">
      <c r="A628" s="570"/>
      <c r="B628" s="570"/>
    </row>
    <row r="629" spans="1:2">
      <c r="A629" s="570"/>
      <c r="B629" s="570"/>
    </row>
    <row r="630" spans="1:2">
      <c r="A630" s="570"/>
      <c r="B630" s="570"/>
    </row>
    <row r="631" spans="1:2">
      <c r="A631" s="570"/>
      <c r="B631" s="570"/>
    </row>
    <row r="632" spans="1:2">
      <c r="A632" s="570"/>
      <c r="B632" s="570"/>
    </row>
    <row r="633" spans="1:2">
      <c r="A633" s="570"/>
      <c r="B633" s="570"/>
    </row>
    <row r="634" spans="1:2">
      <c r="A634" s="570"/>
      <c r="B634" s="570"/>
    </row>
    <row r="635" spans="1:2">
      <c r="A635" s="570"/>
      <c r="B635" s="570"/>
    </row>
    <row r="636" spans="1:2">
      <c r="A636" s="570"/>
      <c r="B636" s="570"/>
    </row>
    <row r="637" spans="1:2">
      <c r="A637" s="570"/>
      <c r="B637" s="570"/>
    </row>
    <row r="638" spans="1:2">
      <c r="A638" s="570"/>
      <c r="B638" s="570"/>
    </row>
    <row r="639" spans="1:2">
      <c r="A639" s="570"/>
      <c r="B639" s="570"/>
    </row>
    <row r="640" spans="1:2">
      <c r="A640" s="570"/>
      <c r="B640" s="570"/>
    </row>
    <row r="641" spans="1:2">
      <c r="A641" s="570"/>
      <c r="B641" s="570"/>
    </row>
    <row r="642" spans="1:2">
      <c r="A642" s="570"/>
      <c r="B642" s="570"/>
    </row>
    <row r="643" spans="1:2">
      <c r="A643" s="570"/>
      <c r="B643" s="570"/>
    </row>
    <row r="644" spans="1:2">
      <c r="A644" s="570"/>
      <c r="B644" s="570"/>
    </row>
    <row r="645" spans="1:2">
      <c r="A645" s="570"/>
      <c r="B645" s="570"/>
    </row>
    <row r="646" spans="1:2">
      <c r="A646" s="570"/>
      <c r="B646" s="570"/>
    </row>
    <row r="647" spans="1:2">
      <c r="A647" s="570"/>
      <c r="B647" s="570"/>
    </row>
    <row r="648" spans="1:2">
      <c r="A648" s="570"/>
      <c r="B648" s="570"/>
    </row>
    <row r="649" spans="1:2">
      <c r="A649" s="570"/>
      <c r="B649" s="570"/>
    </row>
    <row r="650" spans="1:2">
      <c r="A650" s="570"/>
      <c r="B650" s="570"/>
    </row>
    <row r="651" spans="1:2">
      <c r="A651" s="570"/>
      <c r="B651" s="570"/>
    </row>
    <row r="652" spans="1:2">
      <c r="A652" s="570"/>
      <c r="B652" s="570"/>
    </row>
    <row r="653" spans="1:2">
      <c r="A653" s="570"/>
      <c r="B653" s="570"/>
    </row>
    <row r="654" spans="1:2">
      <c r="A654" s="570"/>
      <c r="B654" s="570"/>
    </row>
    <row r="655" spans="1:2">
      <c r="A655" s="570"/>
      <c r="B655" s="570"/>
    </row>
    <row r="656" spans="1:2">
      <c r="A656" s="570"/>
      <c r="B656" s="570"/>
    </row>
    <row r="657" spans="1:2">
      <c r="A657" s="570"/>
      <c r="B657" s="570"/>
    </row>
    <row r="658" spans="1:2">
      <c r="A658" s="570"/>
      <c r="B658" s="570"/>
    </row>
    <row r="659" spans="1:2">
      <c r="A659" s="570"/>
      <c r="B659" s="570"/>
    </row>
    <row r="660" spans="1:2">
      <c r="A660" s="570"/>
      <c r="B660" s="570"/>
    </row>
    <row r="661" spans="1:2">
      <c r="A661" s="570"/>
      <c r="B661" s="570"/>
    </row>
    <row r="662" spans="1:2">
      <c r="A662" s="570"/>
      <c r="B662" s="570"/>
    </row>
    <row r="663" spans="1:2">
      <c r="A663" s="570"/>
      <c r="B663" s="570"/>
    </row>
    <row r="664" spans="1:2">
      <c r="A664" s="570"/>
      <c r="B664" s="570"/>
    </row>
    <row r="665" spans="1:2">
      <c r="A665" s="570"/>
      <c r="B665" s="570"/>
    </row>
    <row r="666" spans="1:2">
      <c r="A666" s="570"/>
      <c r="B666" s="570"/>
    </row>
    <row r="667" spans="1:2">
      <c r="A667" s="570"/>
      <c r="B667" s="570"/>
    </row>
    <row r="668" spans="1:2">
      <c r="A668" s="570"/>
      <c r="B668" s="570"/>
    </row>
    <row r="669" spans="1:2">
      <c r="A669" s="570"/>
      <c r="B669" s="570"/>
    </row>
    <row r="670" spans="1:2">
      <c r="A670" s="570"/>
      <c r="B670" s="570"/>
    </row>
    <row r="671" spans="1:2">
      <c r="A671" s="570"/>
      <c r="B671" s="570"/>
    </row>
    <row r="672" spans="1:2">
      <c r="A672" s="570"/>
      <c r="B672" s="570"/>
    </row>
    <row r="673" spans="1:2">
      <c r="A673" s="570"/>
      <c r="B673" s="570"/>
    </row>
    <row r="674" spans="1:2">
      <c r="A674" s="570"/>
      <c r="B674" s="570"/>
    </row>
    <row r="675" spans="1:2">
      <c r="A675" s="570"/>
      <c r="B675" s="570"/>
    </row>
    <row r="676" spans="1:2">
      <c r="A676" s="570"/>
      <c r="B676" s="570"/>
    </row>
    <row r="677" spans="1:2">
      <c r="A677" s="570"/>
      <c r="B677" s="570"/>
    </row>
    <row r="678" spans="1:2">
      <c r="A678" s="570"/>
      <c r="B678" s="570"/>
    </row>
    <row r="679" spans="1:2">
      <c r="A679" s="570"/>
      <c r="B679" s="570"/>
    </row>
    <row r="680" spans="1:2">
      <c r="A680" s="570"/>
      <c r="B680" s="570"/>
    </row>
    <row r="681" spans="1:2">
      <c r="A681" s="570"/>
      <c r="B681" s="570"/>
    </row>
    <row r="682" spans="1:2">
      <c r="A682" s="570"/>
      <c r="B682" s="570"/>
    </row>
    <row r="683" spans="1:2">
      <c r="A683" s="570"/>
      <c r="B683" s="570"/>
    </row>
    <row r="684" spans="1:2">
      <c r="A684" s="570"/>
      <c r="B684" s="570"/>
    </row>
    <row r="685" spans="1:2">
      <c r="A685" s="570"/>
      <c r="B685" s="570"/>
    </row>
    <row r="686" spans="1:2">
      <c r="A686" s="570"/>
      <c r="B686" s="570"/>
    </row>
    <row r="687" spans="1:2">
      <c r="A687" s="570"/>
      <c r="B687" s="570"/>
    </row>
    <row r="688" spans="1:2">
      <c r="A688" s="570"/>
      <c r="B688" s="570"/>
    </row>
    <row r="689" spans="1:2">
      <c r="A689" s="570"/>
      <c r="B689" s="570"/>
    </row>
    <row r="690" spans="1:2">
      <c r="A690" s="570"/>
      <c r="B690" s="570"/>
    </row>
    <row r="691" spans="1:2">
      <c r="A691" s="570"/>
      <c r="B691" s="570"/>
    </row>
    <row r="692" spans="1:2">
      <c r="A692" s="570"/>
      <c r="B692" s="570"/>
    </row>
    <row r="693" spans="1:2">
      <c r="A693" s="570"/>
      <c r="B693" s="570"/>
    </row>
    <row r="694" spans="1:2">
      <c r="A694" s="570"/>
      <c r="B694" s="570"/>
    </row>
    <row r="695" spans="1:2">
      <c r="A695" s="570"/>
      <c r="B695" s="570"/>
    </row>
    <row r="696" spans="1:2">
      <c r="A696" s="570"/>
      <c r="B696" s="570"/>
    </row>
    <row r="697" spans="1:2">
      <c r="A697" s="570"/>
      <c r="B697" s="570"/>
    </row>
    <row r="698" spans="1:2">
      <c r="A698" s="570"/>
      <c r="B698" s="570"/>
    </row>
    <row r="699" spans="1:2">
      <c r="A699" s="570"/>
      <c r="B699" s="570"/>
    </row>
  </sheetData>
  <mergeCells count="6">
    <mergeCell ref="B7:F7"/>
    <mergeCell ref="A1:L1"/>
    <mergeCell ref="A3:L3"/>
    <mergeCell ref="A4:L4"/>
    <mergeCell ref="H7:L7"/>
    <mergeCell ref="A2:L2"/>
  </mergeCells>
  <pageMargins left="0.7" right="0.7" top="0.75" bottom="0.75" header="0.3" footer="0.3"/>
  <pageSetup scale="75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L698"/>
  <sheetViews>
    <sheetView workbookViewId="0">
      <selection activeCell="E12" sqref="E12"/>
    </sheetView>
  </sheetViews>
  <sheetFormatPr defaultColWidth="33.140625" defaultRowHeight="9"/>
  <cols>
    <col min="1" max="1" width="33.140625" style="571" customWidth="1"/>
    <col min="2" max="2" width="9.42578125" style="571" customWidth="1"/>
    <col min="3" max="6" width="9.42578125" style="540" customWidth="1"/>
    <col min="7" max="7" width="0.42578125" style="540" customWidth="1"/>
    <col min="8" max="12" width="9.28515625" style="540" customWidth="1"/>
    <col min="13" max="257" width="33.140625" style="540"/>
    <col min="258" max="258" width="33.140625" style="540" customWidth="1"/>
    <col min="259" max="263" width="17.28515625" style="540" customWidth="1"/>
    <col min="264" max="513" width="33.140625" style="540"/>
    <col min="514" max="514" width="33.140625" style="540" customWidth="1"/>
    <col min="515" max="519" width="17.28515625" style="540" customWidth="1"/>
    <col min="520" max="769" width="33.140625" style="540"/>
    <col min="770" max="770" width="33.140625" style="540" customWidth="1"/>
    <col min="771" max="775" width="17.28515625" style="540" customWidth="1"/>
    <col min="776" max="1025" width="33.140625" style="540"/>
    <col min="1026" max="1026" width="33.140625" style="540" customWidth="1"/>
    <col min="1027" max="1031" width="17.28515625" style="540" customWidth="1"/>
    <col min="1032" max="1281" width="33.140625" style="540"/>
    <col min="1282" max="1282" width="33.140625" style="540" customWidth="1"/>
    <col min="1283" max="1287" width="17.28515625" style="540" customWidth="1"/>
    <col min="1288" max="1537" width="33.140625" style="540"/>
    <col min="1538" max="1538" width="33.140625" style="540" customWidth="1"/>
    <col min="1539" max="1543" width="17.28515625" style="540" customWidth="1"/>
    <col min="1544" max="1793" width="33.140625" style="540"/>
    <col min="1794" max="1794" width="33.140625" style="540" customWidth="1"/>
    <col min="1795" max="1799" width="17.28515625" style="540" customWidth="1"/>
    <col min="1800" max="2049" width="33.140625" style="540"/>
    <col min="2050" max="2050" width="33.140625" style="540" customWidth="1"/>
    <col min="2051" max="2055" width="17.28515625" style="540" customWidth="1"/>
    <col min="2056" max="2305" width="33.140625" style="540"/>
    <col min="2306" max="2306" width="33.140625" style="540" customWidth="1"/>
    <col min="2307" max="2311" width="17.28515625" style="540" customWidth="1"/>
    <col min="2312" max="2561" width="33.140625" style="540"/>
    <col min="2562" max="2562" width="33.140625" style="540" customWidth="1"/>
    <col min="2563" max="2567" width="17.28515625" style="540" customWidth="1"/>
    <col min="2568" max="2817" width="33.140625" style="540"/>
    <col min="2818" max="2818" width="33.140625" style="540" customWidth="1"/>
    <col min="2819" max="2823" width="17.28515625" style="540" customWidth="1"/>
    <col min="2824" max="3073" width="33.140625" style="540"/>
    <col min="3074" max="3074" width="33.140625" style="540" customWidth="1"/>
    <col min="3075" max="3079" width="17.28515625" style="540" customWidth="1"/>
    <col min="3080" max="3329" width="33.140625" style="540"/>
    <col min="3330" max="3330" width="33.140625" style="540" customWidth="1"/>
    <col min="3331" max="3335" width="17.28515625" style="540" customWidth="1"/>
    <col min="3336" max="3585" width="33.140625" style="540"/>
    <col min="3586" max="3586" width="33.140625" style="540" customWidth="1"/>
    <col min="3587" max="3591" width="17.28515625" style="540" customWidth="1"/>
    <col min="3592" max="3841" width="33.140625" style="540"/>
    <col min="3842" max="3842" width="33.140625" style="540" customWidth="1"/>
    <col min="3843" max="3847" width="17.28515625" style="540" customWidth="1"/>
    <col min="3848" max="4097" width="33.140625" style="540"/>
    <col min="4098" max="4098" width="33.140625" style="540" customWidth="1"/>
    <col min="4099" max="4103" width="17.28515625" style="540" customWidth="1"/>
    <col min="4104" max="4353" width="33.140625" style="540"/>
    <col min="4354" max="4354" width="33.140625" style="540" customWidth="1"/>
    <col min="4355" max="4359" width="17.28515625" style="540" customWidth="1"/>
    <col min="4360" max="4609" width="33.140625" style="540"/>
    <col min="4610" max="4610" width="33.140625" style="540" customWidth="1"/>
    <col min="4611" max="4615" width="17.28515625" style="540" customWidth="1"/>
    <col min="4616" max="4865" width="33.140625" style="540"/>
    <col min="4866" max="4866" width="33.140625" style="540" customWidth="1"/>
    <col min="4867" max="4871" width="17.28515625" style="540" customWidth="1"/>
    <col min="4872" max="5121" width="33.140625" style="540"/>
    <col min="5122" max="5122" width="33.140625" style="540" customWidth="1"/>
    <col min="5123" max="5127" width="17.28515625" style="540" customWidth="1"/>
    <col min="5128" max="5377" width="33.140625" style="540"/>
    <col min="5378" max="5378" width="33.140625" style="540" customWidth="1"/>
    <col min="5379" max="5383" width="17.28515625" style="540" customWidth="1"/>
    <col min="5384" max="5633" width="33.140625" style="540"/>
    <col min="5634" max="5634" width="33.140625" style="540" customWidth="1"/>
    <col min="5635" max="5639" width="17.28515625" style="540" customWidth="1"/>
    <col min="5640" max="5889" width="33.140625" style="540"/>
    <col min="5890" max="5890" width="33.140625" style="540" customWidth="1"/>
    <col min="5891" max="5895" width="17.28515625" style="540" customWidth="1"/>
    <col min="5896" max="6145" width="33.140625" style="540"/>
    <col min="6146" max="6146" width="33.140625" style="540" customWidth="1"/>
    <col min="6147" max="6151" width="17.28515625" style="540" customWidth="1"/>
    <col min="6152" max="6401" width="33.140625" style="540"/>
    <col min="6402" max="6402" width="33.140625" style="540" customWidth="1"/>
    <col min="6403" max="6407" width="17.28515625" style="540" customWidth="1"/>
    <col min="6408" max="6657" width="33.140625" style="540"/>
    <col min="6658" max="6658" width="33.140625" style="540" customWidth="1"/>
    <col min="6659" max="6663" width="17.28515625" style="540" customWidth="1"/>
    <col min="6664" max="6913" width="33.140625" style="540"/>
    <col min="6914" max="6914" width="33.140625" style="540" customWidth="1"/>
    <col min="6915" max="6919" width="17.28515625" style="540" customWidth="1"/>
    <col min="6920" max="7169" width="33.140625" style="540"/>
    <col min="7170" max="7170" width="33.140625" style="540" customWidth="1"/>
    <col min="7171" max="7175" width="17.28515625" style="540" customWidth="1"/>
    <col min="7176" max="7425" width="33.140625" style="540"/>
    <col min="7426" max="7426" width="33.140625" style="540" customWidth="1"/>
    <col min="7427" max="7431" width="17.28515625" style="540" customWidth="1"/>
    <col min="7432" max="7681" width="33.140625" style="540"/>
    <col min="7682" max="7682" width="33.140625" style="540" customWidth="1"/>
    <col min="7683" max="7687" width="17.28515625" style="540" customWidth="1"/>
    <col min="7688" max="7937" width="33.140625" style="540"/>
    <col min="7938" max="7938" width="33.140625" style="540" customWidth="1"/>
    <col min="7939" max="7943" width="17.28515625" style="540" customWidth="1"/>
    <col min="7944" max="8193" width="33.140625" style="540"/>
    <col min="8194" max="8194" width="33.140625" style="540" customWidth="1"/>
    <col min="8195" max="8199" width="17.28515625" style="540" customWidth="1"/>
    <col min="8200" max="8449" width="33.140625" style="540"/>
    <col min="8450" max="8450" width="33.140625" style="540" customWidth="1"/>
    <col min="8451" max="8455" width="17.28515625" style="540" customWidth="1"/>
    <col min="8456" max="8705" width="33.140625" style="540"/>
    <col min="8706" max="8706" width="33.140625" style="540" customWidth="1"/>
    <col min="8707" max="8711" width="17.28515625" style="540" customWidth="1"/>
    <col min="8712" max="8961" width="33.140625" style="540"/>
    <col min="8962" max="8962" width="33.140625" style="540" customWidth="1"/>
    <col min="8963" max="8967" width="17.28515625" style="540" customWidth="1"/>
    <col min="8968" max="9217" width="33.140625" style="540"/>
    <col min="9218" max="9218" width="33.140625" style="540" customWidth="1"/>
    <col min="9219" max="9223" width="17.28515625" style="540" customWidth="1"/>
    <col min="9224" max="9473" width="33.140625" style="540"/>
    <col min="9474" max="9474" width="33.140625" style="540" customWidth="1"/>
    <col min="9475" max="9479" width="17.28515625" style="540" customWidth="1"/>
    <col min="9480" max="9729" width="33.140625" style="540"/>
    <col min="9730" max="9730" width="33.140625" style="540" customWidth="1"/>
    <col min="9731" max="9735" width="17.28515625" style="540" customWidth="1"/>
    <col min="9736" max="9985" width="33.140625" style="540"/>
    <col min="9986" max="9986" width="33.140625" style="540" customWidth="1"/>
    <col min="9987" max="9991" width="17.28515625" style="540" customWidth="1"/>
    <col min="9992" max="10241" width="33.140625" style="540"/>
    <col min="10242" max="10242" width="33.140625" style="540" customWidth="1"/>
    <col min="10243" max="10247" width="17.28515625" style="540" customWidth="1"/>
    <col min="10248" max="10497" width="33.140625" style="540"/>
    <col min="10498" max="10498" width="33.140625" style="540" customWidth="1"/>
    <col min="10499" max="10503" width="17.28515625" style="540" customWidth="1"/>
    <col min="10504" max="10753" width="33.140625" style="540"/>
    <col min="10754" max="10754" width="33.140625" style="540" customWidth="1"/>
    <col min="10755" max="10759" width="17.28515625" style="540" customWidth="1"/>
    <col min="10760" max="11009" width="33.140625" style="540"/>
    <col min="11010" max="11010" width="33.140625" style="540" customWidth="1"/>
    <col min="11011" max="11015" width="17.28515625" style="540" customWidth="1"/>
    <col min="11016" max="11265" width="33.140625" style="540"/>
    <col min="11266" max="11266" width="33.140625" style="540" customWidth="1"/>
    <col min="11267" max="11271" width="17.28515625" style="540" customWidth="1"/>
    <col min="11272" max="11521" width="33.140625" style="540"/>
    <col min="11522" max="11522" width="33.140625" style="540" customWidth="1"/>
    <col min="11523" max="11527" width="17.28515625" style="540" customWidth="1"/>
    <col min="11528" max="11777" width="33.140625" style="540"/>
    <col min="11778" max="11778" width="33.140625" style="540" customWidth="1"/>
    <col min="11779" max="11783" width="17.28515625" style="540" customWidth="1"/>
    <col min="11784" max="12033" width="33.140625" style="540"/>
    <col min="12034" max="12034" width="33.140625" style="540" customWidth="1"/>
    <col min="12035" max="12039" width="17.28515625" style="540" customWidth="1"/>
    <col min="12040" max="12289" width="33.140625" style="540"/>
    <col min="12290" max="12290" width="33.140625" style="540" customWidth="1"/>
    <col min="12291" max="12295" width="17.28515625" style="540" customWidth="1"/>
    <col min="12296" max="12545" width="33.140625" style="540"/>
    <col min="12546" max="12546" width="33.140625" style="540" customWidth="1"/>
    <col min="12547" max="12551" width="17.28515625" style="540" customWidth="1"/>
    <col min="12552" max="12801" width="33.140625" style="540"/>
    <col min="12802" max="12802" width="33.140625" style="540" customWidth="1"/>
    <col min="12803" max="12807" width="17.28515625" style="540" customWidth="1"/>
    <col min="12808" max="13057" width="33.140625" style="540"/>
    <col min="13058" max="13058" width="33.140625" style="540" customWidth="1"/>
    <col min="13059" max="13063" width="17.28515625" style="540" customWidth="1"/>
    <col min="13064" max="13313" width="33.140625" style="540"/>
    <col min="13314" max="13314" width="33.140625" style="540" customWidth="1"/>
    <col min="13315" max="13319" width="17.28515625" style="540" customWidth="1"/>
    <col min="13320" max="13569" width="33.140625" style="540"/>
    <col min="13570" max="13570" width="33.140625" style="540" customWidth="1"/>
    <col min="13571" max="13575" width="17.28515625" style="540" customWidth="1"/>
    <col min="13576" max="13825" width="33.140625" style="540"/>
    <col min="13826" max="13826" width="33.140625" style="540" customWidth="1"/>
    <col min="13827" max="13831" width="17.28515625" style="540" customWidth="1"/>
    <col min="13832" max="14081" width="33.140625" style="540"/>
    <col min="14082" max="14082" width="33.140625" style="540" customWidth="1"/>
    <col min="14083" max="14087" width="17.28515625" style="540" customWidth="1"/>
    <col min="14088" max="14337" width="33.140625" style="540"/>
    <col min="14338" max="14338" width="33.140625" style="540" customWidth="1"/>
    <col min="14339" max="14343" width="17.28515625" style="540" customWidth="1"/>
    <col min="14344" max="14593" width="33.140625" style="540"/>
    <col min="14594" max="14594" width="33.140625" style="540" customWidth="1"/>
    <col min="14595" max="14599" width="17.28515625" style="540" customWidth="1"/>
    <col min="14600" max="14849" width="33.140625" style="540"/>
    <col min="14850" max="14850" width="33.140625" style="540" customWidth="1"/>
    <col min="14851" max="14855" width="17.28515625" style="540" customWidth="1"/>
    <col min="14856" max="15105" width="33.140625" style="540"/>
    <col min="15106" max="15106" width="33.140625" style="540" customWidth="1"/>
    <col min="15107" max="15111" width="17.28515625" style="540" customWidth="1"/>
    <col min="15112" max="15361" width="33.140625" style="540"/>
    <col min="15362" max="15362" width="33.140625" style="540" customWidth="1"/>
    <col min="15363" max="15367" width="17.28515625" style="540" customWidth="1"/>
    <col min="15368" max="15617" width="33.140625" style="540"/>
    <col min="15618" max="15618" width="33.140625" style="540" customWidth="1"/>
    <col min="15619" max="15623" width="17.28515625" style="540" customWidth="1"/>
    <col min="15624" max="15873" width="33.140625" style="540"/>
    <col min="15874" max="15874" width="33.140625" style="540" customWidth="1"/>
    <col min="15875" max="15879" width="17.28515625" style="540" customWidth="1"/>
    <col min="15880" max="16129" width="33.140625" style="540"/>
    <col min="16130" max="16130" width="33.140625" style="540" customWidth="1"/>
    <col min="16131" max="16135" width="17.28515625" style="540" customWidth="1"/>
    <col min="16136" max="16384" width="33.140625" style="540"/>
  </cols>
  <sheetData>
    <row r="1" spans="1:12" s="538" customFormat="1" ht="3.75" customHeight="1">
      <c r="A1" s="655">
        <v>6</v>
      </c>
      <c r="B1" s="655"/>
      <c r="C1" s="655"/>
      <c r="D1" s="655"/>
      <c r="E1" s="655"/>
      <c r="F1" s="655"/>
      <c r="G1" s="655"/>
      <c r="H1" s="655"/>
      <c r="I1" s="655"/>
      <c r="J1" s="655"/>
      <c r="K1" s="655"/>
      <c r="L1" s="655"/>
    </row>
    <row r="2" spans="1:12" s="538" customFormat="1" ht="16.5" customHeight="1">
      <c r="A2" s="712" t="s">
        <v>819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</row>
    <row r="3" spans="1:12" s="538" customFormat="1" ht="13.5" customHeight="1">
      <c r="A3" s="712" t="s">
        <v>381</v>
      </c>
      <c r="B3" s="712"/>
      <c r="C3" s="712"/>
      <c r="D3" s="712"/>
      <c r="E3" s="712"/>
      <c r="F3" s="712"/>
      <c r="G3" s="712"/>
      <c r="H3" s="712"/>
      <c r="I3" s="712"/>
      <c r="J3" s="712"/>
      <c r="K3" s="712"/>
      <c r="L3" s="712"/>
    </row>
    <row r="4" spans="1:12" s="538" customFormat="1" ht="3" customHeight="1">
      <c r="A4" s="713"/>
      <c r="B4" s="713"/>
      <c r="C4" s="713"/>
      <c r="D4" s="713"/>
      <c r="E4" s="713"/>
      <c r="F4" s="713"/>
      <c r="G4" s="713"/>
      <c r="H4" s="713"/>
      <c r="I4" s="713"/>
      <c r="J4" s="713"/>
      <c r="K4" s="713"/>
      <c r="L4" s="713"/>
    </row>
    <row r="5" spans="1:12" s="552" customFormat="1" ht="2.25" customHeight="1">
      <c r="A5" s="658"/>
      <c r="B5" s="659"/>
      <c r="C5" s="659"/>
      <c r="D5" s="659"/>
      <c r="E5" s="659"/>
      <c r="F5" s="659"/>
      <c r="G5" s="660"/>
    </row>
    <row r="6" spans="1:12" ht="12.75" customHeight="1">
      <c r="A6" s="544"/>
      <c r="B6" s="715" t="s">
        <v>349</v>
      </c>
      <c r="C6" s="715"/>
      <c r="D6" s="715"/>
      <c r="E6" s="715"/>
      <c r="F6" s="715"/>
      <c r="G6" s="543"/>
      <c r="H6" s="715" t="s">
        <v>365</v>
      </c>
      <c r="I6" s="715"/>
      <c r="J6" s="715"/>
      <c r="K6" s="715"/>
      <c r="L6" s="715"/>
    </row>
    <row r="7" spans="1:12" ht="14.25" customHeight="1">
      <c r="A7" s="544"/>
      <c r="B7" s="545" t="s">
        <v>382</v>
      </c>
      <c r="C7" s="545" t="s">
        <v>383</v>
      </c>
      <c r="D7" s="545" t="s">
        <v>384</v>
      </c>
      <c r="E7" s="545" t="s">
        <v>385</v>
      </c>
      <c r="F7" s="545" t="s">
        <v>386</v>
      </c>
      <c r="G7" s="545"/>
      <c r="H7" s="545" t="s">
        <v>382</v>
      </c>
      <c r="I7" s="545" t="s">
        <v>383</v>
      </c>
      <c r="J7" s="545" t="s">
        <v>384</v>
      </c>
      <c r="K7" s="545" t="s">
        <v>385</v>
      </c>
      <c r="L7" s="545" t="s">
        <v>386</v>
      </c>
    </row>
    <row r="8" spans="1:12" ht="15.75" customHeight="1">
      <c r="A8" s="546" t="s">
        <v>266</v>
      </c>
      <c r="B8" s="547">
        <v>3</v>
      </c>
      <c r="C8" s="547">
        <v>4</v>
      </c>
      <c r="D8" s="547">
        <v>4</v>
      </c>
      <c r="E8" s="547">
        <v>4</v>
      </c>
      <c r="F8" s="547">
        <v>4</v>
      </c>
      <c r="G8" s="547"/>
      <c r="H8" s="547">
        <v>6</v>
      </c>
      <c r="I8" s="547">
        <v>6</v>
      </c>
      <c r="J8" s="547">
        <v>10</v>
      </c>
      <c r="K8" s="547">
        <v>11</v>
      </c>
      <c r="L8" s="547">
        <v>11</v>
      </c>
    </row>
    <row r="9" spans="1:12" ht="14.25" customHeight="1">
      <c r="A9" s="548" t="s">
        <v>387</v>
      </c>
      <c r="B9" s="549">
        <v>3</v>
      </c>
      <c r="C9" s="549">
        <v>4</v>
      </c>
      <c r="D9" s="549">
        <v>4</v>
      </c>
      <c r="E9" s="549">
        <v>4</v>
      </c>
      <c r="F9" s="549">
        <v>4</v>
      </c>
      <c r="G9" s="549"/>
      <c r="H9" s="549">
        <v>2</v>
      </c>
      <c r="I9" s="549">
        <v>2</v>
      </c>
      <c r="J9" s="549">
        <v>5</v>
      </c>
      <c r="K9" s="549">
        <v>5</v>
      </c>
      <c r="L9" s="549">
        <v>5</v>
      </c>
    </row>
    <row r="10" spans="1:12" ht="12" customHeight="1">
      <c r="A10" s="550" t="s">
        <v>388</v>
      </c>
      <c r="B10" s="551">
        <v>2</v>
      </c>
      <c r="C10" s="551">
        <v>2</v>
      </c>
      <c r="D10" s="551">
        <v>2</v>
      </c>
      <c r="E10" s="551">
        <v>2</v>
      </c>
      <c r="F10" s="551">
        <v>2</v>
      </c>
      <c r="G10" s="551"/>
      <c r="H10" s="551">
        <v>2</v>
      </c>
      <c r="I10" s="551">
        <v>2</v>
      </c>
      <c r="J10" s="551">
        <v>3</v>
      </c>
      <c r="K10" s="551">
        <v>3</v>
      </c>
      <c r="L10" s="551">
        <v>3</v>
      </c>
    </row>
    <row r="11" spans="1:12" ht="12" customHeight="1">
      <c r="A11" s="550" t="s">
        <v>389</v>
      </c>
      <c r="B11" s="551">
        <v>1</v>
      </c>
      <c r="C11" s="551">
        <v>2</v>
      </c>
      <c r="D11" s="551">
        <v>2</v>
      </c>
      <c r="E11" s="551">
        <v>2</v>
      </c>
      <c r="F11" s="551">
        <v>2</v>
      </c>
      <c r="G11" s="551"/>
      <c r="H11" s="551" t="s">
        <v>391</v>
      </c>
      <c r="I11" s="551" t="s">
        <v>391</v>
      </c>
      <c r="J11" s="551">
        <v>2</v>
      </c>
      <c r="K11" s="551">
        <v>2</v>
      </c>
      <c r="L11" s="551">
        <v>2</v>
      </c>
    </row>
    <row r="12" spans="1:12" ht="12" customHeight="1">
      <c r="A12" s="548" t="s">
        <v>390</v>
      </c>
      <c r="B12" s="549">
        <v>0</v>
      </c>
      <c r="C12" s="549">
        <v>0</v>
      </c>
      <c r="D12" s="549">
        <v>0</v>
      </c>
      <c r="E12" s="549">
        <v>0</v>
      </c>
      <c r="F12" s="549">
        <v>0</v>
      </c>
      <c r="G12" s="549"/>
      <c r="H12" s="549">
        <v>4</v>
      </c>
      <c r="I12" s="549">
        <v>4</v>
      </c>
      <c r="J12" s="549">
        <v>5</v>
      </c>
      <c r="K12" s="549">
        <v>6</v>
      </c>
      <c r="L12" s="549">
        <v>6</v>
      </c>
    </row>
    <row r="13" spans="1:12" ht="12" customHeight="1">
      <c r="A13" s="550" t="s">
        <v>388</v>
      </c>
      <c r="B13" s="551" t="s">
        <v>391</v>
      </c>
      <c r="C13" s="551" t="s">
        <v>391</v>
      </c>
      <c r="D13" s="551" t="s">
        <v>391</v>
      </c>
      <c r="E13" s="551" t="s">
        <v>391</v>
      </c>
      <c r="F13" s="551" t="s">
        <v>391</v>
      </c>
      <c r="G13" s="551"/>
      <c r="H13" s="551">
        <v>4</v>
      </c>
      <c r="I13" s="551">
        <v>4</v>
      </c>
      <c r="J13" s="551">
        <v>5</v>
      </c>
      <c r="K13" s="551">
        <v>6</v>
      </c>
      <c r="L13" s="551">
        <v>6</v>
      </c>
    </row>
    <row r="14" spans="1:12" ht="12" customHeight="1">
      <c r="A14" s="550" t="s">
        <v>389</v>
      </c>
      <c r="B14" s="551" t="s">
        <v>391</v>
      </c>
      <c r="C14" s="551" t="s">
        <v>391</v>
      </c>
      <c r="D14" s="551" t="s">
        <v>391</v>
      </c>
      <c r="E14" s="551" t="s">
        <v>391</v>
      </c>
      <c r="F14" s="551" t="s">
        <v>391</v>
      </c>
      <c r="G14" s="551"/>
      <c r="H14" s="551" t="s">
        <v>391</v>
      </c>
      <c r="I14" s="551" t="s">
        <v>391</v>
      </c>
      <c r="J14" s="551" t="s">
        <v>391</v>
      </c>
      <c r="K14" s="551" t="s">
        <v>391</v>
      </c>
      <c r="L14" s="551" t="s">
        <v>391</v>
      </c>
    </row>
    <row r="15" spans="1:12" ht="12" customHeight="1">
      <c r="A15" s="546" t="s">
        <v>267</v>
      </c>
      <c r="B15" s="547">
        <v>43</v>
      </c>
      <c r="C15" s="547">
        <v>55</v>
      </c>
      <c r="D15" s="547">
        <v>60</v>
      </c>
      <c r="E15" s="547">
        <v>66</v>
      </c>
      <c r="F15" s="547">
        <v>66</v>
      </c>
      <c r="G15" s="547"/>
      <c r="H15" s="547">
        <v>0</v>
      </c>
      <c r="I15" s="547">
        <v>0</v>
      </c>
      <c r="J15" s="547">
        <v>0</v>
      </c>
      <c r="K15" s="547">
        <v>0</v>
      </c>
      <c r="L15" s="547">
        <v>0</v>
      </c>
    </row>
    <row r="16" spans="1:12" s="552" customFormat="1" ht="12" customHeight="1">
      <c r="A16" s="548" t="s">
        <v>392</v>
      </c>
      <c r="B16" s="549">
        <v>39</v>
      </c>
      <c r="C16" s="549">
        <v>47</v>
      </c>
      <c r="D16" s="549">
        <v>52</v>
      </c>
      <c r="E16" s="549">
        <v>57</v>
      </c>
      <c r="F16" s="549">
        <v>55</v>
      </c>
      <c r="G16" s="549"/>
      <c r="H16" s="549">
        <v>0</v>
      </c>
      <c r="I16" s="549">
        <v>0</v>
      </c>
      <c r="J16" s="549">
        <v>0</v>
      </c>
      <c r="K16" s="549">
        <v>0</v>
      </c>
      <c r="L16" s="549">
        <v>0</v>
      </c>
    </row>
    <row r="17" spans="1:12" s="552" customFormat="1" ht="12" customHeight="1">
      <c r="A17" s="550" t="s">
        <v>388</v>
      </c>
      <c r="B17" s="551">
        <v>23</v>
      </c>
      <c r="C17" s="551">
        <v>23</v>
      </c>
      <c r="D17" s="551">
        <v>23</v>
      </c>
      <c r="E17" s="551">
        <v>25</v>
      </c>
      <c r="F17" s="551">
        <v>24</v>
      </c>
      <c r="G17" s="551"/>
      <c r="H17" s="551" t="s">
        <v>391</v>
      </c>
      <c r="I17" s="551" t="s">
        <v>391</v>
      </c>
      <c r="J17" s="551" t="s">
        <v>391</v>
      </c>
      <c r="K17" s="551" t="s">
        <v>391</v>
      </c>
      <c r="L17" s="551" t="s">
        <v>391</v>
      </c>
    </row>
    <row r="18" spans="1:12" s="552" customFormat="1" ht="12" customHeight="1">
      <c r="A18" s="550" t="s">
        <v>389</v>
      </c>
      <c r="B18" s="551">
        <v>16</v>
      </c>
      <c r="C18" s="551">
        <v>24</v>
      </c>
      <c r="D18" s="551">
        <v>29</v>
      </c>
      <c r="E18" s="551">
        <v>32</v>
      </c>
      <c r="F18" s="551">
        <v>31</v>
      </c>
      <c r="G18" s="551"/>
      <c r="H18" s="551" t="s">
        <v>391</v>
      </c>
      <c r="I18" s="551" t="s">
        <v>391</v>
      </c>
      <c r="J18" s="551" t="s">
        <v>391</v>
      </c>
      <c r="K18" s="551" t="s">
        <v>391</v>
      </c>
      <c r="L18" s="551" t="s">
        <v>391</v>
      </c>
    </row>
    <row r="19" spans="1:12" s="552" customFormat="1" ht="12" customHeight="1">
      <c r="A19" s="548" t="s">
        <v>393</v>
      </c>
      <c r="B19" s="549">
        <v>4</v>
      </c>
      <c r="C19" s="549">
        <v>8</v>
      </c>
      <c r="D19" s="549">
        <v>8</v>
      </c>
      <c r="E19" s="549">
        <v>9</v>
      </c>
      <c r="F19" s="549">
        <v>11</v>
      </c>
      <c r="G19" s="549"/>
      <c r="H19" s="549">
        <v>0</v>
      </c>
      <c r="I19" s="549">
        <v>0</v>
      </c>
      <c r="J19" s="549">
        <v>0</v>
      </c>
      <c r="K19" s="549">
        <v>0</v>
      </c>
      <c r="L19" s="549">
        <v>0</v>
      </c>
    </row>
    <row r="20" spans="1:12" s="552" customFormat="1" ht="12" customHeight="1">
      <c r="A20" s="550" t="s">
        <v>388</v>
      </c>
      <c r="B20" s="551">
        <v>4</v>
      </c>
      <c r="C20" s="551">
        <v>5</v>
      </c>
      <c r="D20" s="551">
        <v>5</v>
      </c>
      <c r="E20" s="551">
        <v>5</v>
      </c>
      <c r="F20" s="551">
        <v>6</v>
      </c>
      <c r="G20" s="551"/>
      <c r="H20" s="551" t="s">
        <v>391</v>
      </c>
      <c r="I20" s="551" t="s">
        <v>391</v>
      </c>
      <c r="J20" s="551" t="s">
        <v>391</v>
      </c>
      <c r="K20" s="551" t="s">
        <v>391</v>
      </c>
      <c r="L20" s="551" t="s">
        <v>391</v>
      </c>
    </row>
    <row r="21" spans="1:12" ht="12" customHeight="1">
      <c r="A21" s="550" t="s">
        <v>389</v>
      </c>
      <c r="B21" s="551" t="s">
        <v>391</v>
      </c>
      <c r="C21" s="551">
        <v>3</v>
      </c>
      <c r="D21" s="551">
        <v>3</v>
      </c>
      <c r="E21" s="551">
        <v>4</v>
      </c>
      <c r="F21" s="551">
        <v>5</v>
      </c>
      <c r="G21" s="551"/>
      <c r="H21" s="551" t="s">
        <v>391</v>
      </c>
      <c r="I21" s="551" t="s">
        <v>391</v>
      </c>
      <c r="J21" s="551" t="s">
        <v>391</v>
      </c>
      <c r="K21" s="551" t="s">
        <v>391</v>
      </c>
      <c r="L21" s="551" t="s">
        <v>391</v>
      </c>
    </row>
    <row r="22" spans="1:12" ht="12" customHeight="1">
      <c r="A22" s="548" t="s">
        <v>390</v>
      </c>
      <c r="B22" s="549">
        <v>0</v>
      </c>
      <c r="C22" s="549">
        <v>0</v>
      </c>
      <c r="D22" s="549">
        <v>0</v>
      </c>
      <c r="E22" s="549">
        <v>0</v>
      </c>
      <c r="F22" s="549">
        <v>0</v>
      </c>
      <c r="G22" s="549"/>
      <c r="H22" s="549">
        <v>0</v>
      </c>
      <c r="I22" s="549">
        <v>0</v>
      </c>
      <c r="J22" s="549">
        <v>0</v>
      </c>
      <c r="K22" s="549">
        <v>0</v>
      </c>
      <c r="L22" s="549">
        <v>0</v>
      </c>
    </row>
    <row r="23" spans="1:12" ht="12" customHeight="1">
      <c r="A23" s="550" t="s">
        <v>388</v>
      </c>
      <c r="B23" s="551" t="s">
        <v>391</v>
      </c>
      <c r="C23" s="551" t="s">
        <v>391</v>
      </c>
      <c r="D23" s="551" t="s">
        <v>391</v>
      </c>
      <c r="E23" s="551" t="s">
        <v>391</v>
      </c>
      <c r="F23" s="551" t="s">
        <v>391</v>
      </c>
      <c r="G23" s="551"/>
      <c r="H23" s="551" t="s">
        <v>391</v>
      </c>
      <c r="I23" s="551" t="s">
        <v>391</v>
      </c>
      <c r="J23" s="551" t="s">
        <v>391</v>
      </c>
      <c r="K23" s="551" t="s">
        <v>391</v>
      </c>
      <c r="L23" s="551" t="s">
        <v>391</v>
      </c>
    </row>
    <row r="24" spans="1:12" ht="12" customHeight="1">
      <c r="A24" s="550" t="s">
        <v>389</v>
      </c>
      <c r="B24" s="551" t="s">
        <v>391</v>
      </c>
      <c r="C24" s="551" t="s">
        <v>391</v>
      </c>
      <c r="D24" s="551" t="s">
        <v>391</v>
      </c>
      <c r="E24" s="551" t="s">
        <v>391</v>
      </c>
      <c r="F24" s="551" t="s">
        <v>391</v>
      </c>
      <c r="G24" s="551"/>
      <c r="H24" s="551" t="s">
        <v>391</v>
      </c>
      <c r="I24" s="551" t="s">
        <v>391</v>
      </c>
      <c r="J24" s="551" t="s">
        <v>391</v>
      </c>
      <c r="K24" s="551" t="s">
        <v>391</v>
      </c>
      <c r="L24" s="551" t="s">
        <v>391</v>
      </c>
    </row>
    <row r="25" spans="1:12" ht="12" customHeight="1">
      <c r="A25" s="546" t="s">
        <v>268</v>
      </c>
      <c r="B25" s="547">
        <v>2</v>
      </c>
      <c r="C25" s="547">
        <v>4</v>
      </c>
      <c r="D25" s="547">
        <v>8</v>
      </c>
      <c r="E25" s="547">
        <v>10</v>
      </c>
      <c r="F25" s="547">
        <v>10</v>
      </c>
      <c r="G25" s="547"/>
      <c r="H25" s="547">
        <v>30</v>
      </c>
      <c r="I25" s="547">
        <v>33</v>
      </c>
      <c r="J25" s="547">
        <v>38</v>
      </c>
      <c r="K25" s="547">
        <v>50</v>
      </c>
      <c r="L25" s="547">
        <v>52</v>
      </c>
    </row>
    <row r="26" spans="1:12" ht="12" customHeight="1">
      <c r="A26" s="548" t="s">
        <v>394</v>
      </c>
      <c r="B26" s="549">
        <v>2</v>
      </c>
      <c r="C26" s="549">
        <v>3</v>
      </c>
      <c r="D26" s="549">
        <v>7</v>
      </c>
      <c r="E26" s="549">
        <v>8</v>
      </c>
      <c r="F26" s="549">
        <v>8</v>
      </c>
      <c r="G26" s="549"/>
      <c r="H26" s="549">
        <v>19</v>
      </c>
      <c r="I26" s="549">
        <v>22</v>
      </c>
      <c r="J26" s="549">
        <v>23</v>
      </c>
      <c r="K26" s="549">
        <v>33</v>
      </c>
      <c r="L26" s="549">
        <v>31</v>
      </c>
    </row>
    <row r="27" spans="1:12" ht="12" customHeight="1">
      <c r="A27" s="550" t="s">
        <v>388</v>
      </c>
      <c r="B27" s="551">
        <v>2</v>
      </c>
      <c r="C27" s="551">
        <v>3</v>
      </c>
      <c r="D27" s="551">
        <v>4</v>
      </c>
      <c r="E27" s="551">
        <v>4</v>
      </c>
      <c r="F27" s="551">
        <v>4</v>
      </c>
      <c r="G27" s="551"/>
      <c r="H27" s="551">
        <v>19</v>
      </c>
      <c r="I27" s="551">
        <v>22</v>
      </c>
      <c r="J27" s="551">
        <v>21</v>
      </c>
      <c r="K27" s="551">
        <v>28</v>
      </c>
      <c r="L27" s="551">
        <v>27</v>
      </c>
    </row>
    <row r="28" spans="1:12" ht="12" customHeight="1">
      <c r="A28" s="550" t="s">
        <v>389</v>
      </c>
      <c r="B28" s="551" t="s">
        <v>391</v>
      </c>
      <c r="C28" s="551" t="s">
        <v>391</v>
      </c>
      <c r="D28" s="551">
        <v>3</v>
      </c>
      <c r="E28" s="551">
        <v>4</v>
      </c>
      <c r="F28" s="551">
        <v>4</v>
      </c>
      <c r="G28" s="551"/>
      <c r="H28" s="551" t="s">
        <v>391</v>
      </c>
      <c r="I28" s="551" t="s">
        <v>391</v>
      </c>
      <c r="J28" s="551">
        <v>2</v>
      </c>
      <c r="K28" s="551">
        <v>5</v>
      </c>
      <c r="L28" s="551">
        <v>4</v>
      </c>
    </row>
    <row r="29" spans="1:12" ht="12" customHeight="1">
      <c r="A29" s="548" t="s">
        <v>390</v>
      </c>
      <c r="B29" s="549">
        <v>0</v>
      </c>
      <c r="C29" s="549">
        <v>1</v>
      </c>
      <c r="D29" s="549">
        <v>1</v>
      </c>
      <c r="E29" s="549">
        <v>2</v>
      </c>
      <c r="F29" s="549">
        <v>2</v>
      </c>
      <c r="G29" s="549"/>
      <c r="H29" s="549">
        <v>11</v>
      </c>
      <c r="I29" s="549">
        <v>11</v>
      </c>
      <c r="J29" s="549">
        <v>15</v>
      </c>
      <c r="K29" s="549">
        <v>17</v>
      </c>
      <c r="L29" s="549">
        <v>21</v>
      </c>
    </row>
    <row r="30" spans="1:12" ht="12" customHeight="1">
      <c r="A30" s="550" t="s">
        <v>388</v>
      </c>
      <c r="B30" s="551" t="s">
        <v>391</v>
      </c>
      <c r="C30" s="551">
        <v>1</v>
      </c>
      <c r="D30" s="551">
        <v>1</v>
      </c>
      <c r="E30" s="551">
        <v>1</v>
      </c>
      <c r="F30" s="551">
        <v>1</v>
      </c>
      <c r="G30" s="551"/>
      <c r="H30" s="551">
        <v>11</v>
      </c>
      <c r="I30" s="551">
        <v>11</v>
      </c>
      <c r="J30" s="551">
        <v>13</v>
      </c>
      <c r="K30" s="551">
        <v>15</v>
      </c>
      <c r="L30" s="551">
        <v>18</v>
      </c>
    </row>
    <row r="31" spans="1:12" ht="12" customHeight="1">
      <c r="A31" s="550" t="s">
        <v>389</v>
      </c>
      <c r="B31" s="551" t="s">
        <v>391</v>
      </c>
      <c r="C31" s="551" t="s">
        <v>391</v>
      </c>
      <c r="D31" s="551" t="s">
        <v>391</v>
      </c>
      <c r="E31" s="551">
        <v>1</v>
      </c>
      <c r="F31" s="551">
        <v>1</v>
      </c>
      <c r="G31" s="551"/>
      <c r="H31" s="551" t="s">
        <v>391</v>
      </c>
      <c r="I31" s="551" t="s">
        <v>391</v>
      </c>
      <c r="J31" s="551">
        <v>2</v>
      </c>
      <c r="K31" s="551">
        <v>2</v>
      </c>
      <c r="L31" s="551">
        <v>3</v>
      </c>
    </row>
    <row r="32" spans="1:12" ht="12" customHeight="1">
      <c r="A32" s="546" t="s">
        <v>269</v>
      </c>
      <c r="B32" s="547">
        <v>2</v>
      </c>
      <c r="C32" s="547">
        <v>2</v>
      </c>
      <c r="D32" s="547">
        <v>2</v>
      </c>
      <c r="E32" s="547">
        <v>2</v>
      </c>
      <c r="F32" s="547">
        <v>2</v>
      </c>
      <c r="G32" s="547"/>
      <c r="H32" s="547">
        <v>2</v>
      </c>
      <c r="I32" s="547">
        <v>2</v>
      </c>
      <c r="J32" s="547">
        <v>2</v>
      </c>
      <c r="K32" s="547">
        <v>2</v>
      </c>
      <c r="L32" s="547">
        <v>2</v>
      </c>
    </row>
    <row r="33" spans="1:12" ht="12" customHeight="1">
      <c r="A33" s="548" t="s">
        <v>395</v>
      </c>
      <c r="B33" s="549">
        <v>2</v>
      </c>
      <c r="C33" s="549">
        <v>2</v>
      </c>
      <c r="D33" s="549">
        <v>2</v>
      </c>
      <c r="E33" s="549">
        <v>2</v>
      </c>
      <c r="F33" s="549">
        <v>2</v>
      </c>
      <c r="G33" s="549"/>
      <c r="H33" s="549">
        <v>1</v>
      </c>
      <c r="I33" s="549">
        <v>1</v>
      </c>
      <c r="J33" s="549">
        <v>1</v>
      </c>
      <c r="K33" s="549">
        <v>1</v>
      </c>
      <c r="L33" s="549">
        <v>1</v>
      </c>
    </row>
    <row r="34" spans="1:12" ht="12" customHeight="1">
      <c r="A34" s="550" t="s">
        <v>388</v>
      </c>
      <c r="B34" s="551">
        <v>2</v>
      </c>
      <c r="C34" s="551">
        <v>2</v>
      </c>
      <c r="D34" s="551">
        <v>2</v>
      </c>
      <c r="E34" s="551">
        <v>2</v>
      </c>
      <c r="F34" s="551">
        <v>2</v>
      </c>
      <c r="G34" s="551"/>
      <c r="H34" s="551">
        <v>1</v>
      </c>
      <c r="I34" s="551">
        <v>1</v>
      </c>
      <c r="J34" s="551">
        <v>1</v>
      </c>
      <c r="K34" s="551">
        <v>1</v>
      </c>
      <c r="L34" s="551">
        <v>1</v>
      </c>
    </row>
    <row r="35" spans="1:12" ht="12" customHeight="1">
      <c r="A35" s="550" t="s">
        <v>389</v>
      </c>
      <c r="B35" s="551" t="s">
        <v>391</v>
      </c>
      <c r="C35" s="551" t="s">
        <v>391</v>
      </c>
      <c r="D35" s="551" t="s">
        <v>391</v>
      </c>
      <c r="E35" s="551" t="s">
        <v>391</v>
      </c>
      <c r="F35" s="551" t="s">
        <v>391</v>
      </c>
      <c r="G35" s="551"/>
      <c r="H35" s="551" t="s">
        <v>391</v>
      </c>
      <c r="I35" s="551" t="s">
        <v>391</v>
      </c>
      <c r="J35" s="551" t="s">
        <v>391</v>
      </c>
      <c r="K35" s="551" t="s">
        <v>391</v>
      </c>
      <c r="L35" s="551" t="s">
        <v>391</v>
      </c>
    </row>
    <row r="36" spans="1:12" ht="12" customHeight="1">
      <c r="A36" s="548" t="s">
        <v>390</v>
      </c>
      <c r="B36" s="549">
        <v>0</v>
      </c>
      <c r="C36" s="549">
        <v>0</v>
      </c>
      <c r="D36" s="549">
        <v>0</v>
      </c>
      <c r="E36" s="549">
        <v>0</v>
      </c>
      <c r="F36" s="549">
        <v>0</v>
      </c>
      <c r="G36" s="549"/>
      <c r="H36" s="549">
        <v>1</v>
      </c>
      <c r="I36" s="549">
        <v>1</v>
      </c>
      <c r="J36" s="549">
        <v>1</v>
      </c>
      <c r="K36" s="549">
        <v>1</v>
      </c>
      <c r="L36" s="549">
        <v>1</v>
      </c>
    </row>
    <row r="37" spans="1:12" ht="12" customHeight="1">
      <c r="A37" s="550" t="s">
        <v>388</v>
      </c>
      <c r="B37" s="551" t="s">
        <v>391</v>
      </c>
      <c r="C37" s="551" t="s">
        <v>391</v>
      </c>
      <c r="D37" s="551" t="s">
        <v>391</v>
      </c>
      <c r="E37" s="551" t="s">
        <v>391</v>
      </c>
      <c r="F37" s="551" t="s">
        <v>391</v>
      </c>
      <c r="G37" s="551"/>
      <c r="H37" s="551">
        <v>1</v>
      </c>
      <c r="I37" s="551">
        <v>1</v>
      </c>
      <c r="J37" s="551">
        <v>1</v>
      </c>
      <c r="K37" s="551">
        <v>1</v>
      </c>
      <c r="L37" s="551">
        <v>1</v>
      </c>
    </row>
    <row r="38" spans="1:12" ht="12" customHeight="1">
      <c r="A38" s="550" t="s">
        <v>389</v>
      </c>
      <c r="B38" s="551" t="s">
        <v>391</v>
      </c>
      <c r="C38" s="551" t="s">
        <v>391</v>
      </c>
      <c r="D38" s="551" t="s">
        <v>391</v>
      </c>
      <c r="E38" s="551" t="s">
        <v>391</v>
      </c>
      <c r="F38" s="551" t="s">
        <v>391</v>
      </c>
      <c r="G38" s="551"/>
      <c r="H38" s="551" t="s">
        <v>391</v>
      </c>
      <c r="I38" s="551" t="s">
        <v>391</v>
      </c>
      <c r="J38" s="551" t="s">
        <v>391</v>
      </c>
      <c r="K38" s="551" t="s">
        <v>391</v>
      </c>
      <c r="L38" s="551" t="s">
        <v>391</v>
      </c>
    </row>
    <row r="39" spans="1:12" ht="12" customHeight="1">
      <c r="A39" s="546" t="s">
        <v>270</v>
      </c>
      <c r="B39" s="547">
        <v>3</v>
      </c>
      <c r="C39" s="547">
        <v>7</v>
      </c>
      <c r="D39" s="547">
        <v>7</v>
      </c>
      <c r="E39" s="547">
        <v>7</v>
      </c>
      <c r="F39" s="547">
        <v>4</v>
      </c>
      <c r="G39" s="547"/>
      <c r="H39" s="547">
        <v>9</v>
      </c>
      <c r="I39" s="547">
        <v>10</v>
      </c>
      <c r="J39" s="547">
        <v>10</v>
      </c>
      <c r="K39" s="547">
        <v>11</v>
      </c>
      <c r="L39" s="547">
        <v>9</v>
      </c>
    </row>
    <row r="40" spans="1:12" ht="12" customHeight="1">
      <c r="A40" s="548" t="s">
        <v>396</v>
      </c>
      <c r="B40" s="549">
        <v>1</v>
      </c>
      <c r="C40" s="549">
        <v>3</v>
      </c>
      <c r="D40" s="549">
        <v>3</v>
      </c>
      <c r="E40" s="549">
        <v>3</v>
      </c>
      <c r="F40" s="549">
        <v>2</v>
      </c>
      <c r="G40" s="549"/>
      <c r="H40" s="549">
        <v>2</v>
      </c>
      <c r="I40" s="549">
        <v>3</v>
      </c>
      <c r="J40" s="549">
        <v>3</v>
      </c>
      <c r="K40" s="549">
        <v>3</v>
      </c>
      <c r="L40" s="549">
        <v>2</v>
      </c>
    </row>
    <row r="41" spans="1:12" ht="12" customHeight="1">
      <c r="A41" s="550" t="s">
        <v>388</v>
      </c>
      <c r="B41" s="551">
        <v>1</v>
      </c>
      <c r="C41" s="551">
        <v>1</v>
      </c>
      <c r="D41" s="551">
        <v>1</v>
      </c>
      <c r="E41" s="551">
        <v>1</v>
      </c>
      <c r="F41" s="551">
        <v>1</v>
      </c>
      <c r="G41" s="551"/>
      <c r="H41" s="551">
        <v>1</v>
      </c>
      <c r="I41" s="551">
        <v>2</v>
      </c>
      <c r="J41" s="551">
        <v>2</v>
      </c>
      <c r="K41" s="551">
        <v>2</v>
      </c>
      <c r="L41" s="551">
        <v>2</v>
      </c>
    </row>
    <row r="42" spans="1:12" ht="12" customHeight="1">
      <c r="A42" s="550" t="s">
        <v>389</v>
      </c>
      <c r="B42" s="551" t="s">
        <v>391</v>
      </c>
      <c r="C42" s="551">
        <v>2</v>
      </c>
      <c r="D42" s="551">
        <v>2</v>
      </c>
      <c r="E42" s="551">
        <v>2</v>
      </c>
      <c r="F42" s="551">
        <v>1</v>
      </c>
      <c r="G42" s="551"/>
      <c r="H42" s="551">
        <v>1</v>
      </c>
      <c r="I42" s="551">
        <v>1</v>
      </c>
      <c r="J42" s="551">
        <v>1</v>
      </c>
      <c r="K42" s="551">
        <v>1</v>
      </c>
      <c r="L42" s="551" t="s">
        <v>391</v>
      </c>
    </row>
    <row r="43" spans="1:12" ht="12" customHeight="1">
      <c r="A43" s="548" t="s">
        <v>390</v>
      </c>
      <c r="B43" s="549">
        <v>2</v>
      </c>
      <c r="C43" s="549">
        <v>4</v>
      </c>
      <c r="D43" s="549">
        <v>4</v>
      </c>
      <c r="E43" s="549">
        <v>4</v>
      </c>
      <c r="F43" s="549">
        <v>2</v>
      </c>
      <c r="G43" s="549"/>
      <c r="H43" s="549">
        <v>7</v>
      </c>
      <c r="I43" s="549">
        <v>7</v>
      </c>
      <c r="J43" s="549">
        <v>7</v>
      </c>
      <c r="K43" s="549">
        <v>8</v>
      </c>
      <c r="L43" s="549">
        <v>7</v>
      </c>
    </row>
    <row r="44" spans="1:12" ht="12" customHeight="1">
      <c r="A44" s="550" t="s">
        <v>388</v>
      </c>
      <c r="B44" s="551">
        <v>2</v>
      </c>
      <c r="C44" s="551">
        <v>2</v>
      </c>
      <c r="D44" s="551">
        <v>2</v>
      </c>
      <c r="E44" s="551">
        <v>2</v>
      </c>
      <c r="F44" s="551">
        <v>2</v>
      </c>
      <c r="G44" s="551"/>
      <c r="H44" s="551">
        <v>7</v>
      </c>
      <c r="I44" s="551">
        <v>7</v>
      </c>
      <c r="J44" s="551">
        <v>7</v>
      </c>
      <c r="K44" s="551">
        <v>7</v>
      </c>
      <c r="L44" s="551">
        <v>7</v>
      </c>
    </row>
    <row r="45" spans="1:12" ht="12" customHeight="1">
      <c r="A45" s="550" t="s">
        <v>389</v>
      </c>
      <c r="B45" s="551" t="s">
        <v>391</v>
      </c>
      <c r="C45" s="551">
        <v>2</v>
      </c>
      <c r="D45" s="551">
        <v>2</v>
      </c>
      <c r="E45" s="551">
        <v>2</v>
      </c>
      <c r="F45" s="551" t="s">
        <v>391</v>
      </c>
      <c r="G45" s="551"/>
      <c r="H45" s="551" t="s">
        <v>391</v>
      </c>
      <c r="I45" s="551" t="s">
        <v>391</v>
      </c>
      <c r="J45" s="551" t="s">
        <v>391</v>
      </c>
      <c r="K45" s="551">
        <v>1</v>
      </c>
      <c r="L45" s="551" t="s">
        <v>391</v>
      </c>
    </row>
    <row r="46" spans="1:12" ht="12" customHeight="1">
      <c r="A46" s="546" t="s">
        <v>271</v>
      </c>
      <c r="B46" s="547">
        <v>5</v>
      </c>
      <c r="C46" s="547">
        <v>5</v>
      </c>
      <c r="D46" s="547">
        <v>5</v>
      </c>
      <c r="E46" s="547">
        <v>5</v>
      </c>
      <c r="F46" s="547">
        <v>5</v>
      </c>
      <c r="G46" s="547"/>
      <c r="H46" s="547">
        <v>17</v>
      </c>
      <c r="I46" s="547">
        <v>19</v>
      </c>
      <c r="J46" s="547">
        <v>21</v>
      </c>
      <c r="K46" s="547">
        <v>25</v>
      </c>
      <c r="L46" s="547">
        <v>24</v>
      </c>
    </row>
    <row r="47" spans="1:12" ht="12" customHeight="1">
      <c r="A47" s="548" t="s">
        <v>397</v>
      </c>
      <c r="B47" s="549">
        <v>5</v>
      </c>
      <c r="C47" s="549">
        <v>5</v>
      </c>
      <c r="D47" s="549">
        <v>5</v>
      </c>
      <c r="E47" s="549">
        <v>5</v>
      </c>
      <c r="F47" s="549">
        <v>5</v>
      </c>
      <c r="G47" s="549"/>
      <c r="H47" s="549">
        <v>6</v>
      </c>
      <c r="I47" s="549">
        <v>6</v>
      </c>
      <c r="J47" s="549">
        <v>6</v>
      </c>
      <c r="K47" s="549">
        <v>7</v>
      </c>
      <c r="L47" s="549">
        <v>7</v>
      </c>
    </row>
    <row r="48" spans="1:12" ht="12" customHeight="1">
      <c r="A48" s="550" t="s">
        <v>388</v>
      </c>
      <c r="B48" s="551">
        <v>3</v>
      </c>
      <c r="C48" s="551">
        <v>3</v>
      </c>
      <c r="D48" s="551">
        <v>3</v>
      </c>
      <c r="E48" s="551">
        <v>3</v>
      </c>
      <c r="F48" s="551">
        <v>3</v>
      </c>
      <c r="G48" s="551"/>
      <c r="H48" s="551">
        <v>6</v>
      </c>
      <c r="I48" s="551">
        <v>6</v>
      </c>
      <c r="J48" s="551">
        <v>6</v>
      </c>
      <c r="K48" s="551">
        <v>6</v>
      </c>
      <c r="L48" s="551">
        <v>7</v>
      </c>
    </row>
    <row r="49" spans="1:12" ht="12" customHeight="1">
      <c r="A49" s="550" t="s">
        <v>389</v>
      </c>
      <c r="B49" s="551">
        <v>2</v>
      </c>
      <c r="C49" s="551">
        <v>2</v>
      </c>
      <c r="D49" s="551">
        <v>2</v>
      </c>
      <c r="E49" s="551">
        <v>2</v>
      </c>
      <c r="F49" s="551">
        <v>2</v>
      </c>
      <c r="G49" s="551"/>
      <c r="H49" s="551" t="s">
        <v>391</v>
      </c>
      <c r="I49" s="551" t="s">
        <v>391</v>
      </c>
      <c r="J49" s="551" t="s">
        <v>391</v>
      </c>
      <c r="K49" s="551">
        <v>1</v>
      </c>
      <c r="L49" s="551" t="s">
        <v>391</v>
      </c>
    </row>
    <row r="50" spans="1:12" ht="12" customHeight="1">
      <c r="A50" s="548" t="s">
        <v>390</v>
      </c>
      <c r="B50" s="549">
        <v>0</v>
      </c>
      <c r="C50" s="549">
        <v>0</v>
      </c>
      <c r="D50" s="549">
        <v>0</v>
      </c>
      <c r="E50" s="549">
        <v>0</v>
      </c>
      <c r="F50" s="549">
        <v>0</v>
      </c>
      <c r="G50" s="549"/>
      <c r="H50" s="549">
        <v>11</v>
      </c>
      <c r="I50" s="549">
        <v>13</v>
      </c>
      <c r="J50" s="549">
        <v>15</v>
      </c>
      <c r="K50" s="549">
        <v>18</v>
      </c>
      <c r="L50" s="549">
        <v>17</v>
      </c>
    </row>
    <row r="51" spans="1:12" ht="12" customHeight="1">
      <c r="A51" s="550" t="s">
        <v>388</v>
      </c>
      <c r="B51" s="551" t="s">
        <v>391</v>
      </c>
      <c r="C51" s="551" t="s">
        <v>391</v>
      </c>
      <c r="D51" s="551" t="s">
        <v>391</v>
      </c>
      <c r="E51" s="551" t="s">
        <v>391</v>
      </c>
      <c r="F51" s="551" t="s">
        <v>391</v>
      </c>
      <c r="G51" s="551"/>
      <c r="H51" s="551">
        <v>11</v>
      </c>
      <c r="I51" s="551">
        <v>10</v>
      </c>
      <c r="J51" s="551">
        <v>11</v>
      </c>
      <c r="K51" s="551">
        <v>14</v>
      </c>
      <c r="L51" s="551">
        <v>12</v>
      </c>
    </row>
    <row r="52" spans="1:12" ht="12" customHeight="1">
      <c r="A52" s="550" t="s">
        <v>389</v>
      </c>
      <c r="B52" s="551" t="s">
        <v>391</v>
      </c>
      <c r="C52" s="551" t="s">
        <v>391</v>
      </c>
      <c r="D52" s="551" t="s">
        <v>391</v>
      </c>
      <c r="E52" s="551" t="s">
        <v>391</v>
      </c>
      <c r="F52" s="551" t="s">
        <v>391</v>
      </c>
      <c r="G52" s="551"/>
      <c r="H52" s="551" t="s">
        <v>391</v>
      </c>
      <c r="I52" s="551">
        <v>3</v>
      </c>
      <c r="J52" s="551">
        <v>4</v>
      </c>
      <c r="K52" s="551">
        <v>4</v>
      </c>
      <c r="L52" s="551">
        <v>5</v>
      </c>
    </row>
    <row r="53" spans="1:12" ht="12" customHeight="1">
      <c r="A53" s="546" t="s">
        <v>272</v>
      </c>
      <c r="B53" s="547">
        <v>1</v>
      </c>
      <c r="C53" s="547">
        <v>3</v>
      </c>
      <c r="D53" s="547">
        <v>6</v>
      </c>
      <c r="E53" s="547">
        <v>12</v>
      </c>
      <c r="F53" s="547">
        <v>11</v>
      </c>
      <c r="G53" s="547"/>
      <c r="H53" s="547">
        <v>84</v>
      </c>
      <c r="I53" s="547">
        <v>90</v>
      </c>
      <c r="J53" s="547">
        <v>115</v>
      </c>
      <c r="K53" s="547">
        <v>120</v>
      </c>
      <c r="L53" s="547">
        <v>122</v>
      </c>
    </row>
    <row r="54" spans="1:12" ht="12" customHeight="1">
      <c r="A54" s="548" t="s">
        <v>398</v>
      </c>
      <c r="B54" s="549">
        <v>1</v>
      </c>
      <c r="C54" s="549">
        <v>3</v>
      </c>
      <c r="D54" s="549">
        <v>6</v>
      </c>
      <c r="E54" s="549">
        <v>11</v>
      </c>
      <c r="F54" s="549">
        <v>11</v>
      </c>
      <c r="G54" s="549"/>
      <c r="H54" s="549">
        <v>64</v>
      </c>
      <c r="I54" s="549">
        <v>69</v>
      </c>
      <c r="J54" s="549">
        <v>79</v>
      </c>
      <c r="K54" s="549">
        <v>79</v>
      </c>
      <c r="L54" s="549">
        <v>82</v>
      </c>
    </row>
    <row r="55" spans="1:12" ht="12" customHeight="1">
      <c r="A55" s="550" t="s">
        <v>388</v>
      </c>
      <c r="B55" s="551">
        <v>1</v>
      </c>
      <c r="C55" s="551">
        <v>2</v>
      </c>
      <c r="D55" s="551">
        <v>3</v>
      </c>
      <c r="E55" s="551">
        <v>5</v>
      </c>
      <c r="F55" s="551">
        <v>4</v>
      </c>
      <c r="G55" s="551"/>
      <c r="H55" s="551">
        <v>38</v>
      </c>
      <c r="I55" s="551">
        <v>40</v>
      </c>
      <c r="J55" s="551">
        <v>43</v>
      </c>
      <c r="K55" s="551">
        <v>43</v>
      </c>
      <c r="L55" s="551">
        <v>43</v>
      </c>
    </row>
    <row r="56" spans="1:12" ht="12" customHeight="1">
      <c r="A56" s="550" t="s">
        <v>389</v>
      </c>
      <c r="B56" s="551" t="s">
        <v>391</v>
      </c>
      <c r="C56" s="551">
        <v>1</v>
      </c>
      <c r="D56" s="551">
        <v>3</v>
      </c>
      <c r="E56" s="551">
        <v>6</v>
      </c>
      <c r="F56" s="551">
        <v>7</v>
      </c>
      <c r="G56" s="551"/>
      <c r="H56" s="551">
        <v>26</v>
      </c>
      <c r="I56" s="551">
        <v>29</v>
      </c>
      <c r="J56" s="551">
        <v>36</v>
      </c>
      <c r="K56" s="551">
        <v>36</v>
      </c>
      <c r="L56" s="551">
        <v>39</v>
      </c>
    </row>
    <row r="57" spans="1:12" ht="12" customHeight="1">
      <c r="A57" s="548" t="s">
        <v>390</v>
      </c>
      <c r="B57" s="549">
        <v>0</v>
      </c>
      <c r="C57" s="549">
        <v>0</v>
      </c>
      <c r="D57" s="549">
        <v>0</v>
      </c>
      <c r="E57" s="549">
        <v>1</v>
      </c>
      <c r="F57" s="549">
        <v>0</v>
      </c>
      <c r="G57" s="549"/>
      <c r="H57" s="549">
        <v>20</v>
      </c>
      <c r="I57" s="549">
        <v>21</v>
      </c>
      <c r="J57" s="549">
        <v>36</v>
      </c>
      <c r="K57" s="549">
        <v>41</v>
      </c>
      <c r="L57" s="549">
        <v>40</v>
      </c>
    </row>
    <row r="58" spans="1:12" ht="12" customHeight="1">
      <c r="A58" s="550" t="s">
        <v>388</v>
      </c>
      <c r="B58" s="551" t="s">
        <v>391</v>
      </c>
      <c r="C58" s="551" t="s">
        <v>391</v>
      </c>
      <c r="D58" s="551" t="s">
        <v>391</v>
      </c>
      <c r="E58" s="551" t="s">
        <v>391</v>
      </c>
      <c r="F58" s="551" t="s">
        <v>391</v>
      </c>
      <c r="G58" s="551"/>
      <c r="H58" s="551">
        <v>17</v>
      </c>
      <c r="I58" s="551">
        <v>17</v>
      </c>
      <c r="J58" s="551">
        <v>31</v>
      </c>
      <c r="K58" s="551">
        <v>31</v>
      </c>
      <c r="L58" s="551">
        <v>33</v>
      </c>
    </row>
    <row r="59" spans="1:12" ht="12" customHeight="1">
      <c r="A59" s="550" t="s">
        <v>389</v>
      </c>
      <c r="B59" s="551" t="s">
        <v>391</v>
      </c>
      <c r="C59" s="551" t="s">
        <v>391</v>
      </c>
      <c r="D59" s="551" t="s">
        <v>391</v>
      </c>
      <c r="E59" s="551">
        <v>1</v>
      </c>
      <c r="F59" s="551" t="s">
        <v>391</v>
      </c>
      <c r="G59" s="551"/>
      <c r="H59" s="551">
        <v>3</v>
      </c>
      <c r="I59" s="551">
        <v>4</v>
      </c>
      <c r="J59" s="551">
        <v>5</v>
      </c>
      <c r="K59" s="551">
        <v>10</v>
      </c>
      <c r="L59" s="551">
        <v>7</v>
      </c>
    </row>
    <row r="60" spans="1:12" ht="12" customHeight="1">
      <c r="A60" s="546" t="s">
        <v>273</v>
      </c>
      <c r="B60" s="547">
        <v>6</v>
      </c>
      <c r="C60" s="547">
        <v>5</v>
      </c>
      <c r="D60" s="547">
        <v>6</v>
      </c>
      <c r="E60" s="547">
        <v>6</v>
      </c>
      <c r="F60" s="547">
        <v>6</v>
      </c>
      <c r="G60" s="547"/>
      <c r="H60" s="547">
        <v>9</v>
      </c>
      <c r="I60" s="547">
        <v>10</v>
      </c>
      <c r="J60" s="547">
        <v>12</v>
      </c>
      <c r="K60" s="547">
        <v>12</v>
      </c>
      <c r="L60" s="547">
        <v>12</v>
      </c>
    </row>
    <row r="61" spans="1:12" ht="12" customHeight="1">
      <c r="A61" s="548" t="s">
        <v>399</v>
      </c>
      <c r="B61" s="549">
        <v>5</v>
      </c>
      <c r="C61" s="549">
        <v>4</v>
      </c>
      <c r="D61" s="549">
        <v>4</v>
      </c>
      <c r="E61" s="549">
        <v>4</v>
      </c>
      <c r="F61" s="549">
        <v>4</v>
      </c>
      <c r="G61" s="549"/>
      <c r="H61" s="549">
        <v>1</v>
      </c>
      <c r="I61" s="549">
        <v>1</v>
      </c>
      <c r="J61" s="549">
        <v>1</v>
      </c>
      <c r="K61" s="549">
        <v>1</v>
      </c>
      <c r="L61" s="549">
        <v>1</v>
      </c>
    </row>
    <row r="62" spans="1:12" ht="12" customHeight="1">
      <c r="A62" s="550" t="s">
        <v>388</v>
      </c>
      <c r="B62" s="551">
        <v>4</v>
      </c>
      <c r="C62" s="551">
        <v>3</v>
      </c>
      <c r="D62" s="551">
        <v>3</v>
      </c>
      <c r="E62" s="551">
        <v>3</v>
      </c>
      <c r="F62" s="551">
        <v>3</v>
      </c>
      <c r="G62" s="551"/>
      <c r="H62" s="551">
        <v>1</v>
      </c>
      <c r="I62" s="551">
        <v>1</v>
      </c>
      <c r="J62" s="551">
        <v>1</v>
      </c>
      <c r="K62" s="551">
        <v>1</v>
      </c>
      <c r="L62" s="551">
        <v>1</v>
      </c>
    </row>
    <row r="63" spans="1:12" ht="12" customHeight="1">
      <c r="A63" s="550" t="s">
        <v>389</v>
      </c>
      <c r="B63" s="551">
        <v>1</v>
      </c>
      <c r="C63" s="551">
        <v>1</v>
      </c>
      <c r="D63" s="551">
        <v>1</v>
      </c>
      <c r="E63" s="551">
        <v>1</v>
      </c>
      <c r="F63" s="551">
        <v>1</v>
      </c>
      <c r="G63" s="551"/>
      <c r="H63" s="551" t="s">
        <v>391</v>
      </c>
      <c r="I63" s="551" t="s">
        <v>391</v>
      </c>
      <c r="J63" s="551" t="s">
        <v>391</v>
      </c>
      <c r="K63" s="551" t="s">
        <v>391</v>
      </c>
      <c r="L63" s="551" t="s">
        <v>391</v>
      </c>
    </row>
    <row r="64" spans="1:12" ht="12" customHeight="1">
      <c r="A64" s="548" t="s">
        <v>390</v>
      </c>
      <c r="B64" s="549">
        <v>1</v>
      </c>
      <c r="C64" s="549">
        <v>1</v>
      </c>
      <c r="D64" s="549">
        <v>2</v>
      </c>
      <c r="E64" s="549">
        <v>2</v>
      </c>
      <c r="F64" s="549">
        <v>2</v>
      </c>
      <c r="G64" s="549"/>
      <c r="H64" s="549">
        <v>8</v>
      </c>
      <c r="I64" s="549">
        <v>9</v>
      </c>
      <c r="J64" s="549">
        <v>11</v>
      </c>
      <c r="K64" s="549">
        <v>11</v>
      </c>
      <c r="L64" s="549">
        <v>11</v>
      </c>
    </row>
    <row r="65" spans="1:12" ht="12" customHeight="1">
      <c r="A65" s="550" t="s">
        <v>388</v>
      </c>
      <c r="B65" s="551">
        <v>1</v>
      </c>
      <c r="C65" s="551">
        <v>1</v>
      </c>
      <c r="D65" s="551">
        <v>2</v>
      </c>
      <c r="E65" s="551">
        <v>2</v>
      </c>
      <c r="F65" s="551">
        <v>2</v>
      </c>
      <c r="G65" s="551"/>
      <c r="H65" s="551">
        <v>6</v>
      </c>
      <c r="I65" s="551">
        <v>7</v>
      </c>
      <c r="J65" s="551">
        <v>9</v>
      </c>
      <c r="K65" s="551">
        <v>9</v>
      </c>
      <c r="L65" s="551">
        <v>9</v>
      </c>
    </row>
    <row r="66" spans="1:12" ht="12" customHeight="1">
      <c r="A66" s="550" t="s">
        <v>389</v>
      </c>
      <c r="B66" s="551" t="s">
        <v>391</v>
      </c>
      <c r="C66" s="551" t="s">
        <v>391</v>
      </c>
      <c r="D66" s="551" t="s">
        <v>391</v>
      </c>
      <c r="E66" s="551" t="s">
        <v>391</v>
      </c>
      <c r="F66" s="551" t="s">
        <v>391</v>
      </c>
      <c r="G66" s="551"/>
      <c r="H66" s="551">
        <v>2</v>
      </c>
      <c r="I66" s="551">
        <v>2</v>
      </c>
      <c r="J66" s="551">
        <v>2</v>
      </c>
      <c r="K66" s="551">
        <v>2</v>
      </c>
      <c r="L66" s="551">
        <v>2</v>
      </c>
    </row>
    <row r="67" spans="1:12" ht="12" customHeight="1">
      <c r="A67" s="546" t="s">
        <v>274</v>
      </c>
      <c r="B67" s="547">
        <v>3</v>
      </c>
      <c r="C67" s="547">
        <v>3</v>
      </c>
      <c r="D67" s="547">
        <v>3</v>
      </c>
      <c r="E67" s="547">
        <v>3</v>
      </c>
      <c r="F67" s="547">
        <v>3</v>
      </c>
      <c r="G67" s="547"/>
      <c r="H67" s="547">
        <v>2</v>
      </c>
      <c r="I67" s="547">
        <v>2</v>
      </c>
      <c r="J67" s="547">
        <v>2</v>
      </c>
      <c r="K67" s="547">
        <v>2</v>
      </c>
      <c r="L67" s="547">
        <v>2</v>
      </c>
    </row>
    <row r="68" spans="1:12" ht="12" customHeight="1">
      <c r="A68" s="548" t="s">
        <v>400</v>
      </c>
      <c r="B68" s="549">
        <v>3</v>
      </c>
      <c r="C68" s="549">
        <v>3</v>
      </c>
      <c r="D68" s="549">
        <v>3</v>
      </c>
      <c r="E68" s="549">
        <v>3</v>
      </c>
      <c r="F68" s="549">
        <v>3</v>
      </c>
      <c r="G68" s="549"/>
      <c r="H68" s="549">
        <v>2</v>
      </c>
      <c r="I68" s="549">
        <v>2</v>
      </c>
      <c r="J68" s="549">
        <v>2</v>
      </c>
      <c r="K68" s="549">
        <v>2</v>
      </c>
      <c r="L68" s="549">
        <v>2</v>
      </c>
    </row>
    <row r="69" spans="1:12" ht="12" customHeight="1">
      <c r="A69" s="550" t="s">
        <v>388</v>
      </c>
      <c r="B69" s="551">
        <v>2</v>
      </c>
      <c r="C69" s="551">
        <v>2</v>
      </c>
      <c r="D69" s="551">
        <v>2</v>
      </c>
      <c r="E69" s="551">
        <v>2</v>
      </c>
      <c r="F69" s="551">
        <v>2</v>
      </c>
      <c r="G69" s="551"/>
      <c r="H69" s="551">
        <v>1</v>
      </c>
      <c r="I69" s="551">
        <v>1</v>
      </c>
      <c r="J69" s="551">
        <v>1</v>
      </c>
      <c r="K69" s="551">
        <v>1</v>
      </c>
      <c r="L69" s="551">
        <v>1</v>
      </c>
    </row>
    <row r="70" spans="1:12" ht="12" customHeight="1">
      <c r="A70" s="550" t="s">
        <v>389</v>
      </c>
      <c r="B70" s="551">
        <v>1</v>
      </c>
      <c r="C70" s="551">
        <v>1</v>
      </c>
      <c r="D70" s="551">
        <v>1</v>
      </c>
      <c r="E70" s="551">
        <v>1</v>
      </c>
      <c r="F70" s="551">
        <v>1</v>
      </c>
      <c r="G70" s="551"/>
      <c r="H70" s="551">
        <v>1</v>
      </c>
      <c r="I70" s="551">
        <v>1</v>
      </c>
      <c r="J70" s="551">
        <v>1</v>
      </c>
      <c r="K70" s="551">
        <v>1</v>
      </c>
      <c r="L70" s="551">
        <v>1</v>
      </c>
    </row>
    <row r="71" spans="1:12" ht="12" customHeight="1">
      <c r="A71" s="548" t="s">
        <v>390</v>
      </c>
      <c r="B71" s="549">
        <v>0</v>
      </c>
      <c r="C71" s="549">
        <v>0</v>
      </c>
      <c r="D71" s="549">
        <v>0</v>
      </c>
      <c r="E71" s="549">
        <v>0</v>
      </c>
      <c r="F71" s="549">
        <v>0</v>
      </c>
      <c r="G71" s="549"/>
      <c r="H71" s="549">
        <v>0</v>
      </c>
      <c r="I71" s="549">
        <v>0</v>
      </c>
      <c r="J71" s="549">
        <v>0</v>
      </c>
      <c r="K71" s="549">
        <v>0</v>
      </c>
      <c r="L71" s="549">
        <v>0</v>
      </c>
    </row>
    <row r="72" spans="1:12" ht="12" customHeight="1">
      <c r="A72" s="550" t="s">
        <v>388</v>
      </c>
      <c r="B72" s="551" t="s">
        <v>391</v>
      </c>
      <c r="C72" s="551" t="s">
        <v>391</v>
      </c>
      <c r="D72" s="551" t="s">
        <v>391</v>
      </c>
      <c r="E72" s="551" t="s">
        <v>391</v>
      </c>
      <c r="F72" s="551" t="s">
        <v>391</v>
      </c>
      <c r="G72" s="551"/>
      <c r="H72" s="551" t="s">
        <v>391</v>
      </c>
      <c r="I72" s="551" t="s">
        <v>391</v>
      </c>
      <c r="J72" s="551" t="s">
        <v>391</v>
      </c>
      <c r="K72" s="551" t="s">
        <v>391</v>
      </c>
      <c r="L72" s="551" t="s">
        <v>391</v>
      </c>
    </row>
    <row r="73" spans="1:12" ht="12" customHeight="1">
      <c r="A73" s="550" t="s">
        <v>389</v>
      </c>
      <c r="B73" s="551" t="s">
        <v>391</v>
      </c>
      <c r="C73" s="551" t="s">
        <v>391</v>
      </c>
      <c r="D73" s="551" t="s">
        <v>391</v>
      </c>
      <c r="E73" s="551" t="s">
        <v>391</v>
      </c>
      <c r="F73" s="551" t="s">
        <v>391</v>
      </c>
      <c r="G73" s="551"/>
      <c r="H73" s="551" t="s">
        <v>391</v>
      </c>
      <c r="I73" s="551" t="s">
        <v>391</v>
      </c>
      <c r="J73" s="551" t="s">
        <v>391</v>
      </c>
      <c r="K73" s="551" t="s">
        <v>391</v>
      </c>
      <c r="L73" s="551" t="s">
        <v>391</v>
      </c>
    </row>
    <row r="74" spans="1:12" ht="17.25" customHeight="1">
      <c r="A74" s="553" t="s">
        <v>401</v>
      </c>
      <c r="B74" s="554">
        <v>68</v>
      </c>
      <c r="C74" s="554">
        <v>88</v>
      </c>
      <c r="D74" s="554">
        <v>101</v>
      </c>
      <c r="E74" s="554">
        <v>115</v>
      </c>
      <c r="F74" s="554">
        <v>111</v>
      </c>
      <c r="G74" s="554"/>
      <c r="H74" s="554">
        <v>159</v>
      </c>
      <c r="I74" s="554">
        <v>172</v>
      </c>
      <c r="J74" s="554">
        <v>210</v>
      </c>
      <c r="K74" s="554">
        <v>233</v>
      </c>
      <c r="L74" s="554">
        <v>234</v>
      </c>
    </row>
    <row r="75" spans="1:12" ht="9" customHeight="1" thickBot="1">
      <c r="A75" s="555"/>
      <c r="B75" s="555"/>
      <c r="C75" s="556"/>
      <c r="D75" s="557"/>
      <c r="E75" s="557"/>
      <c r="F75" s="557"/>
      <c r="G75" s="557"/>
      <c r="H75" s="555"/>
      <c r="I75" s="556"/>
      <c r="J75" s="557"/>
      <c r="K75" s="557"/>
      <c r="L75" s="557"/>
    </row>
    <row r="76" spans="1:12" ht="15" customHeight="1" thickTop="1">
      <c r="A76" s="558" t="s">
        <v>402</v>
      </c>
      <c r="B76" s="558"/>
      <c r="C76" s="559"/>
      <c r="D76" s="560"/>
      <c r="E76" s="560"/>
      <c r="F76" s="560"/>
      <c r="G76" s="560"/>
    </row>
    <row r="77" spans="1:12" ht="15" customHeight="1">
      <c r="A77" s="558"/>
      <c r="B77" s="558"/>
      <c r="D77" s="561"/>
      <c r="E77" s="561"/>
      <c r="F77" s="561"/>
      <c r="G77" s="561"/>
    </row>
    <row r="78" spans="1:12" ht="15" customHeight="1">
      <c r="A78" s="562"/>
      <c r="B78" s="562"/>
      <c r="D78" s="561"/>
      <c r="E78" s="561"/>
      <c r="F78" s="561"/>
      <c r="G78" s="561"/>
    </row>
    <row r="79" spans="1:12" ht="9" customHeight="1">
      <c r="A79" s="563"/>
      <c r="B79" s="563"/>
      <c r="D79" s="561"/>
      <c r="E79" s="561"/>
      <c r="F79" s="561"/>
      <c r="G79" s="561"/>
    </row>
    <row r="80" spans="1:12" ht="9" customHeight="1">
      <c r="A80" s="564"/>
      <c r="B80" s="564"/>
      <c r="D80" s="561"/>
      <c r="E80" s="561"/>
      <c r="F80" s="561"/>
      <c r="G80" s="561"/>
    </row>
    <row r="81" spans="1:7" ht="9" customHeight="1">
      <c r="A81" s="564"/>
      <c r="B81" s="564"/>
      <c r="D81" s="561"/>
      <c r="E81" s="561"/>
      <c r="F81" s="561"/>
      <c r="G81" s="561"/>
    </row>
    <row r="82" spans="1:7" ht="9" customHeight="1">
      <c r="A82" s="564"/>
      <c r="B82" s="564"/>
      <c r="D82" s="561"/>
      <c r="E82" s="561"/>
      <c r="F82" s="561"/>
      <c r="G82" s="561"/>
    </row>
    <row r="83" spans="1:7" ht="9" customHeight="1">
      <c r="A83" s="564"/>
      <c r="B83" s="564"/>
      <c r="D83" s="561"/>
      <c r="E83" s="561"/>
      <c r="F83" s="561"/>
      <c r="G83" s="561"/>
    </row>
    <row r="84" spans="1:7" ht="9" customHeight="1">
      <c r="A84" s="564"/>
      <c r="B84" s="564"/>
      <c r="D84" s="561"/>
      <c r="E84" s="561"/>
      <c r="F84" s="561"/>
      <c r="G84" s="561"/>
    </row>
    <row r="85" spans="1:7" ht="9" customHeight="1">
      <c r="A85" s="565"/>
      <c r="B85" s="565"/>
      <c r="D85" s="561"/>
      <c r="E85" s="561"/>
      <c r="F85" s="561"/>
      <c r="G85" s="561"/>
    </row>
    <row r="86" spans="1:7" ht="9" customHeight="1">
      <c r="A86" s="564"/>
      <c r="B86" s="564"/>
      <c r="D86" s="561"/>
      <c r="E86" s="561"/>
      <c r="F86" s="561"/>
      <c r="G86" s="561"/>
    </row>
    <row r="87" spans="1:7" ht="9" customHeight="1">
      <c r="A87" s="564"/>
      <c r="B87" s="564"/>
      <c r="D87" s="561"/>
      <c r="E87" s="561"/>
      <c r="F87" s="561"/>
      <c r="G87" s="561"/>
    </row>
    <row r="88" spans="1:7" ht="9" customHeight="1">
      <c r="A88" s="564"/>
      <c r="B88" s="564"/>
      <c r="D88" s="561"/>
      <c r="E88" s="561"/>
      <c r="F88" s="561"/>
      <c r="G88" s="561"/>
    </row>
    <row r="89" spans="1:7" ht="9" customHeight="1">
      <c r="A89" s="564"/>
      <c r="B89" s="564"/>
      <c r="D89" s="561"/>
      <c r="E89" s="561"/>
      <c r="F89" s="561"/>
      <c r="G89" s="561"/>
    </row>
    <row r="90" spans="1:7" ht="9" customHeight="1">
      <c r="A90" s="564"/>
      <c r="B90" s="564"/>
      <c r="D90" s="561"/>
      <c r="E90" s="561"/>
      <c r="F90" s="561"/>
      <c r="G90" s="561"/>
    </row>
    <row r="91" spans="1:7" ht="9" customHeight="1">
      <c r="A91" s="565"/>
      <c r="B91" s="565"/>
      <c r="D91" s="561"/>
      <c r="E91" s="561"/>
      <c r="F91" s="561"/>
      <c r="G91" s="561"/>
    </row>
    <row r="92" spans="1:7" ht="9" customHeight="1">
      <c r="A92" s="564"/>
      <c r="B92" s="564"/>
      <c r="D92" s="561"/>
      <c r="E92" s="561"/>
      <c r="F92" s="561"/>
      <c r="G92" s="561"/>
    </row>
    <row r="93" spans="1:7" ht="9" customHeight="1">
      <c r="A93" s="564"/>
      <c r="B93" s="564"/>
      <c r="D93" s="561"/>
      <c r="E93" s="561"/>
      <c r="F93" s="561"/>
      <c r="G93" s="561"/>
    </row>
    <row r="94" spans="1:7" ht="9" customHeight="1">
      <c r="A94" s="564"/>
      <c r="B94" s="564"/>
      <c r="D94" s="561"/>
      <c r="E94" s="561"/>
      <c r="F94" s="561"/>
      <c r="G94" s="561"/>
    </row>
    <row r="95" spans="1:7" ht="9" customHeight="1">
      <c r="A95" s="564"/>
      <c r="B95" s="564"/>
      <c r="D95" s="561"/>
      <c r="E95" s="561"/>
      <c r="F95" s="561"/>
      <c r="G95" s="561"/>
    </row>
    <row r="96" spans="1:7" ht="9" customHeight="1">
      <c r="A96" s="564"/>
      <c r="B96" s="564"/>
      <c r="D96" s="561"/>
      <c r="E96" s="561"/>
      <c r="F96" s="561"/>
      <c r="G96" s="561"/>
    </row>
    <row r="97" spans="1:7" ht="9" customHeight="1">
      <c r="A97" s="565"/>
      <c r="B97" s="565"/>
      <c r="D97" s="561"/>
      <c r="E97" s="561"/>
      <c r="F97" s="561"/>
      <c r="G97" s="561"/>
    </row>
    <row r="98" spans="1:7" ht="9" customHeight="1">
      <c r="A98" s="564"/>
      <c r="B98" s="564"/>
      <c r="D98" s="561"/>
      <c r="E98" s="561"/>
      <c r="F98" s="561"/>
      <c r="G98" s="561"/>
    </row>
    <row r="99" spans="1:7" ht="9" customHeight="1">
      <c r="A99" s="564"/>
      <c r="B99" s="564"/>
      <c r="D99" s="561"/>
      <c r="E99" s="561"/>
      <c r="F99" s="561"/>
      <c r="G99" s="561"/>
    </row>
    <row r="100" spans="1:7" ht="9" customHeight="1">
      <c r="A100" s="564"/>
      <c r="B100" s="564"/>
      <c r="D100" s="561"/>
      <c r="E100" s="561"/>
      <c r="F100" s="561"/>
      <c r="G100" s="561"/>
    </row>
    <row r="101" spans="1:7" ht="9" customHeight="1">
      <c r="A101" s="564"/>
      <c r="B101" s="564"/>
      <c r="D101" s="561"/>
      <c r="E101" s="561"/>
      <c r="F101" s="561"/>
      <c r="G101" s="561"/>
    </row>
    <row r="102" spans="1:7" ht="9" customHeight="1">
      <c r="A102" s="565"/>
      <c r="B102" s="565"/>
      <c r="D102" s="561"/>
      <c r="E102" s="561"/>
      <c r="F102" s="561"/>
      <c r="G102" s="561"/>
    </row>
    <row r="103" spans="1:7" ht="9" customHeight="1">
      <c r="A103" s="566"/>
      <c r="B103" s="566"/>
      <c r="D103" s="561"/>
      <c r="E103" s="561"/>
      <c r="F103" s="561"/>
      <c r="G103" s="561"/>
    </row>
    <row r="104" spans="1:7" ht="9" customHeight="1">
      <c r="A104" s="566"/>
      <c r="B104" s="566"/>
      <c r="D104" s="561"/>
      <c r="E104" s="561"/>
      <c r="F104" s="561"/>
      <c r="G104" s="561"/>
    </row>
    <row r="105" spans="1:7" ht="9" customHeight="1">
      <c r="A105" s="566"/>
      <c r="B105" s="566"/>
      <c r="D105" s="561"/>
      <c r="E105" s="561"/>
      <c r="F105" s="561"/>
      <c r="G105" s="561"/>
    </row>
    <row r="106" spans="1:7" ht="9" customHeight="1">
      <c r="A106" s="566"/>
      <c r="B106" s="566"/>
      <c r="D106" s="561"/>
      <c r="E106" s="561"/>
      <c r="F106" s="561"/>
      <c r="G106" s="561"/>
    </row>
    <row r="107" spans="1:7" ht="9" customHeight="1">
      <c r="A107" s="567"/>
      <c r="B107" s="567"/>
      <c r="D107" s="561"/>
      <c r="E107" s="561"/>
      <c r="F107" s="561"/>
      <c r="G107" s="561"/>
    </row>
    <row r="108" spans="1:7" ht="9" customHeight="1">
      <c r="A108" s="567"/>
      <c r="B108" s="567"/>
      <c r="D108" s="561"/>
      <c r="E108" s="561"/>
      <c r="F108" s="561"/>
      <c r="G108" s="561"/>
    </row>
    <row r="109" spans="1:7" ht="9" customHeight="1">
      <c r="A109" s="563"/>
      <c r="B109" s="563"/>
      <c r="D109" s="561"/>
      <c r="E109" s="561"/>
      <c r="F109" s="561"/>
      <c r="G109" s="561"/>
    </row>
    <row r="110" spans="1:7" ht="9" customHeight="1">
      <c r="A110" s="564"/>
      <c r="B110" s="564"/>
      <c r="D110" s="561"/>
      <c r="E110" s="561"/>
      <c r="F110" s="561"/>
      <c r="G110" s="561"/>
    </row>
    <row r="111" spans="1:7" ht="9" customHeight="1">
      <c r="A111" s="564"/>
      <c r="B111" s="564"/>
      <c r="D111" s="561"/>
      <c r="E111" s="561"/>
      <c r="F111" s="561"/>
      <c r="G111" s="561"/>
    </row>
    <row r="112" spans="1:7" ht="9" customHeight="1">
      <c r="A112" s="564"/>
      <c r="B112" s="564"/>
      <c r="D112" s="561"/>
      <c r="E112" s="561"/>
      <c r="F112" s="561"/>
      <c r="G112" s="561"/>
    </row>
    <row r="113" spans="1:7" ht="9" customHeight="1">
      <c r="A113" s="564"/>
      <c r="B113" s="564"/>
      <c r="D113" s="561"/>
      <c r="E113" s="561"/>
      <c r="F113" s="561"/>
      <c r="G113" s="561"/>
    </row>
    <row r="114" spans="1:7" ht="9" customHeight="1">
      <c r="A114" s="566"/>
      <c r="B114" s="566"/>
      <c r="D114" s="561"/>
      <c r="E114" s="561"/>
      <c r="F114" s="561"/>
      <c r="G114" s="561"/>
    </row>
    <row r="115" spans="1:7" ht="9" customHeight="1">
      <c r="A115" s="563"/>
      <c r="B115" s="563"/>
      <c r="D115" s="561"/>
      <c r="E115" s="561"/>
      <c r="F115" s="561"/>
      <c r="G115" s="561"/>
    </row>
    <row r="116" spans="1:7" ht="9" customHeight="1">
      <c r="A116" s="564"/>
      <c r="B116" s="564"/>
      <c r="D116" s="561"/>
      <c r="E116" s="561"/>
      <c r="F116" s="561"/>
      <c r="G116" s="561"/>
    </row>
    <row r="117" spans="1:7" ht="9" customHeight="1">
      <c r="A117" s="564"/>
      <c r="B117" s="564"/>
      <c r="D117" s="561"/>
      <c r="E117" s="561"/>
      <c r="F117" s="561"/>
      <c r="G117" s="561"/>
    </row>
    <row r="118" spans="1:7" ht="9" customHeight="1">
      <c r="A118" s="564"/>
      <c r="B118" s="564"/>
      <c r="D118" s="561"/>
      <c r="E118" s="561"/>
      <c r="F118" s="561"/>
      <c r="G118" s="561"/>
    </row>
    <row r="119" spans="1:7" ht="9" customHeight="1">
      <c r="A119" s="564"/>
      <c r="B119" s="564"/>
      <c r="D119" s="561"/>
      <c r="E119" s="561"/>
      <c r="F119" s="561"/>
      <c r="G119" s="561"/>
    </row>
    <row r="120" spans="1:7" ht="9" customHeight="1">
      <c r="A120" s="566"/>
      <c r="B120" s="566"/>
      <c r="D120" s="561"/>
      <c r="E120" s="561"/>
      <c r="F120" s="561"/>
      <c r="G120" s="561"/>
    </row>
    <row r="121" spans="1:7" ht="9" customHeight="1">
      <c r="A121" s="563"/>
      <c r="B121" s="563"/>
      <c r="D121" s="561"/>
      <c r="E121" s="561"/>
      <c r="F121" s="561"/>
      <c r="G121" s="561"/>
    </row>
    <row r="122" spans="1:7" ht="9" customHeight="1">
      <c r="A122" s="564"/>
      <c r="B122" s="564"/>
      <c r="D122" s="561"/>
      <c r="E122" s="561"/>
      <c r="F122" s="561"/>
      <c r="G122" s="561"/>
    </row>
    <row r="123" spans="1:7" ht="9" customHeight="1">
      <c r="A123" s="564"/>
      <c r="B123" s="564"/>
      <c r="D123" s="561"/>
      <c r="E123" s="561"/>
      <c r="F123" s="561"/>
      <c r="G123" s="561"/>
    </row>
    <row r="124" spans="1:7" ht="9" customHeight="1">
      <c r="A124" s="564"/>
      <c r="B124" s="564"/>
      <c r="D124" s="568"/>
      <c r="E124" s="568"/>
      <c r="F124" s="568"/>
      <c r="G124" s="568"/>
    </row>
    <row r="125" spans="1:7" ht="9" customHeight="1">
      <c r="A125" s="564"/>
      <c r="B125" s="564"/>
      <c r="D125" s="568"/>
      <c r="E125" s="568"/>
      <c r="F125" s="568"/>
      <c r="G125" s="568"/>
    </row>
    <row r="126" spans="1:7" ht="9" customHeight="1">
      <c r="A126" s="564"/>
      <c r="B126" s="564"/>
      <c r="D126" s="568"/>
      <c r="E126" s="568"/>
      <c r="F126" s="568"/>
      <c r="G126" s="568"/>
    </row>
    <row r="127" spans="1:7" ht="9" customHeight="1">
      <c r="A127" s="564"/>
      <c r="B127" s="564"/>
      <c r="D127" s="568"/>
      <c r="E127" s="568"/>
      <c r="F127" s="568"/>
      <c r="G127" s="568"/>
    </row>
    <row r="128" spans="1:7" ht="9" customHeight="1">
      <c r="A128" s="564"/>
      <c r="B128" s="564"/>
      <c r="D128" s="568"/>
      <c r="E128" s="568"/>
      <c r="F128" s="568"/>
      <c r="G128" s="568"/>
    </row>
    <row r="129" spans="1:7" ht="9" customHeight="1">
      <c r="A129" s="564"/>
      <c r="B129" s="564"/>
      <c r="D129" s="568"/>
      <c r="E129" s="568"/>
      <c r="F129" s="568"/>
      <c r="G129" s="568"/>
    </row>
    <row r="130" spans="1:7" ht="9" customHeight="1">
      <c r="A130" s="566"/>
      <c r="B130" s="566"/>
      <c r="D130" s="568"/>
      <c r="E130" s="568"/>
      <c r="F130" s="568"/>
      <c r="G130" s="568"/>
    </row>
    <row r="131" spans="1:7" ht="9" customHeight="1">
      <c r="A131" s="563"/>
      <c r="B131" s="563"/>
      <c r="D131" s="568"/>
      <c r="E131" s="568"/>
      <c r="F131" s="568"/>
      <c r="G131" s="568"/>
    </row>
    <row r="132" spans="1:7" ht="9" customHeight="1">
      <c r="A132" s="564"/>
      <c r="B132" s="564"/>
      <c r="D132" s="568"/>
      <c r="E132" s="568"/>
      <c r="F132" s="568"/>
      <c r="G132" s="568"/>
    </row>
    <row r="133" spans="1:7" ht="9" customHeight="1">
      <c r="A133" s="564"/>
      <c r="B133" s="564"/>
      <c r="D133" s="568"/>
      <c r="E133" s="568"/>
      <c r="F133" s="568"/>
      <c r="G133" s="568"/>
    </row>
    <row r="134" spans="1:7" ht="9" customHeight="1">
      <c r="A134" s="564"/>
      <c r="B134" s="564"/>
      <c r="D134" s="568"/>
      <c r="E134" s="568"/>
      <c r="F134" s="568"/>
      <c r="G134" s="568"/>
    </row>
    <row r="135" spans="1:7" ht="9" customHeight="1">
      <c r="A135" s="564"/>
      <c r="B135" s="564"/>
      <c r="D135" s="568"/>
      <c r="E135" s="568"/>
      <c r="F135" s="568"/>
      <c r="G135" s="568"/>
    </row>
    <row r="136" spans="1:7" ht="9" customHeight="1">
      <c r="A136" s="564"/>
      <c r="B136" s="564"/>
      <c r="D136" s="568"/>
      <c r="E136" s="568"/>
      <c r="F136" s="568"/>
      <c r="G136" s="568"/>
    </row>
    <row r="137" spans="1:7" ht="9" customHeight="1">
      <c r="A137" s="564"/>
      <c r="B137" s="564"/>
      <c r="D137" s="568"/>
      <c r="E137" s="568"/>
      <c r="F137" s="568"/>
      <c r="G137" s="568"/>
    </row>
    <row r="138" spans="1:7" ht="9" customHeight="1">
      <c r="A138" s="564"/>
      <c r="B138" s="564"/>
      <c r="D138" s="568"/>
      <c r="E138" s="568"/>
      <c r="F138" s="568"/>
      <c r="G138" s="568"/>
    </row>
    <row r="139" spans="1:7" ht="9" customHeight="1">
      <c r="A139" s="564"/>
      <c r="B139" s="564"/>
      <c r="D139" s="568"/>
      <c r="E139" s="568"/>
      <c r="F139" s="568"/>
      <c r="G139" s="568"/>
    </row>
    <row r="140" spans="1:7" ht="9" customHeight="1">
      <c r="A140" s="564"/>
      <c r="B140" s="564"/>
      <c r="D140" s="568"/>
      <c r="E140" s="568"/>
      <c r="F140" s="568"/>
      <c r="G140" s="568"/>
    </row>
    <row r="141" spans="1:7" ht="9" customHeight="1">
      <c r="A141" s="563"/>
      <c r="B141" s="563"/>
      <c r="D141" s="568"/>
      <c r="E141" s="568"/>
      <c r="F141" s="568"/>
      <c r="G141" s="568"/>
    </row>
    <row r="142" spans="1:7" ht="9" customHeight="1">
      <c r="A142" s="564"/>
      <c r="B142" s="564"/>
      <c r="D142" s="568"/>
      <c r="E142" s="568"/>
      <c r="F142" s="568"/>
      <c r="G142" s="568"/>
    </row>
    <row r="143" spans="1:7" ht="9" customHeight="1">
      <c r="A143" s="564"/>
      <c r="B143" s="564"/>
      <c r="D143" s="568"/>
      <c r="E143" s="568"/>
      <c r="F143" s="568"/>
      <c r="G143" s="568"/>
    </row>
    <row r="144" spans="1:7" ht="9" customHeight="1">
      <c r="A144" s="564"/>
      <c r="B144" s="564"/>
      <c r="D144" s="568"/>
      <c r="E144" s="568"/>
      <c r="F144" s="568"/>
      <c r="G144" s="568"/>
    </row>
    <row r="145" spans="1:7">
      <c r="A145" s="567"/>
      <c r="B145" s="567"/>
      <c r="D145" s="568"/>
      <c r="E145" s="568"/>
      <c r="F145" s="568"/>
      <c r="G145" s="568"/>
    </row>
    <row r="146" spans="1:7">
      <c r="A146" s="567"/>
      <c r="B146" s="567"/>
      <c r="D146" s="568"/>
      <c r="E146" s="568"/>
      <c r="F146" s="568"/>
      <c r="G146" s="568"/>
    </row>
    <row r="147" spans="1:7">
      <c r="A147" s="567"/>
      <c r="B147" s="567"/>
      <c r="D147" s="568"/>
      <c r="E147" s="568"/>
      <c r="F147" s="568"/>
      <c r="G147" s="568"/>
    </row>
    <row r="148" spans="1:7">
      <c r="A148" s="567"/>
      <c r="B148" s="567"/>
      <c r="D148" s="568"/>
      <c r="E148" s="568"/>
      <c r="F148" s="568"/>
      <c r="G148" s="568"/>
    </row>
    <row r="149" spans="1:7">
      <c r="A149" s="567"/>
      <c r="B149" s="567"/>
      <c r="D149" s="568"/>
      <c r="E149" s="568"/>
      <c r="F149" s="568"/>
      <c r="G149" s="568"/>
    </row>
    <row r="150" spans="1:7">
      <c r="A150" s="567"/>
      <c r="B150" s="567"/>
      <c r="D150" s="568"/>
      <c r="E150" s="568"/>
      <c r="F150" s="568"/>
      <c r="G150" s="568"/>
    </row>
    <row r="151" spans="1:7">
      <c r="A151" s="567"/>
      <c r="B151" s="567"/>
      <c r="D151" s="568"/>
      <c r="E151" s="568"/>
      <c r="F151" s="568"/>
      <c r="G151" s="568"/>
    </row>
    <row r="152" spans="1:7">
      <c r="A152" s="569"/>
      <c r="B152" s="569"/>
      <c r="D152" s="568"/>
      <c r="E152" s="568"/>
      <c r="F152" s="568"/>
      <c r="G152" s="568"/>
    </row>
    <row r="153" spans="1:7">
      <c r="A153" s="569"/>
      <c r="B153" s="569"/>
      <c r="D153" s="568"/>
      <c r="E153" s="568"/>
      <c r="F153" s="568"/>
      <c r="G153" s="568"/>
    </row>
    <row r="154" spans="1:7">
      <c r="A154" s="569"/>
      <c r="B154" s="569"/>
      <c r="D154" s="568"/>
      <c r="E154" s="568"/>
      <c r="F154" s="568"/>
      <c r="G154" s="568"/>
    </row>
    <row r="155" spans="1:7">
      <c r="A155" s="569"/>
      <c r="B155" s="569"/>
      <c r="D155" s="568"/>
      <c r="E155" s="568"/>
      <c r="F155" s="568"/>
      <c r="G155" s="568"/>
    </row>
    <row r="156" spans="1:7">
      <c r="A156" s="569"/>
      <c r="B156" s="569"/>
      <c r="D156" s="568"/>
      <c r="E156" s="568"/>
      <c r="F156" s="568"/>
      <c r="G156" s="568"/>
    </row>
    <row r="157" spans="1:7">
      <c r="A157" s="569"/>
      <c r="B157" s="569"/>
      <c r="D157" s="568"/>
      <c r="E157" s="568"/>
      <c r="F157" s="568"/>
      <c r="G157" s="568"/>
    </row>
    <row r="158" spans="1:7">
      <c r="A158" s="569"/>
      <c r="B158" s="569"/>
      <c r="D158" s="568"/>
      <c r="E158" s="568"/>
      <c r="F158" s="568"/>
      <c r="G158" s="568"/>
    </row>
    <row r="159" spans="1:7">
      <c r="A159" s="569"/>
      <c r="B159" s="569"/>
      <c r="D159" s="568"/>
      <c r="E159" s="568"/>
      <c r="F159" s="568"/>
      <c r="G159" s="568"/>
    </row>
    <row r="160" spans="1:7">
      <c r="A160" s="569"/>
      <c r="B160" s="569"/>
      <c r="D160" s="568"/>
      <c r="E160" s="568"/>
      <c r="F160" s="568"/>
      <c r="G160" s="568"/>
    </row>
    <row r="161" spans="1:7">
      <c r="A161" s="569"/>
      <c r="B161" s="569"/>
      <c r="D161" s="568"/>
      <c r="E161" s="568"/>
      <c r="F161" s="568"/>
      <c r="G161" s="568"/>
    </row>
    <row r="162" spans="1:7">
      <c r="A162" s="569"/>
      <c r="B162" s="569"/>
      <c r="D162" s="568"/>
      <c r="E162" s="568"/>
      <c r="F162" s="568"/>
      <c r="G162" s="568"/>
    </row>
    <row r="163" spans="1:7">
      <c r="A163" s="569"/>
      <c r="B163" s="569"/>
      <c r="D163" s="568"/>
      <c r="E163" s="568"/>
      <c r="F163" s="568"/>
      <c r="G163" s="568"/>
    </row>
    <row r="164" spans="1:7">
      <c r="A164" s="569"/>
      <c r="B164" s="569"/>
      <c r="D164" s="568"/>
      <c r="E164" s="568"/>
      <c r="F164" s="568"/>
      <c r="G164" s="568"/>
    </row>
    <row r="165" spans="1:7">
      <c r="A165" s="569"/>
      <c r="B165" s="569"/>
      <c r="D165" s="568"/>
      <c r="E165" s="568"/>
      <c r="F165" s="568"/>
      <c r="G165" s="568"/>
    </row>
    <row r="166" spans="1:7">
      <c r="A166" s="569"/>
      <c r="B166" s="569"/>
      <c r="D166" s="568"/>
      <c r="E166" s="568"/>
      <c r="F166" s="568"/>
      <c r="G166" s="568"/>
    </row>
    <row r="167" spans="1:7">
      <c r="A167" s="569"/>
      <c r="B167" s="569"/>
      <c r="D167" s="568"/>
      <c r="E167" s="568"/>
      <c r="F167" s="568"/>
      <c r="G167" s="568"/>
    </row>
    <row r="168" spans="1:7">
      <c r="A168" s="569"/>
      <c r="B168" s="569"/>
      <c r="D168" s="568"/>
      <c r="E168" s="568"/>
      <c r="F168" s="568"/>
      <c r="G168" s="568"/>
    </row>
    <row r="169" spans="1:7">
      <c r="A169" s="569"/>
      <c r="B169" s="569"/>
      <c r="D169" s="568"/>
      <c r="E169" s="568"/>
      <c r="F169" s="568"/>
      <c r="G169" s="568"/>
    </row>
    <row r="170" spans="1:7">
      <c r="A170" s="569"/>
      <c r="B170" s="569"/>
      <c r="D170" s="568"/>
      <c r="E170" s="568"/>
      <c r="F170" s="568"/>
      <c r="G170" s="568"/>
    </row>
    <row r="171" spans="1:7">
      <c r="A171" s="569"/>
      <c r="B171" s="569"/>
      <c r="D171" s="568"/>
      <c r="E171" s="568"/>
      <c r="F171" s="568"/>
      <c r="G171" s="568"/>
    </row>
    <row r="172" spans="1:7">
      <c r="A172" s="569"/>
      <c r="B172" s="569"/>
      <c r="D172" s="568"/>
      <c r="E172" s="568"/>
      <c r="F172" s="568"/>
      <c r="G172" s="568"/>
    </row>
    <row r="173" spans="1:7">
      <c r="A173" s="569"/>
      <c r="B173" s="569"/>
      <c r="D173" s="568"/>
      <c r="E173" s="568"/>
      <c r="F173" s="568"/>
      <c r="G173" s="568"/>
    </row>
    <row r="174" spans="1:7">
      <c r="A174" s="569"/>
      <c r="B174" s="569"/>
      <c r="D174" s="568"/>
      <c r="E174" s="568"/>
      <c r="F174" s="568"/>
      <c r="G174" s="568"/>
    </row>
    <row r="175" spans="1:7">
      <c r="A175" s="569"/>
      <c r="B175" s="569"/>
      <c r="D175" s="568"/>
      <c r="E175" s="568"/>
      <c r="F175" s="568"/>
      <c r="G175" s="568"/>
    </row>
    <row r="176" spans="1:7">
      <c r="A176" s="569"/>
      <c r="B176" s="569"/>
      <c r="D176" s="568"/>
      <c r="E176" s="568"/>
      <c r="F176" s="568"/>
      <c r="G176" s="568"/>
    </row>
    <row r="177" spans="1:7">
      <c r="A177" s="569"/>
      <c r="B177" s="569"/>
      <c r="D177" s="568"/>
      <c r="E177" s="568"/>
      <c r="F177" s="568"/>
      <c r="G177" s="568"/>
    </row>
    <row r="178" spans="1:7">
      <c r="A178" s="569"/>
      <c r="B178" s="569"/>
      <c r="D178" s="568"/>
      <c r="E178" s="568"/>
      <c r="F178" s="568"/>
      <c r="G178" s="568"/>
    </row>
    <row r="179" spans="1:7">
      <c r="A179" s="569"/>
      <c r="B179" s="569"/>
      <c r="D179" s="568"/>
      <c r="E179" s="568"/>
      <c r="F179" s="568"/>
      <c r="G179" s="568"/>
    </row>
    <row r="180" spans="1:7">
      <c r="A180" s="569"/>
      <c r="B180" s="569"/>
      <c r="D180" s="568"/>
      <c r="E180" s="568"/>
      <c r="F180" s="568"/>
      <c r="G180" s="568"/>
    </row>
    <row r="181" spans="1:7">
      <c r="A181" s="569"/>
      <c r="B181" s="569"/>
      <c r="D181" s="568"/>
      <c r="E181" s="568"/>
      <c r="F181" s="568"/>
      <c r="G181" s="568"/>
    </row>
    <row r="182" spans="1:7">
      <c r="A182" s="569"/>
      <c r="B182" s="569"/>
      <c r="D182" s="568"/>
      <c r="E182" s="568"/>
      <c r="F182" s="568"/>
      <c r="G182" s="568"/>
    </row>
    <row r="183" spans="1:7">
      <c r="A183" s="569"/>
      <c r="B183" s="569"/>
      <c r="D183" s="568"/>
      <c r="E183" s="568"/>
      <c r="F183" s="568"/>
      <c r="G183" s="568"/>
    </row>
    <row r="184" spans="1:7">
      <c r="A184" s="569"/>
      <c r="B184" s="569"/>
      <c r="D184" s="568"/>
      <c r="E184" s="568"/>
      <c r="F184" s="568"/>
      <c r="G184" s="568"/>
    </row>
    <row r="185" spans="1:7">
      <c r="A185" s="569"/>
      <c r="B185" s="569"/>
      <c r="D185" s="568"/>
      <c r="E185" s="568"/>
      <c r="F185" s="568"/>
      <c r="G185" s="568"/>
    </row>
    <row r="186" spans="1:7">
      <c r="A186" s="569"/>
      <c r="B186" s="569"/>
      <c r="D186" s="568"/>
      <c r="E186" s="568"/>
      <c r="F186" s="568"/>
      <c r="G186" s="568"/>
    </row>
    <row r="187" spans="1:7">
      <c r="A187" s="569"/>
      <c r="B187" s="569"/>
      <c r="D187" s="568"/>
      <c r="E187" s="568"/>
      <c r="F187" s="568"/>
      <c r="G187" s="568"/>
    </row>
    <row r="188" spans="1:7">
      <c r="A188" s="569"/>
      <c r="B188" s="569"/>
      <c r="D188" s="568"/>
      <c r="E188" s="568"/>
      <c r="F188" s="568"/>
      <c r="G188" s="568"/>
    </row>
    <row r="189" spans="1:7">
      <c r="A189" s="569"/>
      <c r="B189" s="569"/>
      <c r="D189" s="568"/>
      <c r="E189" s="568"/>
      <c r="F189" s="568"/>
      <c r="G189" s="568"/>
    </row>
    <row r="190" spans="1:7">
      <c r="A190" s="569"/>
      <c r="B190" s="569"/>
      <c r="D190" s="568"/>
      <c r="E190" s="568"/>
      <c r="F190" s="568"/>
      <c r="G190" s="568"/>
    </row>
    <row r="191" spans="1:7">
      <c r="A191" s="569"/>
      <c r="B191" s="569"/>
      <c r="D191" s="568"/>
      <c r="E191" s="568"/>
      <c r="F191" s="568"/>
      <c r="G191" s="568"/>
    </row>
    <row r="192" spans="1:7">
      <c r="A192" s="569"/>
      <c r="B192" s="569"/>
      <c r="D192" s="568"/>
      <c r="E192" s="568"/>
      <c r="F192" s="568"/>
      <c r="G192" s="568"/>
    </row>
    <row r="193" spans="1:7">
      <c r="A193" s="569"/>
      <c r="B193" s="569"/>
      <c r="D193" s="568"/>
      <c r="E193" s="568"/>
      <c r="F193" s="568"/>
      <c r="G193" s="568"/>
    </row>
    <row r="194" spans="1:7">
      <c r="A194" s="569"/>
      <c r="B194" s="569"/>
      <c r="D194" s="568"/>
      <c r="E194" s="568"/>
      <c r="F194" s="568"/>
      <c r="G194" s="568"/>
    </row>
    <row r="195" spans="1:7">
      <c r="A195" s="569"/>
      <c r="B195" s="569"/>
      <c r="D195" s="568"/>
      <c r="E195" s="568"/>
      <c r="F195" s="568"/>
      <c r="G195" s="568"/>
    </row>
    <row r="196" spans="1:7">
      <c r="A196" s="569"/>
      <c r="B196" s="569"/>
      <c r="D196" s="568"/>
      <c r="E196" s="568"/>
      <c r="F196" s="568"/>
      <c r="G196" s="568"/>
    </row>
    <row r="197" spans="1:7">
      <c r="A197" s="569"/>
      <c r="B197" s="569"/>
      <c r="D197" s="568"/>
      <c r="E197" s="568"/>
      <c r="F197" s="568"/>
      <c r="G197" s="568"/>
    </row>
    <row r="198" spans="1:7">
      <c r="A198" s="569"/>
      <c r="B198" s="569"/>
      <c r="D198" s="568"/>
      <c r="E198" s="568"/>
      <c r="F198" s="568"/>
      <c r="G198" s="568"/>
    </row>
    <row r="199" spans="1:7">
      <c r="A199" s="569"/>
      <c r="B199" s="569"/>
      <c r="D199" s="568"/>
      <c r="E199" s="568"/>
      <c r="F199" s="568"/>
      <c r="G199" s="568"/>
    </row>
    <row r="200" spans="1:7">
      <c r="A200" s="569"/>
      <c r="B200" s="569"/>
      <c r="D200" s="568"/>
      <c r="E200" s="568"/>
      <c r="F200" s="568"/>
      <c r="G200" s="568"/>
    </row>
    <row r="201" spans="1:7">
      <c r="A201" s="569"/>
      <c r="B201" s="569"/>
      <c r="D201" s="568"/>
      <c r="E201" s="568"/>
      <c r="F201" s="568"/>
      <c r="G201" s="568"/>
    </row>
    <row r="202" spans="1:7">
      <c r="A202" s="569"/>
      <c r="B202" s="569"/>
      <c r="D202" s="568"/>
      <c r="E202" s="568"/>
      <c r="F202" s="568"/>
      <c r="G202" s="568"/>
    </row>
    <row r="203" spans="1:7">
      <c r="A203" s="569"/>
      <c r="B203" s="569"/>
      <c r="D203" s="568"/>
      <c r="E203" s="568"/>
      <c r="F203" s="568"/>
      <c r="G203" s="568"/>
    </row>
    <row r="204" spans="1:7">
      <c r="A204" s="569"/>
      <c r="B204" s="569"/>
      <c r="D204" s="568"/>
      <c r="E204" s="568"/>
      <c r="F204" s="568"/>
      <c r="G204" s="568"/>
    </row>
    <row r="205" spans="1:7">
      <c r="A205" s="569"/>
      <c r="B205" s="569"/>
      <c r="D205" s="568"/>
      <c r="E205" s="568"/>
      <c r="F205" s="568"/>
      <c r="G205" s="568"/>
    </row>
    <row r="206" spans="1:7">
      <c r="A206" s="569"/>
      <c r="B206" s="569"/>
      <c r="D206" s="568"/>
      <c r="E206" s="568"/>
      <c r="F206" s="568"/>
      <c r="G206" s="568"/>
    </row>
    <row r="207" spans="1:7">
      <c r="A207" s="569"/>
      <c r="B207" s="569"/>
      <c r="D207" s="568"/>
      <c r="E207" s="568"/>
      <c r="F207" s="568"/>
      <c r="G207" s="568"/>
    </row>
    <row r="208" spans="1:7">
      <c r="A208" s="569"/>
      <c r="B208" s="569"/>
      <c r="D208" s="568"/>
      <c r="E208" s="568"/>
      <c r="F208" s="568"/>
      <c r="G208" s="568"/>
    </row>
    <row r="209" spans="1:7">
      <c r="A209" s="569"/>
      <c r="B209" s="569"/>
      <c r="D209" s="568"/>
      <c r="E209" s="568"/>
      <c r="F209" s="568"/>
      <c r="G209" s="568"/>
    </row>
    <row r="210" spans="1:7">
      <c r="A210" s="569"/>
      <c r="B210" s="569"/>
      <c r="D210" s="568"/>
      <c r="E210" s="568"/>
      <c r="F210" s="568"/>
      <c r="G210" s="568"/>
    </row>
    <row r="211" spans="1:7">
      <c r="A211" s="569"/>
      <c r="B211" s="569"/>
      <c r="D211" s="568"/>
      <c r="E211" s="568"/>
      <c r="F211" s="568"/>
      <c r="G211" s="568"/>
    </row>
    <row r="212" spans="1:7">
      <c r="A212" s="569"/>
      <c r="B212" s="569"/>
      <c r="D212" s="568"/>
      <c r="E212" s="568"/>
      <c r="F212" s="568"/>
      <c r="G212" s="568"/>
    </row>
    <row r="213" spans="1:7">
      <c r="A213" s="569"/>
      <c r="B213" s="569"/>
      <c r="D213" s="568"/>
      <c r="E213" s="568"/>
      <c r="F213" s="568"/>
      <c r="G213" s="568"/>
    </row>
    <row r="214" spans="1:7">
      <c r="A214" s="569"/>
      <c r="B214" s="569"/>
      <c r="D214" s="568"/>
      <c r="E214" s="568"/>
      <c r="F214" s="568"/>
      <c r="G214" s="568"/>
    </row>
    <row r="215" spans="1:7">
      <c r="A215" s="569"/>
      <c r="B215" s="569"/>
      <c r="D215" s="568"/>
      <c r="E215" s="568"/>
      <c r="F215" s="568"/>
      <c r="G215" s="568"/>
    </row>
    <row r="216" spans="1:7">
      <c r="A216" s="569"/>
      <c r="B216" s="569"/>
      <c r="D216" s="568"/>
      <c r="E216" s="568"/>
      <c r="F216" s="568"/>
      <c r="G216" s="568"/>
    </row>
    <row r="217" spans="1:7">
      <c r="A217" s="569"/>
      <c r="B217" s="569"/>
      <c r="D217" s="568"/>
      <c r="E217" s="568"/>
      <c r="F217" s="568"/>
      <c r="G217" s="568"/>
    </row>
    <row r="218" spans="1:7">
      <c r="A218" s="569"/>
      <c r="B218" s="569"/>
      <c r="D218" s="568"/>
      <c r="E218" s="568"/>
      <c r="F218" s="568"/>
      <c r="G218" s="568"/>
    </row>
    <row r="219" spans="1:7">
      <c r="A219" s="569"/>
      <c r="B219" s="569"/>
      <c r="D219" s="568"/>
      <c r="E219" s="568"/>
      <c r="F219" s="568"/>
      <c r="G219" s="568"/>
    </row>
    <row r="220" spans="1:7">
      <c r="A220" s="569"/>
      <c r="B220" s="569"/>
      <c r="D220" s="568"/>
      <c r="E220" s="568"/>
      <c r="F220" s="568"/>
      <c r="G220" s="568"/>
    </row>
    <row r="221" spans="1:7">
      <c r="A221" s="569"/>
      <c r="B221" s="569"/>
      <c r="D221" s="568"/>
      <c r="E221" s="568"/>
      <c r="F221" s="568"/>
      <c r="G221" s="568"/>
    </row>
    <row r="222" spans="1:7">
      <c r="A222" s="569"/>
      <c r="B222" s="569"/>
      <c r="D222" s="568"/>
      <c r="E222" s="568"/>
      <c r="F222" s="568"/>
      <c r="G222" s="568"/>
    </row>
    <row r="223" spans="1:7">
      <c r="A223" s="569"/>
      <c r="B223" s="569"/>
      <c r="D223" s="568"/>
      <c r="E223" s="568"/>
      <c r="F223" s="568"/>
      <c r="G223" s="568"/>
    </row>
    <row r="224" spans="1:7">
      <c r="A224" s="569"/>
      <c r="B224" s="569"/>
      <c r="D224" s="568"/>
      <c r="E224" s="568"/>
      <c r="F224" s="568"/>
      <c r="G224" s="568"/>
    </row>
    <row r="225" spans="1:7">
      <c r="A225" s="569"/>
      <c r="B225" s="569"/>
      <c r="D225" s="568"/>
      <c r="E225" s="568"/>
      <c r="F225" s="568"/>
      <c r="G225" s="568"/>
    </row>
    <row r="226" spans="1:7">
      <c r="A226" s="569"/>
      <c r="B226" s="569"/>
      <c r="D226" s="568"/>
      <c r="E226" s="568"/>
      <c r="F226" s="568"/>
      <c r="G226" s="568"/>
    </row>
    <row r="227" spans="1:7">
      <c r="A227" s="569"/>
      <c r="B227" s="569"/>
      <c r="D227" s="568"/>
      <c r="E227" s="568"/>
      <c r="F227" s="568"/>
      <c r="G227" s="568"/>
    </row>
    <row r="228" spans="1:7">
      <c r="A228" s="569"/>
      <c r="B228" s="569"/>
      <c r="D228" s="568"/>
      <c r="E228" s="568"/>
      <c r="F228" s="568"/>
      <c r="G228" s="568"/>
    </row>
    <row r="229" spans="1:7">
      <c r="A229" s="569"/>
      <c r="B229" s="569"/>
      <c r="D229" s="568"/>
      <c r="E229" s="568"/>
      <c r="F229" s="568"/>
      <c r="G229" s="568"/>
    </row>
    <row r="230" spans="1:7">
      <c r="A230" s="569"/>
      <c r="B230" s="569"/>
      <c r="D230" s="568"/>
      <c r="E230" s="568"/>
      <c r="F230" s="568"/>
      <c r="G230" s="568"/>
    </row>
    <row r="231" spans="1:7">
      <c r="A231" s="569"/>
      <c r="B231" s="569"/>
      <c r="D231" s="568"/>
      <c r="E231" s="568"/>
      <c r="F231" s="568"/>
      <c r="G231" s="568"/>
    </row>
    <row r="232" spans="1:7">
      <c r="A232" s="569"/>
      <c r="B232" s="569"/>
      <c r="D232" s="568"/>
      <c r="E232" s="568"/>
      <c r="F232" s="568"/>
      <c r="G232" s="568"/>
    </row>
    <row r="233" spans="1:7">
      <c r="A233" s="569"/>
      <c r="B233" s="569"/>
      <c r="D233" s="568"/>
      <c r="E233" s="568"/>
      <c r="F233" s="568"/>
      <c r="G233" s="568"/>
    </row>
    <row r="234" spans="1:7">
      <c r="A234" s="569"/>
      <c r="B234" s="569"/>
      <c r="D234" s="568"/>
      <c r="E234" s="568"/>
      <c r="F234" s="568"/>
      <c r="G234" s="568"/>
    </row>
    <row r="235" spans="1:7">
      <c r="A235" s="569"/>
      <c r="B235" s="569"/>
      <c r="D235" s="568"/>
      <c r="E235" s="568"/>
      <c r="F235" s="568"/>
      <c r="G235" s="568"/>
    </row>
    <row r="236" spans="1:7">
      <c r="A236" s="569"/>
      <c r="B236" s="569"/>
      <c r="D236" s="568"/>
      <c r="E236" s="568"/>
      <c r="F236" s="568"/>
      <c r="G236" s="568"/>
    </row>
    <row r="237" spans="1:7">
      <c r="A237" s="569"/>
      <c r="B237" s="569"/>
      <c r="D237" s="568"/>
      <c r="E237" s="568"/>
      <c r="F237" s="568"/>
      <c r="G237" s="568"/>
    </row>
    <row r="238" spans="1:7">
      <c r="A238" s="569"/>
      <c r="B238" s="569"/>
      <c r="D238" s="568"/>
      <c r="E238" s="568"/>
      <c r="F238" s="568"/>
      <c r="G238" s="568"/>
    </row>
    <row r="239" spans="1:7">
      <c r="A239" s="569"/>
      <c r="B239" s="569"/>
      <c r="D239" s="568"/>
      <c r="E239" s="568"/>
      <c r="F239" s="568"/>
      <c r="G239" s="568"/>
    </row>
    <row r="240" spans="1:7">
      <c r="A240" s="569"/>
      <c r="B240" s="569"/>
      <c r="D240" s="568"/>
      <c r="E240" s="568"/>
      <c r="F240" s="568"/>
      <c r="G240" s="568"/>
    </row>
    <row r="241" spans="1:7">
      <c r="A241" s="569"/>
      <c r="B241" s="569"/>
      <c r="D241" s="568"/>
      <c r="E241" s="568"/>
      <c r="F241" s="568"/>
      <c r="G241" s="568"/>
    </row>
    <row r="242" spans="1:7">
      <c r="A242" s="569"/>
      <c r="B242" s="569"/>
      <c r="D242" s="568"/>
      <c r="E242" s="568"/>
      <c r="F242" s="568"/>
      <c r="G242" s="568"/>
    </row>
    <row r="243" spans="1:7">
      <c r="A243" s="570"/>
      <c r="B243" s="570"/>
      <c r="D243" s="568"/>
      <c r="E243" s="568"/>
      <c r="F243" s="568"/>
      <c r="G243" s="568"/>
    </row>
    <row r="244" spans="1:7">
      <c r="A244" s="570"/>
      <c r="B244" s="570"/>
      <c r="D244" s="568"/>
      <c r="E244" s="568"/>
      <c r="F244" s="568"/>
      <c r="G244" s="568"/>
    </row>
    <row r="245" spans="1:7">
      <c r="A245" s="570"/>
      <c r="B245" s="570"/>
      <c r="D245" s="568"/>
      <c r="E245" s="568"/>
      <c r="F245" s="568"/>
      <c r="G245" s="568"/>
    </row>
    <row r="246" spans="1:7">
      <c r="A246" s="570"/>
      <c r="B246" s="570"/>
      <c r="D246" s="568"/>
      <c r="E246" s="568"/>
      <c r="F246" s="568"/>
      <c r="G246" s="568"/>
    </row>
    <row r="247" spans="1:7">
      <c r="A247" s="570"/>
      <c r="B247" s="570"/>
      <c r="D247" s="568"/>
      <c r="E247" s="568"/>
      <c r="F247" s="568"/>
      <c r="G247" s="568"/>
    </row>
    <row r="248" spans="1:7">
      <c r="A248" s="570"/>
      <c r="B248" s="570"/>
      <c r="D248" s="568"/>
      <c r="E248" s="568"/>
      <c r="F248" s="568"/>
      <c r="G248" s="568"/>
    </row>
    <row r="249" spans="1:7">
      <c r="A249" s="570"/>
      <c r="B249" s="570"/>
      <c r="D249" s="568"/>
      <c r="E249" s="568"/>
      <c r="F249" s="568"/>
      <c r="G249" s="568"/>
    </row>
    <row r="250" spans="1:7">
      <c r="A250" s="570"/>
      <c r="B250" s="570"/>
      <c r="D250" s="568"/>
      <c r="E250" s="568"/>
      <c r="F250" s="568"/>
      <c r="G250" s="568"/>
    </row>
    <row r="251" spans="1:7">
      <c r="A251" s="570"/>
      <c r="B251" s="570"/>
      <c r="D251" s="568"/>
      <c r="E251" s="568"/>
      <c r="F251" s="568"/>
      <c r="G251" s="568"/>
    </row>
    <row r="252" spans="1:7">
      <c r="A252" s="570"/>
      <c r="B252" s="570"/>
      <c r="D252" s="568"/>
      <c r="E252" s="568"/>
      <c r="F252" s="568"/>
      <c r="G252" s="568"/>
    </row>
    <row r="253" spans="1:7">
      <c r="A253" s="570"/>
      <c r="B253" s="570"/>
      <c r="D253" s="568"/>
      <c r="E253" s="568"/>
      <c r="F253" s="568"/>
      <c r="G253" s="568"/>
    </row>
    <row r="254" spans="1:7">
      <c r="A254" s="570"/>
      <c r="B254" s="570"/>
      <c r="D254" s="568"/>
      <c r="E254" s="568"/>
      <c r="F254" s="568"/>
      <c r="G254" s="568"/>
    </row>
    <row r="255" spans="1:7">
      <c r="A255" s="570"/>
      <c r="B255" s="570"/>
      <c r="D255" s="568"/>
      <c r="E255" s="568"/>
      <c r="F255" s="568"/>
      <c r="G255" s="568"/>
    </row>
    <row r="256" spans="1:7">
      <c r="A256" s="570"/>
      <c r="B256" s="570"/>
      <c r="D256" s="568"/>
      <c r="E256" s="568"/>
      <c r="F256" s="568"/>
      <c r="G256" s="568"/>
    </row>
    <row r="257" spans="1:7">
      <c r="A257" s="570"/>
      <c r="B257" s="570"/>
      <c r="D257" s="568"/>
      <c r="E257" s="568"/>
      <c r="F257" s="568"/>
      <c r="G257" s="568"/>
    </row>
    <row r="258" spans="1:7">
      <c r="A258" s="570"/>
      <c r="B258" s="570"/>
      <c r="D258" s="568"/>
      <c r="E258" s="568"/>
      <c r="F258" s="568"/>
      <c r="G258" s="568"/>
    </row>
    <row r="259" spans="1:7">
      <c r="A259" s="570"/>
      <c r="B259" s="570"/>
      <c r="D259" s="568"/>
      <c r="E259" s="568"/>
      <c r="F259" s="568"/>
      <c r="G259" s="568"/>
    </row>
    <row r="260" spans="1:7">
      <c r="A260" s="570"/>
      <c r="B260" s="570"/>
      <c r="D260" s="568"/>
      <c r="E260" s="568"/>
      <c r="F260" s="568"/>
      <c r="G260" s="568"/>
    </row>
    <row r="261" spans="1:7">
      <c r="A261" s="570"/>
      <c r="B261" s="570"/>
      <c r="D261" s="568"/>
      <c r="E261" s="568"/>
      <c r="F261" s="568"/>
      <c r="G261" s="568"/>
    </row>
    <row r="262" spans="1:7">
      <c r="A262" s="570"/>
      <c r="B262" s="570"/>
      <c r="D262" s="568"/>
      <c r="E262" s="568"/>
      <c r="F262" s="568"/>
      <c r="G262" s="568"/>
    </row>
    <row r="263" spans="1:7">
      <c r="A263" s="570"/>
      <c r="B263" s="570"/>
      <c r="D263" s="568"/>
      <c r="E263" s="568"/>
      <c r="F263" s="568"/>
      <c r="G263" s="568"/>
    </row>
    <row r="264" spans="1:7">
      <c r="A264" s="570"/>
      <c r="B264" s="570"/>
      <c r="D264" s="568"/>
      <c r="E264" s="568"/>
      <c r="F264" s="568"/>
      <c r="G264" s="568"/>
    </row>
    <row r="265" spans="1:7">
      <c r="A265" s="570"/>
      <c r="B265" s="570"/>
      <c r="D265" s="568"/>
      <c r="E265" s="568"/>
      <c r="F265" s="568"/>
      <c r="G265" s="568"/>
    </row>
    <row r="266" spans="1:7">
      <c r="A266" s="570"/>
      <c r="B266" s="570"/>
      <c r="D266" s="568"/>
      <c r="E266" s="568"/>
      <c r="F266" s="568"/>
      <c r="G266" s="568"/>
    </row>
    <row r="267" spans="1:7">
      <c r="A267" s="570"/>
      <c r="B267" s="570"/>
      <c r="D267" s="568"/>
      <c r="E267" s="568"/>
      <c r="F267" s="568"/>
      <c r="G267" s="568"/>
    </row>
    <row r="268" spans="1:7">
      <c r="A268" s="570"/>
      <c r="B268" s="570"/>
      <c r="D268" s="568"/>
      <c r="E268" s="568"/>
      <c r="F268" s="568"/>
      <c r="G268" s="568"/>
    </row>
    <row r="269" spans="1:7">
      <c r="A269" s="570"/>
      <c r="B269" s="570"/>
      <c r="D269" s="568"/>
      <c r="E269" s="568"/>
      <c r="F269" s="568"/>
      <c r="G269" s="568"/>
    </row>
    <row r="270" spans="1:7">
      <c r="A270" s="570"/>
      <c r="B270" s="570"/>
      <c r="D270" s="568"/>
      <c r="E270" s="568"/>
      <c r="F270" s="568"/>
      <c r="G270" s="568"/>
    </row>
    <row r="271" spans="1:7">
      <c r="A271" s="570"/>
      <c r="B271" s="570"/>
      <c r="D271" s="568"/>
      <c r="E271" s="568"/>
      <c r="F271" s="568"/>
      <c r="G271" s="568"/>
    </row>
    <row r="272" spans="1:7">
      <c r="A272" s="570"/>
      <c r="B272" s="570"/>
      <c r="D272" s="568"/>
      <c r="E272" s="568"/>
      <c r="F272" s="568"/>
      <c r="G272" s="568"/>
    </row>
    <row r="273" spans="1:7">
      <c r="A273" s="570"/>
      <c r="B273" s="570"/>
      <c r="D273" s="568"/>
      <c r="E273" s="568"/>
      <c r="F273" s="568"/>
      <c r="G273" s="568"/>
    </row>
    <row r="274" spans="1:7">
      <c r="A274" s="570"/>
      <c r="B274" s="570"/>
      <c r="D274" s="568"/>
      <c r="E274" s="568"/>
      <c r="F274" s="568"/>
      <c r="G274" s="568"/>
    </row>
    <row r="275" spans="1:7">
      <c r="A275" s="570"/>
      <c r="B275" s="570"/>
      <c r="D275" s="568"/>
      <c r="E275" s="568"/>
      <c r="F275" s="568"/>
      <c r="G275" s="568"/>
    </row>
    <row r="276" spans="1:7">
      <c r="A276" s="570"/>
      <c r="B276" s="570"/>
      <c r="D276" s="568"/>
      <c r="E276" s="568"/>
      <c r="F276" s="568"/>
      <c r="G276" s="568"/>
    </row>
    <row r="277" spans="1:7">
      <c r="A277" s="570"/>
      <c r="B277" s="570"/>
      <c r="D277" s="568"/>
      <c r="E277" s="568"/>
      <c r="F277" s="568"/>
      <c r="G277" s="568"/>
    </row>
    <row r="278" spans="1:7">
      <c r="A278" s="570"/>
      <c r="B278" s="570"/>
      <c r="D278" s="568"/>
      <c r="E278" s="568"/>
      <c r="F278" s="568"/>
      <c r="G278" s="568"/>
    </row>
    <row r="279" spans="1:7">
      <c r="A279" s="570"/>
      <c r="B279" s="570"/>
      <c r="D279" s="568"/>
      <c r="E279" s="568"/>
      <c r="F279" s="568"/>
      <c r="G279" s="568"/>
    </row>
    <row r="280" spans="1:7">
      <c r="A280" s="570"/>
      <c r="B280" s="570"/>
      <c r="D280" s="568"/>
      <c r="E280" s="568"/>
      <c r="F280" s="568"/>
      <c r="G280" s="568"/>
    </row>
    <row r="281" spans="1:7">
      <c r="A281" s="570"/>
      <c r="B281" s="570"/>
      <c r="D281" s="568"/>
      <c r="E281" s="568"/>
      <c r="F281" s="568"/>
      <c r="G281" s="568"/>
    </row>
    <row r="282" spans="1:7">
      <c r="A282" s="570"/>
      <c r="B282" s="570"/>
      <c r="D282" s="568"/>
      <c r="E282" s="568"/>
      <c r="F282" s="568"/>
      <c r="G282" s="568"/>
    </row>
    <row r="283" spans="1:7">
      <c r="A283" s="570"/>
      <c r="B283" s="570"/>
      <c r="D283" s="568"/>
      <c r="E283" s="568"/>
      <c r="F283" s="568"/>
      <c r="G283" s="568"/>
    </row>
    <row r="284" spans="1:7">
      <c r="A284" s="570"/>
      <c r="B284" s="570"/>
      <c r="D284" s="568"/>
      <c r="E284" s="568"/>
      <c r="F284" s="568"/>
      <c r="G284" s="568"/>
    </row>
    <row r="285" spans="1:7">
      <c r="A285" s="570"/>
      <c r="B285" s="570"/>
      <c r="D285" s="568"/>
      <c r="E285" s="568"/>
      <c r="F285" s="568"/>
      <c r="G285" s="568"/>
    </row>
    <row r="286" spans="1:7">
      <c r="A286" s="570"/>
      <c r="B286" s="570"/>
      <c r="D286" s="568"/>
      <c r="E286" s="568"/>
      <c r="F286" s="568"/>
      <c r="G286" s="568"/>
    </row>
    <row r="287" spans="1:7">
      <c r="A287" s="570"/>
      <c r="B287" s="570"/>
      <c r="D287" s="568"/>
      <c r="E287" s="568"/>
      <c r="F287" s="568"/>
      <c r="G287" s="568"/>
    </row>
    <row r="288" spans="1:7">
      <c r="A288" s="570"/>
      <c r="B288" s="570"/>
      <c r="D288" s="568"/>
      <c r="E288" s="568"/>
      <c r="F288" s="568"/>
      <c r="G288" s="568"/>
    </row>
    <row r="289" spans="1:7">
      <c r="A289" s="570"/>
      <c r="B289" s="570"/>
      <c r="D289" s="568"/>
      <c r="E289" s="568"/>
      <c r="F289" s="568"/>
      <c r="G289" s="568"/>
    </row>
    <row r="290" spans="1:7">
      <c r="A290" s="570"/>
      <c r="B290" s="570"/>
      <c r="D290" s="568"/>
      <c r="E290" s="568"/>
      <c r="F290" s="568"/>
      <c r="G290" s="568"/>
    </row>
    <row r="291" spans="1:7">
      <c r="A291" s="570"/>
      <c r="B291" s="570"/>
      <c r="D291" s="568"/>
      <c r="E291" s="568"/>
      <c r="F291" s="568"/>
      <c r="G291" s="568"/>
    </row>
    <row r="292" spans="1:7">
      <c r="A292" s="570"/>
      <c r="B292" s="570"/>
      <c r="D292" s="568"/>
      <c r="E292" s="568"/>
      <c r="F292" s="568"/>
      <c r="G292" s="568"/>
    </row>
    <row r="293" spans="1:7">
      <c r="A293" s="570"/>
      <c r="B293" s="570"/>
      <c r="D293" s="568"/>
      <c r="E293" s="568"/>
      <c r="F293" s="568"/>
      <c r="G293" s="568"/>
    </row>
    <row r="294" spans="1:7">
      <c r="A294" s="570"/>
      <c r="B294" s="570"/>
      <c r="D294" s="568"/>
      <c r="E294" s="568"/>
      <c r="F294" s="568"/>
      <c r="G294" s="568"/>
    </row>
    <row r="295" spans="1:7">
      <c r="A295" s="570"/>
      <c r="B295" s="570"/>
      <c r="D295" s="568"/>
      <c r="E295" s="568"/>
      <c r="F295" s="568"/>
      <c r="G295" s="568"/>
    </row>
    <row r="296" spans="1:7">
      <c r="A296" s="570"/>
      <c r="B296" s="570"/>
      <c r="D296" s="568"/>
      <c r="E296" s="568"/>
      <c r="F296" s="568"/>
      <c r="G296" s="568"/>
    </row>
    <row r="297" spans="1:7">
      <c r="A297" s="570"/>
      <c r="B297" s="570"/>
      <c r="D297" s="568"/>
      <c r="E297" s="568"/>
      <c r="F297" s="568"/>
      <c r="G297" s="568"/>
    </row>
    <row r="298" spans="1:7">
      <c r="A298" s="570"/>
      <c r="B298" s="570"/>
      <c r="D298" s="568"/>
      <c r="E298" s="568"/>
      <c r="F298" s="568"/>
      <c r="G298" s="568"/>
    </row>
    <row r="299" spans="1:7">
      <c r="A299" s="570"/>
      <c r="B299" s="570"/>
      <c r="D299" s="568"/>
      <c r="E299" s="568"/>
      <c r="F299" s="568"/>
      <c r="G299" s="568"/>
    </row>
    <row r="300" spans="1:7">
      <c r="A300" s="570"/>
      <c r="B300" s="570"/>
      <c r="D300" s="568"/>
      <c r="E300" s="568"/>
      <c r="F300" s="568"/>
      <c r="G300" s="568"/>
    </row>
    <row r="301" spans="1:7">
      <c r="A301" s="570"/>
      <c r="B301" s="570"/>
      <c r="D301" s="568"/>
      <c r="E301" s="568"/>
      <c r="F301" s="568"/>
      <c r="G301" s="568"/>
    </row>
    <row r="302" spans="1:7">
      <c r="A302" s="570"/>
      <c r="B302" s="570"/>
      <c r="D302" s="568"/>
      <c r="E302" s="568"/>
      <c r="F302" s="568"/>
      <c r="G302" s="568"/>
    </row>
    <row r="303" spans="1:7">
      <c r="A303" s="570"/>
      <c r="B303" s="570"/>
      <c r="D303" s="568"/>
      <c r="E303" s="568"/>
      <c r="F303" s="568"/>
      <c r="G303" s="568"/>
    </row>
    <row r="304" spans="1:7">
      <c r="A304" s="570"/>
      <c r="B304" s="570"/>
      <c r="D304" s="568"/>
      <c r="E304" s="568"/>
      <c r="F304" s="568"/>
      <c r="G304" s="568"/>
    </row>
    <row r="305" spans="1:7">
      <c r="A305" s="570"/>
      <c r="B305" s="570"/>
      <c r="D305" s="568"/>
      <c r="E305" s="568"/>
      <c r="F305" s="568"/>
      <c r="G305" s="568"/>
    </row>
    <row r="306" spans="1:7">
      <c r="A306" s="570"/>
      <c r="B306" s="570"/>
      <c r="D306" s="568"/>
      <c r="E306" s="568"/>
      <c r="F306" s="568"/>
      <c r="G306" s="568"/>
    </row>
    <row r="307" spans="1:7">
      <c r="A307" s="570"/>
      <c r="B307" s="570"/>
      <c r="D307" s="568"/>
      <c r="E307" s="568"/>
      <c r="F307" s="568"/>
      <c r="G307" s="568"/>
    </row>
    <row r="308" spans="1:7">
      <c r="A308" s="570"/>
      <c r="B308" s="570"/>
      <c r="D308" s="568"/>
      <c r="E308" s="568"/>
      <c r="F308" s="568"/>
      <c r="G308" s="568"/>
    </row>
    <row r="309" spans="1:7">
      <c r="A309" s="570"/>
      <c r="B309" s="570"/>
      <c r="D309" s="568"/>
      <c r="E309" s="568"/>
      <c r="F309" s="568"/>
      <c r="G309" s="568"/>
    </row>
    <row r="310" spans="1:7">
      <c r="A310" s="570"/>
      <c r="B310" s="570"/>
      <c r="D310" s="568"/>
      <c r="E310" s="568"/>
      <c r="F310" s="568"/>
      <c r="G310" s="568"/>
    </row>
    <row r="311" spans="1:7">
      <c r="A311" s="570"/>
      <c r="B311" s="570"/>
      <c r="D311" s="568"/>
      <c r="E311" s="568"/>
      <c r="F311" s="568"/>
      <c r="G311" s="568"/>
    </row>
    <row r="312" spans="1:7">
      <c r="A312" s="570"/>
      <c r="B312" s="570"/>
      <c r="D312" s="568"/>
      <c r="E312" s="568"/>
      <c r="F312" s="568"/>
      <c r="G312" s="568"/>
    </row>
    <row r="313" spans="1:7">
      <c r="A313" s="570"/>
      <c r="B313" s="570"/>
      <c r="D313" s="568"/>
      <c r="E313" s="568"/>
      <c r="F313" s="568"/>
      <c r="G313" s="568"/>
    </row>
    <row r="314" spans="1:7">
      <c r="A314" s="570"/>
      <c r="B314" s="570"/>
      <c r="D314" s="568"/>
      <c r="E314" s="568"/>
      <c r="F314" s="568"/>
      <c r="G314" s="568"/>
    </row>
    <row r="315" spans="1:7">
      <c r="A315" s="570"/>
      <c r="B315" s="570"/>
    </row>
    <row r="316" spans="1:7">
      <c r="A316" s="570"/>
      <c r="B316" s="570"/>
    </row>
    <row r="317" spans="1:7">
      <c r="A317" s="570"/>
      <c r="B317" s="570"/>
    </row>
    <row r="318" spans="1:7">
      <c r="A318" s="570"/>
      <c r="B318" s="570"/>
    </row>
    <row r="319" spans="1:7">
      <c r="A319" s="570"/>
      <c r="B319" s="570"/>
    </row>
    <row r="320" spans="1:7">
      <c r="A320" s="570"/>
      <c r="B320" s="570"/>
    </row>
    <row r="321" spans="1:2">
      <c r="A321" s="570"/>
      <c r="B321" s="570"/>
    </row>
    <row r="322" spans="1:2">
      <c r="A322" s="570"/>
      <c r="B322" s="570"/>
    </row>
    <row r="323" spans="1:2">
      <c r="A323" s="570"/>
      <c r="B323" s="570"/>
    </row>
    <row r="324" spans="1:2">
      <c r="A324" s="570"/>
      <c r="B324" s="570"/>
    </row>
    <row r="325" spans="1:2">
      <c r="A325" s="570"/>
      <c r="B325" s="570"/>
    </row>
    <row r="326" spans="1:2">
      <c r="A326" s="570"/>
      <c r="B326" s="570"/>
    </row>
    <row r="327" spans="1:2">
      <c r="A327" s="570"/>
      <c r="B327" s="570"/>
    </row>
    <row r="328" spans="1:2">
      <c r="A328" s="570"/>
      <c r="B328" s="570"/>
    </row>
    <row r="329" spans="1:2">
      <c r="A329" s="570"/>
      <c r="B329" s="570"/>
    </row>
    <row r="330" spans="1:2">
      <c r="A330" s="570"/>
      <c r="B330" s="570"/>
    </row>
    <row r="331" spans="1:2">
      <c r="A331" s="570"/>
      <c r="B331" s="570"/>
    </row>
    <row r="332" spans="1:2">
      <c r="A332" s="570"/>
      <c r="B332" s="570"/>
    </row>
    <row r="333" spans="1:2">
      <c r="A333" s="570"/>
      <c r="B333" s="570"/>
    </row>
    <row r="334" spans="1:2">
      <c r="A334" s="570"/>
      <c r="B334" s="570"/>
    </row>
    <row r="335" spans="1:2">
      <c r="A335" s="570"/>
      <c r="B335" s="570"/>
    </row>
    <row r="336" spans="1:2">
      <c r="A336" s="570"/>
      <c r="B336" s="570"/>
    </row>
    <row r="337" spans="1:2">
      <c r="A337" s="570"/>
      <c r="B337" s="570"/>
    </row>
    <row r="338" spans="1:2">
      <c r="A338" s="570"/>
      <c r="B338" s="570"/>
    </row>
    <row r="339" spans="1:2">
      <c r="A339" s="570"/>
      <c r="B339" s="570"/>
    </row>
    <row r="340" spans="1:2">
      <c r="A340" s="570"/>
      <c r="B340" s="570"/>
    </row>
    <row r="341" spans="1:2">
      <c r="A341" s="570"/>
      <c r="B341" s="570"/>
    </row>
    <row r="342" spans="1:2">
      <c r="A342" s="570"/>
      <c r="B342" s="570"/>
    </row>
    <row r="343" spans="1:2">
      <c r="A343" s="570"/>
      <c r="B343" s="570"/>
    </row>
    <row r="344" spans="1:2">
      <c r="A344" s="570"/>
      <c r="B344" s="570"/>
    </row>
    <row r="345" spans="1:2">
      <c r="A345" s="570"/>
      <c r="B345" s="570"/>
    </row>
    <row r="346" spans="1:2">
      <c r="A346" s="570"/>
      <c r="B346" s="570"/>
    </row>
    <row r="347" spans="1:2">
      <c r="A347" s="570"/>
      <c r="B347" s="570"/>
    </row>
    <row r="348" spans="1:2">
      <c r="A348" s="570"/>
      <c r="B348" s="570"/>
    </row>
    <row r="349" spans="1:2">
      <c r="A349" s="570"/>
      <c r="B349" s="570"/>
    </row>
    <row r="350" spans="1:2">
      <c r="A350" s="570"/>
      <c r="B350" s="570"/>
    </row>
    <row r="351" spans="1:2">
      <c r="A351" s="570"/>
      <c r="B351" s="570"/>
    </row>
    <row r="352" spans="1:2">
      <c r="A352" s="570"/>
      <c r="B352" s="570"/>
    </row>
    <row r="353" spans="1:2">
      <c r="A353" s="570"/>
      <c r="B353" s="570"/>
    </row>
    <row r="354" spans="1:2">
      <c r="A354" s="570"/>
      <c r="B354" s="570"/>
    </row>
    <row r="355" spans="1:2">
      <c r="A355" s="570"/>
      <c r="B355" s="570"/>
    </row>
    <row r="356" spans="1:2">
      <c r="A356" s="570"/>
      <c r="B356" s="570"/>
    </row>
    <row r="357" spans="1:2">
      <c r="A357" s="570"/>
      <c r="B357" s="570"/>
    </row>
    <row r="358" spans="1:2">
      <c r="A358" s="570"/>
      <c r="B358" s="570"/>
    </row>
    <row r="359" spans="1:2">
      <c r="A359" s="570"/>
      <c r="B359" s="570"/>
    </row>
    <row r="360" spans="1:2">
      <c r="A360" s="570"/>
      <c r="B360" s="570"/>
    </row>
    <row r="361" spans="1:2">
      <c r="A361" s="570"/>
      <c r="B361" s="570"/>
    </row>
    <row r="362" spans="1:2">
      <c r="A362" s="570"/>
      <c r="B362" s="570"/>
    </row>
    <row r="363" spans="1:2">
      <c r="A363" s="570"/>
      <c r="B363" s="570"/>
    </row>
    <row r="364" spans="1:2">
      <c r="A364" s="570"/>
      <c r="B364" s="570"/>
    </row>
    <row r="365" spans="1:2">
      <c r="A365" s="570"/>
      <c r="B365" s="570"/>
    </row>
    <row r="366" spans="1:2">
      <c r="A366" s="570"/>
      <c r="B366" s="570"/>
    </row>
    <row r="367" spans="1:2">
      <c r="A367" s="570"/>
      <c r="B367" s="570"/>
    </row>
    <row r="368" spans="1:2">
      <c r="A368" s="570"/>
      <c r="B368" s="570"/>
    </row>
    <row r="369" spans="1:2">
      <c r="A369" s="570"/>
      <c r="B369" s="570"/>
    </row>
    <row r="370" spans="1:2">
      <c r="A370" s="570"/>
      <c r="B370" s="570"/>
    </row>
    <row r="371" spans="1:2">
      <c r="A371" s="570"/>
      <c r="B371" s="570"/>
    </row>
    <row r="372" spans="1:2">
      <c r="A372" s="570"/>
      <c r="B372" s="570"/>
    </row>
    <row r="373" spans="1:2">
      <c r="A373" s="570"/>
      <c r="B373" s="570"/>
    </row>
    <row r="374" spans="1:2">
      <c r="A374" s="570"/>
      <c r="B374" s="570"/>
    </row>
    <row r="375" spans="1:2">
      <c r="A375" s="570"/>
      <c r="B375" s="570"/>
    </row>
    <row r="376" spans="1:2">
      <c r="A376" s="570"/>
      <c r="B376" s="570"/>
    </row>
    <row r="377" spans="1:2">
      <c r="A377" s="570"/>
      <c r="B377" s="570"/>
    </row>
    <row r="378" spans="1:2">
      <c r="A378" s="570"/>
      <c r="B378" s="570"/>
    </row>
    <row r="379" spans="1:2">
      <c r="A379" s="570"/>
      <c r="B379" s="570"/>
    </row>
    <row r="380" spans="1:2">
      <c r="A380" s="570"/>
      <c r="B380" s="570"/>
    </row>
    <row r="381" spans="1:2">
      <c r="A381" s="570"/>
      <c r="B381" s="570"/>
    </row>
    <row r="382" spans="1:2">
      <c r="A382" s="570"/>
      <c r="B382" s="570"/>
    </row>
    <row r="383" spans="1:2">
      <c r="A383" s="570"/>
      <c r="B383" s="570"/>
    </row>
    <row r="384" spans="1:2">
      <c r="A384" s="570"/>
      <c r="B384" s="570"/>
    </row>
    <row r="385" spans="1:2">
      <c r="A385" s="570"/>
      <c r="B385" s="570"/>
    </row>
    <row r="386" spans="1:2">
      <c r="A386" s="570"/>
      <c r="B386" s="570"/>
    </row>
    <row r="387" spans="1:2">
      <c r="A387" s="570"/>
      <c r="B387" s="570"/>
    </row>
    <row r="388" spans="1:2">
      <c r="A388" s="570"/>
      <c r="B388" s="570"/>
    </row>
    <row r="389" spans="1:2">
      <c r="A389" s="570"/>
      <c r="B389" s="570"/>
    </row>
    <row r="390" spans="1:2">
      <c r="A390" s="570"/>
      <c r="B390" s="570"/>
    </row>
    <row r="391" spans="1:2">
      <c r="A391" s="570"/>
      <c r="B391" s="570"/>
    </row>
    <row r="392" spans="1:2">
      <c r="A392" s="570"/>
      <c r="B392" s="570"/>
    </row>
    <row r="393" spans="1:2">
      <c r="A393" s="570"/>
      <c r="B393" s="570"/>
    </row>
    <row r="394" spans="1:2">
      <c r="A394" s="570"/>
      <c r="B394" s="570"/>
    </row>
    <row r="395" spans="1:2">
      <c r="A395" s="570"/>
      <c r="B395" s="570"/>
    </row>
    <row r="396" spans="1:2">
      <c r="A396" s="570"/>
      <c r="B396" s="570"/>
    </row>
    <row r="397" spans="1:2">
      <c r="A397" s="570"/>
      <c r="B397" s="570"/>
    </row>
    <row r="398" spans="1:2">
      <c r="A398" s="570"/>
      <c r="B398" s="570"/>
    </row>
    <row r="399" spans="1:2">
      <c r="A399" s="570"/>
      <c r="B399" s="570"/>
    </row>
    <row r="400" spans="1:2">
      <c r="A400" s="570"/>
      <c r="B400" s="570"/>
    </row>
    <row r="401" spans="1:2">
      <c r="A401" s="570"/>
      <c r="B401" s="570"/>
    </row>
    <row r="402" spans="1:2">
      <c r="A402" s="570"/>
      <c r="B402" s="570"/>
    </row>
    <row r="403" spans="1:2">
      <c r="A403" s="570"/>
      <c r="B403" s="570"/>
    </row>
    <row r="404" spans="1:2">
      <c r="A404" s="570"/>
      <c r="B404" s="570"/>
    </row>
    <row r="405" spans="1:2">
      <c r="A405" s="570"/>
      <c r="B405" s="570"/>
    </row>
    <row r="406" spans="1:2">
      <c r="A406" s="570"/>
      <c r="B406" s="570"/>
    </row>
    <row r="407" spans="1:2">
      <c r="A407" s="570"/>
      <c r="B407" s="570"/>
    </row>
    <row r="408" spans="1:2">
      <c r="A408" s="570"/>
      <c r="B408" s="570"/>
    </row>
    <row r="409" spans="1:2">
      <c r="A409" s="570"/>
      <c r="B409" s="570"/>
    </row>
    <row r="410" spans="1:2">
      <c r="A410" s="570"/>
      <c r="B410" s="570"/>
    </row>
    <row r="411" spans="1:2">
      <c r="A411" s="570"/>
      <c r="B411" s="570"/>
    </row>
    <row r="412" spans="1:2">
      <c r="A412" s="570"/>
      <c r="B412" s="570"/>
    </row>
    <row r="413" spans="1:2">
      <c r="A413" s="570"/>
      <c r="B413" s="570"/>
    </row>
    <row r="414" spans="1:2">
      <c r="A414" s="570"/>
      <c r="B414" s="570"/>
    </row>
    <row r="415" spans="1:2">
      <c r="A415" s="570"/>
      <c r="B415" s="570"/>
    </row>
    <row r="416" spans="1:2">
      <c r="A416" s="570"/>
      <c r="B416" s="570"/>
    </row>
    <row r="417" spans="1:2">
      <c r="A417" s="570"/>
      <c r="B417" s="570"/>
    </row>
    <row r="418" spans="1:2">
      <c r="A418" s="570"/>
      <c r="B418" s="570"/>
    </row>
    <row r="419" spans="1:2">
      <c r="A419" s="570"/>
      <c r="B419" s="570"/>
    </row>
    <row r="420" spans="1:2">
      <c r="A420" s="570"/>
      <c r="B420" s="570"/>
    </row>
    <row r="421" spans="1:2">
      <c r="A421" s="570"/>
      <c r="B421" s="570"/>
    </row>
    <row r="422" spans="1:2">
      <c r="A422" s="570"/>
      <c r="B422" s="570"/>
    </row>
    <row r="423" spans="1:2">
      <c r="A423" s="570"/>
      <c r="B423" s="570"/>
    </row>
    <row r="424" spans="1:2">
      <c r="A424" s="570"/>
      <c r="B424" s="570"/>
    </row>
    <row r="425" spans="1:2">
      <c r="A425" s="570"/>
      <c r="B425" s="570"/>
    </row>
    <row r="426" spans="1:2">
      <c r="A426" s="570"/>
      <c r="B426" s="570"/>
    </row>
    <row r="427" spans="1:2">
      <c r="A427" s="570"/>
      <c r="B427" s="570"/>
    </row>
    <row r="428" spans="1:2">
      <c r="A428" s="570"/>
      <c r="B428" s="570"/>
    </row>
    <row r="429" spans="1:2">
      <c r="A429" s="570"/>
      <c r="B429" s="570"/>
    </row>
    <row r="430" spans="1:2">
      <c r="A430" s="570"/>
      <c r="B430" s="570"/>
    </row>
    <row r="431" spans="1:2">
      <c r="A431" s="570"/>
      <c r="B431" s="570"/>
    </row>
    <row r="432" spans="1:2">
      <c r="A432" s="570"/>
      <c r="B432" s="570"/>
    </row>
    <row r="433" spans="1:2">
      <c r="A433" s="570"/>
      <c r="B433" s="570"/>
    </row>
    <row r="434" spans="1:2">
      <c r="A434" s="570"/>
      <c r="B434" s="570"/>
    </row>
    <row r="435" spans="1:2">
      <c r="A435" s="570"/>
      <c r="B435" s="570"/>
    </row>
    <row r="436" spans="1:2">
      <c r="A436" s="570"/>
      <c r="B436" s="570"/>
    </row>
    <row r="437" spans="1:2">
      <c r="A437" s="570"/>
      <c r="B437" s="570"/>
    </row>
    <row r="438" spans="1:2">
      <c r="A438" s="570"/>
      <c r="B438" s="570"/>
    </row>
    <row r="439" spans="1:2">
      <c r="A439" s="570"/>
      <c r="B439" s="570"/>
    </row>
    <row r="440" spans="1:2">
      <c r="A440" s="570"/>
      <c r="B440" s="570"/>
    </row>
    <row r="441" spans="1:2">
      <c r="A441" s="570"/>
      <c r="B441" s="570"/>
    </row>
    <row r="442" spans="1:2">
      <c r="A442" s="570"/>
      <c r="B442" s="570"/>
    </row>
    <row r="443" spans="1:2">
      <c r="A443" s="570"/>
      <c r="B443" s="570"/>
    </row>
    <row r="444" spans="1:2">
      <c r="A444" s="570"/>
      <c r="B444" s="570"/>
    </row>
    <row r="445" spans="1:2">
      <c r="A445" s="570"/>
      <c r="B445" s="570"/>
    </row>
    <row r="446" spans="1:2">
      <c r="A446" s="570"/>
      <c r="B446" s="570"/>
    </row>
    <row r="447" spans="1:2">
      <c r="A447" s="570"/>
      <c r="B447" s="570"/>
    </row>
    <row r="448" spans="1:2">
      <c r="A448" s="570"/>
      <c r="B448" s="570"/>
    </row>
    <row r="449" spans="1:2">
      <c r="A449" s="570"/>
      <c r="B449" s="570"/>
    </row>
    <row r="450" spans="1:2">
      <c r="A450" s="570"/>
      <c r="B450" s="570"/>
    </row>
    <row r="451" spans="1:2">
      <c r="A451" s="570"/>
      <c r="B451" s="570"/>
    </row>
    <row r="452" spans="1:2">
      <c r="A452" s="570"/>
      <c r="B452" s="570"/>
    </row>
    <row r="453" spans="1:2">
      <c r="A453" s="570"/>
      <c r="B453" s="570"/>
    </row>
    <row r="454" spans="1:2">
      <c r="A454" s="570"/>
      <c r="B454" s="570"/>
    </row>
    <row r="455" spans="1:2">
      <c r="A455" s="570"/>
      <c r="B455" s="570"/>
    </row>
    <row r="456" spans="1:2">
      <c r="A456" s="570"/>
      <c r="B456" s="570"/>
    </row>
    <row r="457" spans="1:2">
      <c r="A457" s="570"/>
      <c r="B457" s="570"/>
    </row>
    <row r="458" spans="1:2">
      <c r="A458" s="570"/>
      <c r="B458" s="570"/>
    </row>
    <row r="459" spans="1:2">
      <c r="A459" s="570"/>
      <c r="B459" s="570"/>
    </row>
    <row r="460" spans="1:2">
      <c r="A460" s="570"/>
      <c r="B460" s="570"/>
    </row>
    <row r="461" spans="1:2">
      <c r="A461" s="570"/>
      <c r="B461" s="570"/>
    </row>
    <row r="462" spans="1:2">
      <c r="A462" s="570"/>
      <c r="B462" s="570"/>
    </row>
    <row r="463" spans="1:2">
      <c r="A463" s="570"/>
      <c r="B463" s="570"/>
    </row>
    <row r="464" spans="1:2">
      <c r="A464" s="570"/>
      <c r="B464" s="570"/>
    </row>
    <row r="465" spans="1:2">
      <c r="A465" s="570"/>
      <c r="B465" s="570"/>
    </row>
    <row r="466" spans="1:2">
      <c r="A466" s="570"/>
      <c r="B466" s="570"/>
    </row>
    <row r="467" spans="1:2">
      <c r="A467" s="570"/>
      <c r="B467" s="570"/>
    </row>
    <row r="468" spans="1:2">
      <c r="A468" s="570"/>
      <c r="B468" s="570"/>
    </row>
    <row r="469" spans="1:2">
      <c r="A469" s="570"/>
      <c r="B469" s="570"/>
    </row>
    <row r="470" spans="1:2">
      <c r="A470" s="570"/>
      <c r="B470" s="570"/>
    </row>
    <row r="471" spans="1:2">
      <c r="A471" s="570"/>
      <c r="B471" s="570"/>
    </row>
    <row r="472" spans="1:2">
      <c r="A472" s="570"/>
      <c r="B472" s="570"/>
    </row>
    <row r="473" spans="1:2">
      <c r="A473" s="570"/>
      <c r="B473" s="570"/>
    </row>
    <row r="474" spans="1:2">
      <c r="A474" s="570"/>
      <c r="B474" s="570"/>
    </row>
    <row r="475" spans="1:2">
      <c r="A475" s="570"/>
      <c r="B475" s="570"/>
    </row>
    <row r="476" spans="1:2">
      <c r="A476" s="570"/>
      <c r="B476" s="570"/>
    </row>
    <row r="477" spans="1:2">
      <c r="A477" s="570"/>
      <c r="B477" s="570"/>
    </row>
    <row r="478" spans="1:2">
      <c r="A478" s="570"/>
      <c r="B478" s="570"/>
    </row>
    <row r="479" spans="1:2">
      <c r="A479" s="570"/>
      <c r="B479" s="570"/>
    </row>
    <row r="480" spans="1:2">
      <c r="A480" s="570"/>
      <c r="B480" s="570"/>
    </row>
    <row r="481" spans="1:2">
      <c r="A481" s="570"/>
      <c r="B481" s="570"/>
    </row>
    <row r="482" spans="1:2">
      <c r="A482" s="570"/>
      <c r="B482" s="570"/>
    </row>
    <row r="483" spans="1:2">
      <c r="A483" s="570"/>
      <c r="B483" s="570"/>
    </row>
    <row r="484" spans="1:2">
      <c r="A484" s="570"/>
      <c r="B484" s="570"/>
    </row>
    <row r="485" spans="1:2">
      <c r="A485" s="570"/>
      <c r="B485" s="570"/>
    </row>
    <row r="486" spans="1:2">
      <c r="A486" s="570"/>
      <c r="B486" s="570"/>
    </row>
    <row r="487" spans="1:2">
      <c r="A487" s="570"/>
      <c r="B487" s="570"/>
    </row>
    <row r="488" spans="1:2">
      <c r="A488" s="570"/>
      <c r="B488" s="570"/>
    </row>
    <row r="489" spans="1:2">
      <c r="A489" s="570"/>
      <c r="B489" s="570"/>
    </row>
    <row r="490" spans="1:2">
      <c r="A490" s="570"/>
      <c r="B490" s="570"/>
    </row>
    <row r="491" spans="1:2">
      <c r="A491" s="570"/>
      <c r="B491" s="570"/>
    </row>
    <row r="492" spans="1:2">
      <c r="A492" s="570"/>
      <c r="B492" s="570"/>
    </row>
    <row r="493" spans="1:2">
      <c r="A493" s="570"/>
      <c r="B493" s="570"/>
    </row>
    <row r="494" spans="1:2">
      <c r="A494" s="570"/>
      <c r="B494" s="570"/>
    </row>
    <row r="495" spans="1:2">
      <c r="A495" s="570"/>
      <c r="B495" s="570"/>
    </row>
    <row r="496" spans="1:2">
      <c r="A496" s="570"/>
      <c r="B496" s="570"/>
    </row>
    <row r="497" spans="1:2">
      <c r="A497" s="570"/>
      <c r="B497" s="570"/>
    </row>
    <row r="498" spans="1:2">
      <c r="A498" s="570"/>
      <c r="B498" s="570"/>
    </row>
    <row r="499" spans="1:2">
      <c r="A499" s="570"/>
      <c r="B499" s="570"/>
    </row>
    <row r="500" spans="1:2">
      <c r="A500" s="570"/>
      <c r="B500" s="570"/>
    </row>
    <row r="501" spans="1:2">
      <c r="A501" s="570"/>
      <c r="B501" s="570"/>
    </row>
    <row r="502" spans="1:2">
      <c r="A502" s="570"/>
      <c r="B502" s="570"/>
    </row>
    <row r="503" spans="1:2">
      <c r="A503" s="570"/>
      <c r="B503" s="570"/>
    </row>
    <row r="504" spans="1:2">
      <c r="A504" s="570"/>
      <c r="B504" s="570"/>
    </row>
    <row r="505" spans="1:2">
      <c r="A505" s="570"/>
      <c r="B505" s="570"/>
    </row>
    <row r="506" spans="1:2">
      <c r="A506" s="570"/>
      <c r="B506" s="570"/>
    </row>
    <row r="507" spans="1:2">
      <c r="A507" s="570"/>
      <c r="B507" s="570"/>
    </row>
    <row r="508" spans="1:2">
      <c r="A508" s="570"/>
      <c r="B508" s="570"/>
    </row>
    <row r="509" spans="1:2">
      <c r="A509" s="570"/>
      <c r="B509" s="570"/>
    </row>
    <row r="510" spans="1:2">
      <c r="A510" s="570"/>
      <c r="B510" s="570"/>
    </row>
    <row r="511" spans="1:2">
      <c r="A511" s="570"/>
      <c r="B511" s="570"/>
    </row>
    <row r="512" spans="1:2">
      <c r="A512" s="570"/>
      <c r="B512" s="570"/>
    </row>
    <row r="513" spans="1:2">
      <c r="A513" s="570"/>
      <c r="B513" s="570"/>
    </row>
    <row r="514" spans="1:2">
      <c r="A514" s="570"/>
      <c r="B514" s="570"/>
    </row>
    <row r="515" spans="1:2">
      <c r="A515" s="570"/>
      <c r="B515" s="570"/>
    </row>
    <row r="516" spans="1:2">
      <c r="A516" s="570"/>
      <c r="B516" s="570"/>
    </row>
    <row r="517" spans="1:2">
      <c r="A517" s="570"/>
      <c r="B517" s="570"/>
    </row>
    <row r="518" spans="1:2">
      <c r="A518" s="570"/>
      <c r="B518" s="570"/>
    </row>
    <row r="519" spans="1:2">
      <c r="A519" s="570"/>
      <c r="B519" s="570"/>
    </row>
    <row r="520" spans="1:2">
      <c r="A520" s="570"/>
      <c r="B520" s="570"/>
    </row>
    <row r="521" spans="1:2">
      <c r="A521" s="570"/>
      <c r="B521" s="570"/>
    </row>
    <row r="522" spans="1:2">
      <c r="A522" s="570"/>
      <c r="B522" s="570"/>
    </row>
    <row r="523" spans="1:2">
      <c r="A523" s="570"/>
      <c r="B523" s="570"/>
    </row>
    <row r="524" spans="1:2">
      <c r="A524" s="570"/>
      <c r="B524" s="570"/>
    </row>
    <row r="525" spans="1:2">
      <c r="A525" s="570"/>
      <c r="B525" s="570"/>
    </row>
    <row r="526" spans="1:2">
      <c r="A526" s="570"/>
      <c r="B526" s="570"/>
    </row>
    <row r="527" spans="1:2">
      <c r="A527" s="570"/>
      <c r="B527" s="570"/>
    </row>
    <row r="528" spans="1:2">
      <c r="A528" s="570"/>
      <c r="B528" s="570"/>
    </row>
    <row r="529" spans="1:2">
      <c r="A529" s="570"/>
      <c r="B529" s="570"/>
    </row>
    <row r="530" spans="1:2">
      <c r="A530" s="570"/>
      <c r="B530" s="570"/>
    </row>
    <row r="531" spans="1:2">
      <c r="A531" s="570"/>
      <c r="B531" s="570"/>
    </row>
    <row r="532" spans="1:2">
      <c r="A532" s="570"/>
      <c r="B532" s="570"/>
    </row>
    <row r="533" spans="1:2">
      <c r="A533" s="570"/>
      <c r="B533" s="570"/>
    </row>
    <row r="534" spans="1:2">
      <c r="A534" s="570"/>
      <c r="B534" s="570"/>
    </row>
    <row r="535" spans="1:2">
      <c r="A535" s="570"/>
      <c r="B535" s="570"/>
    </row>
    <row r="536" spans="1:2">
      <c r="A536" s="570"/>
      <c r="B536" s="570"/>
    </row>
    <row r="537" spans="1:2">
      <c r="A537" s="570"/>
      <c r="B537" s="570"/>
    </row>
    <row r="538" spans="1:2">
      <c r="A538" s="570"/>
      <c r="B538" s="570"/>
    </row>
    <row r="539" spans="1:2">
      <c r="A539" s="570"/>
      <c r="B539" s="570"/>
    </row>
    <row r="540" spans="1:2">
      <c r="A540" s="570"/>
      <c r="B540" s="570"/>
    </row>
    <row r="541" spans="1:2">
      <c r="A541" s="570"/>
      <c r="B541" s="570"/>
    </row>
    <row r="542" spans="1:2">
      <c r="A542" s="570"/>
      <c r="B542" s="570"/>
    </row>
    <row r="543" spans="1:2">
      <c r="A543" s="570"/>
      <c r="B543" s="570"/>
    </row>
    <row r="544" spans="1:2">
      <c r="A544" s="570"/>
      <c r="B544" s="570"/>
    </row>
    <row r="545" spans="1:2">
      <c r="A545" s="570"/>
      <c r="B545" s="570"/>
    </row>
    <row r="546" spans="1:2">
      <c r="A546" s="570"/>
      <c r="B546" s="570"/>
    </row>
    <row r="547" spans="1:2">
      <c r="A547" s="570"/>
      <c r="B547" s="570"/>
    </row>
    <row r="548" spans="1:2">
      <c r="A548" s="570"/>
      <c r="B548" s="570"/>
    </row>
    <row r="549" spans="1:2">
      <c r="A549" s="570"/>
      <c r="B549" s="570"/>
    </row>
    <row r="550" spans="1:2">
      <c r="A550" s="570"/>
      <c r="B550" s="570"/>
    </row>
    <row r="551" spans="1:2">
      <c r="A551" s="570"/>
      <c r="B551" s="570"/>
    </row>
    <row r="552" spans="1:2">
      <c r="A552" s="570"/>
      <c r="B552" s="570"/>
    </row>
    <row r="553" spans="1:2">
      <c r="A553" s="570"/>
      <c r="B553" s="570"/>
    </row>
    <row r="554" spans="1:2">
      <c r="A554" s="570"/>
      <c r="B554" s="570"/>
    </row>
    <row r="555" spans="1:2">
      <c r="A555" s="570"/>
      <c r="B555" s="570"/>
    </row>
    <row r="556" spans="1:2">
      <c r="A556" s="570"/>
      <c r="B556" s="570"/>
    </row>
    <row r="557" spans="1:2">
      <c r="A557" s="570"/>
      <c r="B557" s="570"/>
    </row>
    <row r="558" spans="1:2">
      <c r="A558" s="570"/>
      <c r="B558" s="570"/>
    </row>
    <row r="559" spans="1:2">
      <c r="A559" s="570"/>
      <c r="B559" s="570"/>
    </row>
    <row r="560" spans="1:2">
      <c r="A560" s="570"/>
      <c r="B560" s="570"/>
    </row>
    <row r="561" spans="1:2">
      <c r="A561" s="570"/>
      <c r="B561" s="570"/>
    </row>
    <row r="562" spans="1:2">
      <c r="A562" s="570"/>
      <c r="B562" s="570"/>
    </row>
    <row r="563" spans="1:2">
      <c r="A563" s="570"/>
      <c r="B563" s="570"/>
    </row>
    <row r="564" spans="1:2">
      <c r="A564" s="570"/>
      <c r="B564" s="570"/>
    </row>
    <row r="565" spans="1:2">
      <c r="A565" s="570"/>
      <c r="B565" s="570"/>
    </row>
    <row r="566" spans="1:2">
      <c r="A566" s="570"/>
      <c r="B566" s="570"/>
    </row>
    <row r="567" spans="1:2">
      <c r="A567" s="570"/>
      <c r="B567" s="570"/>
    </row>
    <row r="568" spans="1:2">
      <c r="A568" s="570"/>
      <c r="B568" s="570"/>
    </row>
    <row r="569" spans="1:2">
      <c r="A569" s="570"/>
      <c r="B569" s="570"/>
    </row>
    <row r="570" spans="1:2">
      <c r="A570" s="570"/>
      <c r="B570" s="570"/>
    </row>
    <row r="571" spans="1:2">
      <c r="A571" s="570"/>
      <c r="B571" s="570"/>
    </row>
    <row r="572" spans="1:2">
      <c r="A572" s="570"/>
      <c r="B572" s="570"/>
    </row>
    <row r="573" spans="1:2">
      <c r="A573" s="570"/>
      <c r="B573" s="570"/>
    </row>
    <row r="574" spans="1:2">
      <c r="A574" s="570"/>
      <c r="B574" s="570"/>
    </row>
    <row r="575" spans="1:2">
      <c r="A575" s="570"/>
      <c r="B575" s="570"/>
    </row>
    <row r="576" spans="1:2">
      <c r="A576" s="570"/>
      <c r="B576" s="570"/>
    </row>
    <row r="577" spans="1:2">
      <c r="A577" s="570"/>
      <c r="B577" s="570"/>
    </row>
    <row r="578" spans="1:2">
      <c r="A578" s="570"/>
      <c r="B578" s="570"/>
    </row>
    <row r="579" spans="1:2">
      <c r="A579" s="570"/>
      <c r="B579" s="570"/>
    </row>
    <row r="580" spans="1:2">
      <c r="A580" s="570"/>
      <c r="B580" s="570"/>
    </row>
    <row r="581" spans="1:2">
      <c r="A581" s="570"/>
      <c r="B581" s="570"/>
    </row>
    <row r="582" spans="1:2">
      <c r="A582" s="570"/>
      <c r="B582" s="570"/>
    </row>
    <row r="583" spans="1:2">
      <c r="A583" s="570"/>
      <c r="B583" s="570"/>
    </row>
    <row r="584" spans="1:2">
      <c r="A584" s="570"/>
      <c r="B584" s="570"/>
    </row>
    <row r="585" spans="1:2">
      <c r="A585" s="570"/>
      <c r="B585" s="570"/>
    </row>
    <row r="586" spans="1:2">
      <c r="A586" s="570"/>
      <c r="B586" s="570"/>
    </row>
    <row r="587" spans="1:2">
      <c r="A587" s="570"/>
      <c r="B587" s="570"/>
    </row>
    <row r="588" spans="1:2">
      <c r="A588" s="570"/>
      <c r="B588" s="570"/>
    </row>
    <row r="589" spans="1:2">
      <c r="A589" s="570"/>
      <c r="B589" s="570"/>
    </row>
    <row r="590" spans="1:2">
      <c r="A590" s="570"/>
      <c r="B590" s="570"/>
    </row>
    <row r="591" spans="1:2">
      <c r="A591" s="570"/>
      <c r="B591" s="570"/>
    </row>
    <row r="592" spans="1:2">
      <c r="A592" s="570"/>
      <c r="B592" s="570"/>
    </row>
    <row r="593" spans="1:2">
      <c r="A593" s="570"/>
      <c r="B593" s="570"/>
    </row>
    <row r="594" spans="1:2">
      <c r="A594" s="570"/>
      <c r="B594" s="570"/>
    </row>
    <row r="595" spans="1:2">
      <c r="A595" s="570"/>
      <c r="B595" s="570"/>
    </row>
    <row r="596" spans="1:2">
      <c r="A596" s="570"/>
      <c r="B596" s="570"/>
    </row>
    <row r="597" spans="1:2">
      <c r="A597" s="570"/>
      <c r="B597" s="570"/>
    </row>
    <row r="598" spans="1:2">
      <c r="A598" s="570"/>
      <c r="B598" s="570"/>
    </row>
    <row r="599" spans="1:2">
      <c r="A599" s="570"/>
      <c r="B599" s="570"/>
    </row>
    <row r="600" spans="1:2">
      <c r="A600" s="570"/>
      <c r="B600" s="570"/>
    </row>
    <row r="601" spans="1:2">
      <c r="A601" s="570"/>
      <c r="B601" s="570"/>
    </row>
    <row r="602" spans="1:2">
      <c r="A602" s="570"/>
      <c r="B602" s="570"/>
    </row>
    <row r="603" spans="1:2">
      <c r="A603" s="570"/>
      <c r="B603" s="570"/>
    </row>
    <row r="604" spans="1:2">
      <c r="A604" s="570"/>
      <c r="B604" s="570"/>
    </row>
    <row r="605" spans="1:2">
      <c r="A605" s="570"/>
      <c r="B605" s="570"/>
    </row>
    <row r="606" spans="1:2">
      <c r="A606" s="570"/>
      <c r="B606" s="570"/>
    </row>
    <row r="607" spans="1:2">
      <c r="A607" s="570"/>
      <c r="B607" s="570"/>
    </row>
    <row r="608" spans="1:2">
      <c r="A608" s="570"/>
      <c r="B608" s="570"/>
    </row>
    <row r="609" spans="1:2">
      <c r="A609" s="570"/>
      <c r="B609" s="570"/>
    </row>
    <row r="610" spans="1:2">
      <c r="A610" s="570"/>
      <c r="B610" s="570"/>
    </row>
    <row r="611" spans="1:2">
      <c r="A611" s="570"/>
      <c r="B611" s="570"/>
    </row>
    <row r="612" spans="1:2">
      <c r="A612" s="570"/>
      <c r="B612" s="570"/>
    </row>
    <row r="613" spans="1:2">
      <c r="A613" s="570"/>
      <c r="B613" s="570"/>
    </row>
    <row r="614" spans="1:2">
      <c r="A614" s="570"/>
      <c r="B614" s="570"/>
    </row>
    <row r="615" spans="1:2">
      <c r="A615" s="570"/>
      <c r="B615" s="570"/>
    </row>
    <row r="616" spans="1:2">
      <c r="A616" s="570"/>
      <c r="B616" s="570"/>
    </row>
    <row r="617" spans="1:2">
      <c r="A617" s="570"/>
      <c r="B617" s="570"/>
    </row>
    <row r="618" spans="1:2">
      <c r="A618" s="570"/>
      <c r="B618" s="570"/>
    </row>
    <row r="619" spans="1:2">
      <c r="A619" s="570"/>
      <c r="B619" s="570"/>
    </row>
    <row r="620" spans="1:2">
      <c r="A620" s="570"/>
      <c r="B620" s="570"/>
    </row>
    <row r="621" spans="1:2">
      <c r="A621" s="570"/>
      <c r="B621" s="570"/>
    </row>
    <row r="622" spans="1:2">
      <c r="A622" s="570"/>
      <c r="B622" s="570"/>
    </row>
    <row r="623" spans="1:2">
      <c r="A623" s="570"/>
      <c r="B623" s="570"/>
    </row>
    <row r="624" spans="1:2">
      <c r="A624" s="570"/>
      <c r="B624" s="570"/>
    </row>
    <row r="625" spans="1:2">
      <c r="A625" s="570"/>
      <c r="B625" s="570"/>
    </row>
    <row r="626" spans="1:2">
      <c r="A626" s="570"/>
      <c r="B626" s="570"/>
    </row>
    <row r="627" spans="1:2">
      <c r="A627" s="570"/>
      <c r="B627" s="570"/>
    </row>
    <row r="628" spans="1:2">
      <c r="A628" s="570"/>
      <c r="B628" s="570"/>
    </row>
    <row r="629" spans="1:2">
      <c r="A629" s="570"/>
      <c r="B629" s="570"/>
    </row>
    <row r="630" spans="1:2">
      <c r="A630" s="570"/>
      <c r="B630" s="570"/>
    </row>
    <row r="631" spans="1:2">
      <c r="A631" s="570"/>
      <c r="B631" s="570"/>
    </row>
    <row r="632" spans="1:2">
      <c r="A632" s="570"/>
      <c r="B632" s="570"/>
    </row>
    <row r="633" spans="1:2">
      <c r="A633" s="570"/>
      <c r="B633" s="570"/>
    </row>
    <row r="634" spans="1:2">
      <c r="A634" s="570"/>
      <c r="B634" s="570"/>
    </row>
    <row r="635" spans="1:2">
      <c r="A635" s="570"/>
      <c r="B635" s="570"/>
    </row>
    <row r="636" spans="1:2">
      <c r="A636" s="570"/>
      <c r="B636" s="570"/>
    </row>
    <row r="637" spans="1:2">
      <c r="A637" s="570"/>
      <c r="B637" s="570"/>
    </row>
    <row r="638" spans="1:2">
      <c r="A638" s="570"/>
      <c r="B638" s="570"/>
    </row>
    <row r="639" spans="1:2">
      <c r="A639" s="570"/>
      <c r="B639" s="570"/>
    </row>
    <row r="640" spans="1:2">
      <c r="A640" s="570"/>
      <c r="B640" s="570"/>
    </row>
    <row r="641" spans="1:2">
      <c r="A641" s="570"/>
      <c r="B641" s="570"/>
    </row>
    <row r="642" spans="1:2">
      <c r="A642" s="570"/>
      <c r="B642" s="570"/>
    </row>
    <row r="643" spans="1:2">
      <c r="A643" s="570"/>
      <c r="B643" s="570"/>
    </row>
    <row r="644" spans="1:2">
      <c r="A644" s="570"/>
      <c r="B644" s="570"/>
    </row>
    <row r="645" spans="1:2">
      <c r="A645" s="570"/>
      <c r="B645" s="570"/>
    </row>
    <row r="646" spans="1:2">
      <c r="A646" s="570"/>
      <c r="B646" s="570"/>
    </row>
    <row r="647" spans="1:2">
      <c r="A647" s="570"/>
      <c r="B647" s="570"/>
    </row>
    <row r="648" spans="1:2">
      <c r="A648" s="570"/>
      <c r="B648" s="570"/>
    </row>
    <row r="649" spans="1:2">
      <c r="A649" s="570"/>
      <c r="B649" s="570"/>
    </row>
    <row r="650" spans="1:2">
      <c r="A650" s="570"/>
      <c r="B650" s="570"/>
    </row>
    <row r="651" spans="1:2">
      <c r="A651" s="570"/>
      <c r="B651" s="570"/>
    </row>
    <row r="652" spans="1:2">
      <c r="A652" s="570"/>
      <c r="B652" s="570"/>
    </row>
    <row r="653" spans="1:2">
      <c r="A653" s="570"/>
      <c r="B653" s="570"/>
    </row>
    <row r="654" spans="1:2">
      <c r="A654" s="570"/>
      <c r="B654" s="570"/>
    </row>
    <row r="655" spans="1:2">
      <c r="A655" s="570"/>
      <c r="B655" s="570"/>
    </row>
    <row r="656" spans="1:2">
      <c r="A656" s="570"/>
      <c r="B656" s="570"/>
    </row>
    <row r="657" spans="1:2">
      <c r="A657" s="570"/>
      <c r="B657" s="570"/>
    </row>
    <row r="658" spans="1:2">
      <c r="A658" s="570"/>
      <c r="B658" s="570"/>
    </row>
    <row r="659" spans="1:2">
      <c r="A659" s="570"/>
      <c r="B659" s="570"/>
    </row>
    <row r="660" spans="1:2">
      <c r="A660" s="570"/>
      <c r="B660" s="570"/>
    </row>
    <row r="661" spans="1:2">
      <c r="A661" s="570"/>
      <c r="B661" s="570"/>
    </row>
    <row r="662" spans="1:2">
      <c r="A662" s="570"/>
      <c r="B662" s="570"/>
    </row>
    <row r="663" spans="1:2">
      <c r="A663" s="570"/>
      <c r="B663" s="570"/>
    </row>
    <row r="664" spans="1:2">
      <c r="A664" s="570"/>
      <c r="B664" s="570"/>
    </row>
    <row r="665" spans="1:2">
      <c r="A665" s="570"/>
      <c r="B665" s="570"/>
    </row>
    <row r="666" spans="1:2">
      <c r="A666" s="570"/>
      <c r="B666" s="570"/>
    </row>
    <row r="667" spans="1:2">
      <c r="A667" s="570"/>
      <c r="B667" s="570"/>
    </row>
    <row r="668" spans="1:2">
      <c r="A668" s="570"/>
      <c r="B668" s="570"/>
    </row>
    <row r="669" spans="1:2">
      <c r="A669" s="570"/>
      <c r="B669" s="570"/>
    </row>
    <row r="670" spans="1:2">
      <c r="A670" s="570"/>
      <c r="B670" s="570"/>
    </row>
    <row r="671" spans="1:2">
      <c r="A671" s="570"/>
      <c r="B671" s="570"/>
    </row>
    <row r="672" spans="1:2">
      <c r="A672" s="570"/>
      <c r="B672" s="570"/>
    </row>
    <row r="673" spans="1:2">
      <c r="A673" s="570"/>
      <c r="B673" s="570"/>
    </row>
    <row r="674" spans="1:2">
      <c r="A674" s="570"/>
      <c r="B674" s="570"/>
    </row>
    <row r="675" spans="1:2">
      <c r="A675" s="570"/>
      <c r="B675" s="570"/>
    </row>
    <row r="676" spans="1:2">
      <c r="A676" s="570"/>
      <c r="B676" s="570"/>
    </row>
    <row r="677" spans="1:2">
      <c r="A677" s="570"/>
      <c r="B677" s="570"/>
    </row>
    <row r="678" spans="1:2">
      <c r="A678" s="570"/>
      <c r="B678" s="570"/>
    </row>
    <row r="679" spans="1:2">
      <c r="A679" s="570"/>
      <c r="B679" s="570"/>
    </row>
    <row r="680" spans="1:2">
      <c r="A680" s="570"/>
      <c r="B680" s="570"/>
    </row>
    <row r="681" spans="1:2">
      <c r="A681" s="570"/>
      <c r="B681" s="570"/>
    </row>
    <row r="682" spans="1:2">
      <c r="A682" s="570"/>
      <c r="B682" s="570"/>
    </row>
    <row r="683" spans="1:2">
      <c r="A683" s="570"/>
      <c r="B683" s="570"/>
    </row>
    <row r="684" spans="1:2">
      <c r="A684" s="570"/>
      <c r="B684" s="570"/>
    </row>
    <row r="685" spans="1:2">
      <c r="A685" s="570"/>
      <c r="B685" s="570"/>
    </row>
    <row r="686" spans="1:2">
      <c r="A686" s="570"/>
      <c r="B686" s="570"/>
    </row>
    <row r="687" spans="1:2">
      <c r="A687" s="570"/>
      <c r="B687" s="570"/>
    </row>
    <row r="688" spans="1:2">
      <c r="A688" s="570"/>
      <c r="B688" s="570"/>
    </row>
    <row r="689" spans="1:2">
      <c r="A689" s="570"/>
      <c r="B689" s="570"/>
    </row>
    <row r="690" spans="1:2">
      <c r="A690" s="570"/>
      <c r="B690" s="570"/>
    </row>
    <row r="691" spans="1:2">
      <c r="A691" s="570"/>
      <c r="B691" s="570"/>
    </row>
    <row r="692" spans="1:2">
      <c r="A692" s="570"/>
      <c r="B692" s="570"/>
    </row>
    <row r="693" spans="1:2">
      <c r="A693" s="570"/>
      <c r="B693" s="570"/>
    </row>
    <row r="694" spans="1:2">
      <c r="A694" s="570"/>
      <c r="B694" s="570"/>
    </row>
    <row r="695" spans="1:2">
      <c r="A695" s="570"/>
      <c r="B695" s="570"/>
    </row>
    <row r="696" spans="1:2">
      <c r="A696" s="570"/>
      <c r="B696" s="570"/>
    </row>
    <row r="697" spans="1:2">
      <c r="A697" s="570"/>
      <c r="B697" s="570"/>
    </row>
    <row r="698" spans="1:2">
      <c r="A698" s="570"/>
      <c r="B698" s="570"/>
    </row>
  </sheetData>
  <mergeCells count="5">
    <mergeCell ref="H6:L6"/>
    <mergeCell ref="B6:F6"/>
    <mergeCell ref="A2:L2"/>
    <mergeCell ref="A3:L3"/>
    <mergeCell ref="A4:L4"/>
  </mergeCells>
  <pageMargins left="0.7" right="0.7" top="0.75" bottom="0.75" header="0.3" footer="0.3"/>
  <pageSetup scale="75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W121"/>
  <sheetViews>
    <sheetView zoomScale="130" workbookViewId="0">
      <selection activeCell="Q118" sqref="Q118"/>
    </sheetView>
  </sheetViews>
  <sheetFormatPr defaultRowHeight="12.75"/>
  <cols>
    <col min="1" max="1" width="25.7109375" style="42" customWidth="1"/>
    <col min="2" max="14" width="4.7109375" style="42" customWidth="1"/>
    <col min="15" max="15" width="7.140625" style="42" customWidth="1"/>
    <col min="16" max="16" width="11.85546875" style="42" customWidth="1"/>
    <col min="17" max="17" width="11.28515625" style="42" customWidth="1"/>
    <col min="18" max="19" width="9.140625" style="42"/>
    <col min="20" max="20" width="14" style="42" bestFit="1" customWidth="1"/>
    <col min="21" max="21" width="8.42578125" style="42" bestFit="1" customWidth="1"/>
    <col min="22" max="22" width="12.140625" style="42" bestFit="1" customWidth="1"/>
    <col min="23" max="23" width="7.85546875" style="42" bestFit="1" customWidth="1"/>
    <col min="24" max="28" width="9.140625" style="42"/>
    <col min="29" max="37" width="9.7109375" style="42" customWidth="1"/>
    <col min="38" max="256" width="9.140625" style="42"/>
    <col min="257" max="257" width="25.7109375" style="42" customWidth="1"/>
    <col min="258" max="270" width="4.7109375" style="42" customWidth="1"/>
    <col min="271" max="271" width="7.140625" style="42" customWidth="1"/>
    <col min="272" max="272" width="11.85546875" style="42" customWidth="1"/>
    <col min="273" max="273" width="11.28515625" style="42" customWidth="1"/>
    <col min="274" max="275" width="9.140625" style="42"/>
    <col min="276" max="276" width="14" style="42" bestFit="1" customWidth="1"/>
    <col min="277" max="277" width="8.42578125" style="42" bestFit="1" customWidth="1"/>
    <col min="278" max="278" width="12.140625" style="42" bestFit="1" customWidth="1"/>
    <col min="279" max="279" width="7.85546875" style="42" bestFit="1" customWidth="1"/>
    <col min="280" max="284" width="9.140625" style="42"/>
    <col min="285" max="293" width="9.7109375" style="42" customWidth="1"/>
    <col min="294" max="512" width="9.140625" style="42"/>
    <col min="513" max="513" width="25.7109375" style="42" customWidth="1"/>
    <col min="514" max="526" width="4.7109375" style="42" customWidth="1"/>
    <col min="527" max="527" width="7.140625" style="42" customWidth="1"/>
    <col min="528" max="528" width="11.85546875" style="42" customWidth="1"/>
    <col min="529" max="529" width="11.28515625" style="42" customWidth="1"/>
    <col min="530" max="531" width="9.140625" style="42"/>
    <col min="532" max="532" width="14" style="42" bestFit="1" customWidth="1"/>
    <col min="533" max="533" width="8.42578125" style="42" bestFit="1" customWidth="1"/>
    <col min="534" max="534" width="12.140625" style="42" bestFit="1" customWidth="1"/>
    <col min="535" max="535" width="7.85546875" style="42" bestFit="1" customWidth="1"/>
    <col min="536" max="540" width="9.140625" style="42"/>
    <col min="541" max="549" width="9.7109375" style="42" customWidth="1"/>
    <col min="550" max="768" width="9.140625" style="42"/>
    <col min="769" max="769" width="25.7109375" style="42" customWidth="1"/>
    <col min="770" max="782" width="4.7109375" style="42" customWidth="1"/>
    <col min="783" max="783" width="7.140625" style="42" customWidth="1"/>
    <col min="784" max="784" width="11.85546875" style="42" customWidth="1"/>
    <col min="785" max="785" width="11.28515625" style="42" customWidth="1"/>
    <col min="786" max="787" width="9.140625" style="42"/>
    <col min="788" max="788" width="14" style="42" bestFit="1" customWidth="1"/>
    <col min="789" max="789" width="8.42578125" style="42" bestFit="1" customWidth="1"/>
    <col min="790" max="790" width="12.140625" style="42" bestFit="1" customWidth="1"/>
    <col min="791" max="791" width="7.85546875" style="42" bestFit="1" customWidth="1"/>
    <col min="792" max="796" width="9.140625" style="42"/>
    <col min="797" max="805" width="9.7109375" style="42" customWidth="1"/>
    <col min="806" max="1024" width="9.140625" style="42"/>
    <col min="1025" max="1025" width="25.7109375" style="42" customWidth="1"/>
    <col min="1026" max="1038" width="4.7109375" style="42" customWidth="1"/>
    <col min="1039" max="1039" width="7.140625" style="42" customWidth="1"/>
    <col min="1040" max="1040" width="11.85546875" style="42" customWidth="1"/>
    <col min="1041" max="1041" width="11.28515625" style="42" customWidth="1"/>
    <col min="1042" max="1043" width="9.140625" style="42"/>
    <col min="1044" max="1044" width="14" style="42" bestFit="1" customWidth="1"/>
    <col min="1045" max="1045" width="8.42578125" style="42" bestFit="1" customWidth="1"/>
    <col min="1046" max="1046" width="12.140625" style="42" bestFit="1" customWidth="1"/>
    <col min="1047" max="1047" width="7.85546875" style="42" bestFit="1" customWidth="1"/>
    <col min="1048" max="1052" width="9.140625" style="42"/>
    <col min="1053" max="1061" width="9.7109375" style="42" customWidth="1"/>
    <col min="1062" max="1280" width="9.140625" style="42"/>
    <col min="1281" max="1281" width="25.7109375" style="42" customWidth="1"/>
    <col min="1282" max="1294" width="4.7109375" style="42" customWidth="1"/>
    <col min="1295" max="1295" width="7.140625" style="42" customWidth="1"/>
    <col min="1296" max="1296" width="11.85546875" style="42" customWidth="1"/>
    <col min="1297" max="1297" width="11.28515625" style="42" customWidth="1"/>
    <col min="1298" max="1299" width="9.140625" style="42"/>
    <col min="1300" max="1300" width="14" style="42" bestFit="1" customWidth="1"/>
    <col min="1301" max="1301" width="8.42578125" style="42" bestFit="1" customWidth="1"/>
    <col min="1302" max="1302" width="12.140625" style="42" bestFit="1" customWidth="1"/>
    <col min="1303" max="1303" width="7.85546875" style="42" bestFit="1" customWidth="1"/>
    <col min="1304" max="1308" width="9.140625" style="42"/>
    <col min="1309" max="1317" width="9.7109375" style="42" customWidth="1"/>
    <col min="1318" max="1536" width="9.140625" style="42"/>
    <col min="1537" max="1537" width="25.7109375" style="42" customWidth="1"/>
    <col min="1538" max="1550" width="4.7109375" style="42" customWidth="1"/>
    <col min="1551" max="1551" width="7.140625" style="42" customWidth="1"/>
    <col min="1552" max="1552" width="11.85546875" style="42" customWidth="1"/>
    <col min="1553" max="1553" width="11.28515625" style="42" customWidth="1"/>
    <col min="1554" max="1555" width="9.140625" style="42"/>
    <col min="1556" max="1556" width="14" style="42" bestFit="1" customWidth="1"/>
    <col min="1557" max="1557" width="8.42578125" style="42" bestFit="1" customWidth="1"/>
    <col min="1558" max="1558" width="12.140625" style="42" bestFit="1" customWidth="1"/>
    <col min="1559" max="1559" width="7.85546875" style="42" bestFit="1" customWidth="1"/>
    <col min="1560" max="1564" width="9.140625" style="42"/>
    <col min="1565" max="1573" width="9.7109375" style="42" customWidth="1"/>
    <col min="1574" max="1792" width="9.140625" style="42"/>
    <col min="1793" max="1793" width="25.7109375" style="42" customWidth="1"/>
    <col min="1794" max="1806" width="4.7109375" style="42" customWidth="1"/>
    <col min="1807" max="1807" width="7.140625" style="42" customWidth="1"/>
    <col min="1808" max="1808" width="11.85546875" style="42" customWidth="1"/>
    <col min="1809" max="1809" width="11.28515625" style="42" customWidth="1"/>
    <col min="1810" max="1811" width="9.140625" style="42"/>
    <col min="1812" max="1812" width="14" style="42" bestFit="1" customWidth="1"/>
    <col min="1813" max="1813" width="8.42578125" style="42" bestFit="1" customWidth="1"/>
    <col min="1814" max="1814" width="12.140625" style="42" bestFit="1" customWidth="1"/>
    <col min="1815" max="1815" width="7.85546875" style="42" bestFit="1" customWidth="1"/>
    <col min="1816" max="1820" width="9.140625" style="42"/>
    <col min="1821" max="1829" width="9.7109375" style="42" customWidth="1"/>
    <col min="1830" max="2048" width="9.140625" style="42"/>
    <col min="2049" max="2049" width="25.7109375" style="42" customWidth="1"/>
    <col min="2050" max="2062" width="4.7109375" style="42" customWidth="1"/>
    <col min="2063" max="2063" width="7.140625" style="42" customWidth="1"/>
    <col min="2064" max="2064" width="11.85546875" style="42" customWidth="1"/>
    <col min="2065" max="2065" width="11.28515625" style="42" customWidth="1"/>
    <col min="2066" max="2067" width="9.140625" style="42"/>
    <col min="2068" max="2068" width="14" style="42" bestFit="1" customWidth="1"/>
    <col min="2069" max="2069" width="8.42578125" style="42" bestFit="1" customWidth="1"/>
    <col min="2070" max="2070" width="12.140625" style="42" bestFit="1" customWidth="1"/>
    <col min="2071" max="2071" width="7.85546875" style="42" bestFit="1" customWidth="1"/>
    <col min="2072" max="2076" width="9.140625" style="42"/>
    <col min="2077" max="2085" width="9.7109375" style="42" customWidth="1"/>
    <col min="2086" max="2304" width="9.140625" style="42"/>
    <col min="2305" max="2305" width="25.7109375" style="42" customWidth="1"/>
    <col min="2306" max="2318" width="4.7109375" style="42" customWidth="1"/>
    <col min="2319" max="2319" width="7.140625" style="42" customWidth="1"/>
    <col min="2320" max="2320" width="11.85546875" style="42" customWidth="1"/>
    <col min="2321" max="2321" width="11.28515625" style="42" customWidth="1"/>
    <col min="2322" max="2323" width="9.140625" style="42"/>
    <col min="2324" max="2324" width="14" style="42" bestFit="1" customWidth="1"/>
    <col min="2325" max="2325" width="8.42578125" style="42" bestFit="1" customWidth="1"/>
    <col min="2326" max="2326" width="12.140625" style="42" bestFit="1" customWidth="1"/>
    <col min="2327" max="2327" width="7.85546875" style="42" bestFit="1" customWidth="1"/>
    <col min="2328" max="2332" width="9.140625" style="42"/>
    <col min="2333" max="2341" width="9.7109375" style="42" customWidth="1"/>
    <col min="2342" max="2560" width="9.140625" style="42"/>
    <col min="2561" max="2561" width="25.7109375" style="42" customWidth="1"/>
    <col min="2562" max="2574" width="4.7109375" style="42" customWidth="1"/>
    <col min="2575" max="2575" width="7.140625" style="42" customWidth="1"/>
    <col min="2576" max="2576" width="11.85546875" style="42" customWidth="1"/>
    <col min="2577" max="2577" width="11.28515625" style="42" customWidth="1"/>
    <col min="2578" max="2579" width="9.140625" style="42"/>
    <col min="2580" max="2580" width="14" style="42" bestFit="1" customWidth="1"/>
    <col min="2581" max="2581" width="8.42578125" style="42" bestFit="1" customWidth="1"/>
    <col min="2582" max="2582" width="12.140625" style="42" bestFit="1" customWidth="1"/>
    <col min="2583" max="2583" width="7.85546875" style="42" bestFit="1" customWidth="1"/>
    <col min="2584" max="2588" width="9.140625" style="42"/>
    <col min="2589" max="2597" width="9.7109375" style="42" customWidth="1"/>
    <col min="2598" max="2816" width="9.140625" style="42"/>
    <col min="2817" max="2817" width="25.7109375" style="42" customWidth="1"/>
    <col min="2818" max="2830" width="4.7109375" style="42" customWidth="1"/>
    <col min="2831" max="2831" width="7.140625" style="42" customWidth="1"/>
    <col min="2832" max="2832" width="11.85546875" style="42" customWidth="1"/>
    <col min="2833" max="2833" width="11.28515625" style="42" customWidth="1"/>
    <col min="2834" max="2835" width="9.140625" style="42"/>
    <col min="2836" max="2836" width="14" style="42" bestFit="1" customWidth="1"/>
    <col min="2837" max="2837" width="8.42578125" style="42" bestFit="1" customWidth="1"/>
    <col min="2838" max="2838" width="12.140625" style="42" bestFit="1" customWidth="1"/>
    <col min="2839" max="2839" width="7.85546875" style="42" bestFit="1" customWidth="1"/>
    <col min="2840" max="2844" width="9.140625" style="42"/>
    <col min="2845" max="2853" width="9.7109375" style="42" customWidth="1"/>
    <col min="2854" max="3072" width="9.140625" style="42"/>
    <col min="3073" max="3073" width="25.7109375" style="42" customWidth="1"/>
    <col min="3074" max="3086" width="4.7109375" style="42" customWidth="1"/>
    <col min="3087" max="3087" width="7.140625" style="42" customWidth="1"/>
    <col min="3088" max="3088" width="11.85546875" style="42" customWidth="1"/>
    <col min="3089" max="3089" width="11.28515625" style="42" customWidth="1"/>
    <col min="3090" max="3091" width="9.140625" style="42"/>
    <col min="3092" max="3092" width="14" style="42" bestFit="1" customWidth="1"/>
    <col min="3093" max="3093" width="8.42578125" style="42" bestFit="1" customWidth="1"/>
    <col min="3094" max="3094" width="12.140625" style="42" bestFit="1" customWidth="1"/>
    <col min="3095" max="3095" width="7.85546875" style="42" bestFit="1" customWidth="1"/>
    <col min="3096" max="3100" width="9.140625" style="42"/>
    <col min="3101" max="3109" width="9.7109375" style="42" customWidth="1"/>
    <col min="3110" max="3328" width="9.140625" style="42"/>
    <col min="3329" max="3329" width="25.7109375" style="42" customWidth="1"/>
    <col min="3330" max="3342" width="4.7109375" style="42" customWidth="1"/>
    <col min="3343" max="3343" width="7.140625" style="42" customWidth="1"/>
    <col min="3344" max="3344" width="11.85546875" style="42" customWidth="1"/>
    <col min="3345" max="3345" width="11.28515625" style="42" customWidth="1"/>
    <col min="3346" max="3347" width="9.140625" style="42"/>
    <col min="3348" max="3348" width="14" style="42" bestFit="1" customWidth="1"/>
    <col min="3349" max="3349" width="8.42578125" style="42" bestFit="1" customWidth="1"/>
    <col min="3350" max="3350" width="12.140625" style="42" bestFit="1" customWidth="1"/>
    <col min="3351" max="3351" width="7.85546875" style="42" bestFit="1" customWidth="1"/>
    <col min="3352" max="3356" width="9.140625" style="42"/>
    <col min="3357" max="3365" width="9.7109375" style="42" customWidth="1"/>
    <col min="3366" max="3584" width="9.140625" style="42"/>
    <col min="3585" max="3585" width="25.7109375" style="42" customWidth="1"/>
    <col min="3586" max="3598" width="4.7109375" style="42" customWidth="1"/>
    <col min="3599" max="3599" width="7.140625" style="42" customWidth="1"/>
    <col min="3600" max="3600" width="11.85546875" style="42" customWidth="1"/>
    <col min="3601" max="3601" width="11.28515625" style="42" customWidth="1"/>
    <col min="3602" max="3603" width="9.140625" style="42"/>
    <col min="3604" max="3604" width="14" style="42" bestFit="1" customWidth="1"/>
    <col min="3605" max="3605" width="8.42578125" style="42" bestFit="1" customWidth="1"/>
    <col min="3606" max="3606" width="12.140625" style="42" bestFit="1" customWidth="1"/>
    <col min="3607" max="3607" width="7.85546875" style="42" bestFit="1" customWidth="1"/>
    <col min="3608" max="3612" width="9.140625" style="42"/>
    <col min="3613" max="3621" width="9.7109375" style="42" customWidth="1"/>
    <col min="3622" max="3840" width="9.140625" style="42"/>
    <col min="3841" max="3841" width="25.7109375" style="42" customWidth="1"/>
    <col min="3842" max="3854" width="4.7109375" style="42" customWidth="1"/>
    <col min="3855" max="3855" width="7.140625" style="42" customWidth="1"/>
    <col min="3856" max="3856" width="11.85546875" style="42" customWidth="1"/>
    <col min="3857" max="3857" width="11.28515625" style="42" customWidth="1"/>
    <col min="3858" max="3859" width="9.140625" style="42"/>
    <col min="3860" max="3860" width="14" style="42" bestFit="1" customWidth="1"/>
    <col min="3861" max="3861" width="8.42578125" style="42" bestFit="1" customWidth="1"/>
    <col min="3862" max="3862" width="12.140625" style="42" bestFit="1" customWidth="1"/>
    <col min="3863" max="3863" width="7.85546875" style="42" bestFit="1" customWidth="1"/>
    <col min="3864" max="3868" width="9.140625" style="42"/>
    <col min="3869" max="3877" width="9.7109375" style="42" customWidth="1"/>
    <col min="3878" max="4096" width="9.140625" style="42"/>
    <col min="4097" max="4097" width="25.7109375" style="42" customWidth="1"/>
    <col min="4098" max="4110" width="4.7109375" style="42" customWidth="1"/>
    <col min="4111" max="4111" width="7.140625" style="42" customWidth="1"/>
    <col min="4112" max="4112" width="11.85546875" style="42" customWidth="1"/>
    <col min="4113" max="4113" width="11.28515625" style="42" customWidth="1"/>
    <col min="4114" max="4115" width="9.140625" style="42"/>
    <col min="4116" max="4116" width="14" style="42" bestFit="1" customWidth="1"/>
    <col min="4117" max="4117" width="8.42578125" style="42" bestFit="1" customWidth="1"/>
    <col min="4118" max="4118" width="12.140625" style="42" bestFit="1" customWidth="1"/>
    <col min="4119" max="4119" width="7.85546875" style="42" bestFit="1" customWidth="1"/>
    <col min="4120" max="4124" width="9.140625" style="42"/>
    <col min="4125" max="4133" width="9.7109375" style="42" customWidth="1"/>
    <col min="4134" max="4352" width="9.140625" style="42"/>
    <col min="4353" max="4353" width="25.7109375" style="42" customWidth="1"/>
    <col min="4354" max="4366" width="4.7109375" style="42" customWidth="1"/>
    <col min="4367" max="4367" width="7.140625" style="42" customWidth="1"/>
    <col min="4368" max="4368" width="11.85546875" style="42" customWidth="1"/>
    <col min="4369" max="4369" width="11.28515625" style="42" customWidth="1"/>
    <col min="4370" max="4371" width="9.140625" style="42"/>
    <col min="4372" max="4372" width="14" style="42" bestFit="1" customWidth="1"/>
    <col min="4373" max="4373" width="8.42578125" style="42" bestFit="1" customWidth="1"/>
    <col min="4374" max="4374" width="12.140625" style="42" bestFit="1" customWidth="1"/>
    <col min="4375" max="4375" width="7.85546875" style="42" bestFit="1" customWidth="1"/>
    <col min="4376" max="4380" width="9.140625" style="42"/>
    <col min="4381" max="4389" width="9.7109375" style="42" customWidth="1"/>
    <col min="4390" max="4608" width="9.140625" style="42"/>
    <col min="4609" max="4609" width="25.7109375" style="42" customWidth="1"/>
    <col min="4610" max="4622" width="4.7109375" style="42" customWidth="1"/>
    <col min="4623" max="4623" width="7.140625" style="42" customWidth="1"/>
    <col min="4624" max="4624" width="11.85546875" style="42" customWidth="1"/>
    <col min="4625" max="4625" width="11.28515625" style="42" customWidth="1"/>
    <col min="4626" max="4627" width="9.140625" style="42"/>
    <col min="4628" max="4628" width="14" style="42" bestFit="1" customWidth="1"/>
    <col min="4629" max="4629" width="8.42578125" style="42" bestFit="1" customWidth="1"/>
    <col min="4630" max="4630" width="12.140625" style="42" bestFit="1" customWidth="1"/>
    <col min="4631" max="4631" width="7.85546875" style="42" bestFit="1" customWidth="1"/>
    <col min="4632" max="4636" width="9.140625" style="42"/>
    <col min="4637" max="4645" width="9.7109375" style="42" customWidth="1"/>
    <col min="4646" max="4864" width="9.140625" style="42"/>
    <col min="4865" max="4865" width="25.7109375" style="42" customWidth="1"/>
    <col min="4866" max="4878" width="4.7109375" style="42" customWidth="1"/>
    <col min="4879" max="4879" width="7.140625" style="42" customWidth="1"/>
    <col min="4880" max="4880" width="11.85546875" style="42" customWidth="1"/>
    <col min="4881" max="4881" width="11.28515625" style="42" customWidth="1"/>
    <col min="4882" max="4883" width="9.140625" style="42"/>
    <col min="4884" max="4884" width="14" style="42" bestFit="1" customWidth="1"/>
    <col min="4885" max="4885" width="8.42578125" style="42" bestFit="1" customWidth="1"/>
    <col min="4886" max="4886" width="12.140625" style="42" bestFit="1" customWidth="1"/>
    <col min="4887" max="4887" width="7.85546875" style="42" bestFit="1" customWidth="1"/>
    <col min="4888" max="4892" width="9.140625" style="42"/>
    <col min="4893" max="4901" width="9.7109375" style="42" customWidth="1"/>
    <col min="4902" max="5120" width="9.140625" style="42"/>
    <col min="5121" max="5121" width="25.7109375" style="42" customWidth="1"/>
    <col min="5122" max="5134" width="4.7109375" style="42" customWidth="1"/>
    <col min="5135" max="5135" width="7.140625" style="42" customWidth="1"/>
    <col min="5136" max="5136" width="11.85546875" style="42" customWidth="1"/>
    <col min="5137" max="5137" width="11.28515625" style="42" customWidth="1"/>
    <col min="5138" max="5139" width="9.140625" style="42"/>
    <col min="5140" max="5140" width="14" style="42" bestFit="1" customWidth="1"/>
    <col min="5141" max="5141" width="8.42578125" style="42" bestFit="1" customWidth="1"/>
    <col min="5142" max="5142" width="12.140625" style="42" bestFit="1" customWidth="1"/>
    <col min="5143" max="5143" width="7.85546875" style="42" bestFit="1" customWidth="1"/>
    <col min="5144" max="5148" width="9.140625" style="42"/>
    <col min="5149" max="5157" width="9.7109375" style="42" customWidth="1"/>
    <col min="5158" max="5376" width="9.140625" style="42"/>
    <col min="5377" max="5377" width="25.7109375" style="42" customWidth="1"/>
    <col min="5378" max="5390" width="4.7109375" style="42" customWidth="1"/>
    <col min="5391" max="5391" width="7.140625" style="42" customWidth="1"/>
    <col min="5392" max="5392" width="11.85546875" style="42" customWidth="1"/>
    <col min="5393" max="5393" width="11.28515625" style="42" customWidth="1"/>
    <col min="5394" max="5395" width="9.140625" style="42"/>
    <col min="5396" max="5396" width="14" style="42" bestFit="1" customWidth="1"/>
    <col min="5397" max="5397" width="8.42578125" style="42" bestFit="1" customWidth="1"/>
    <col min="5398" max="5398" width="12.140625" style="42" bestFit="1" customWidth="1"/>
    <col min="5399" max="5399" width="7.85546875" style="42" bestFit="1" customWidth="1"/>
    <col min="5400" max="5404" width="9.140625" style="42"/>
    <col min="5405" max="5413" width="9.7109375" style="42" customWidth="1"/>
    <col min="5414" max="5632" width="9.140625" style="42"/>
    <col min="5633" max="5633" width="25.7109375" style="42" customWidth="1"/>
    <col min="5634" max="5646" width="4.7109375" style="42" customWidth="1"/>
    <col min="5647" max="5647" width="7.140625" style="42" customWidth="1"/>
    <col min="5648" max="5648" width="11.85546875" style="42" customWidth="1"/>
    <col min="5649" max="5649" width="11.28515625" style="42" customWidth="1"/>
    <col min="5650" max="5651" width="9.140625" style="42"/>
    <col min="5652" max="5652" width="14" style="42" bestFit="1" customWidth="1"/>
    <col min="5653" max="5653" width="8.42578125" style="42" bestFit="1" customWidth="1"/>
    <col min="5654" max="5654" width="12.140625" style="42" bestFit="1" customWidth="1"/>
    <col min="5655" max="5655" width="7.85546875" style="42" bestFit="1" customWidth="1"/>
    <col min="5656" max="5660" width="9.140625" style="42"/>
    <col min="5661" max="5669" width="9.7109375" style="42" customWidth="1"/>
    <col min="5670" max="5888" width="9.140625" style="42"/>
    <col min="5889" max="5889" width="25.7109375" style="42" customWidth="1"/>
    <col min="5890" max="5902" width="4.7109375" style="42" customWidth="1"/>
    <col min="5903" max="5903" width="7.140625" style="42" customWidth="1"/>
    <col min="5904" max="5904" width="11.85546875" style="42" customWidth="1"/>
    <col min="5905" max="5905" width="11.28515625" style="42" customWidth="1"/>
    <col min="5906" max="5907" width="9.140625" style="42"/>
    <col min="5908" max="5908" width="14" style="42" bestFit="1" customWidth="1"/>
    <col min="5909" max="5909" width="8.42578125" style="42" bestFit="1" customWidth="1"/>
    <col min="5910" max="5910" width="12.140625" style="42" bestFit="1" customWidth="1"/>
    <col min="5911" max="5911" width="7.85546875" style="42" bestFit="1" customWidth="1"/>
    <col min="5912" max="5916" width="9.140625" style="42"/>
    <col min="5917" max="5925" width="9.7109375" style="42" customWidth="1"/>
    <col min="5926" max="6144" width="9.140625" style="42"/>
    <col min="6145" max="6145" width="25.7109375" style="42" customWidth="1"/>
    <col min="6146" max="6158" width="4.7109375" style="42" customWidth="1"/>
    <col min="6159" max="6159" width="7.140625" style="42" customWidth="1"/>
    <col min="6160" max="6160" width="11.85546875" style="42" customWidth="1"/>
    <col min="6161" max="6161" width="11.28515625" style="42" customWidth="1"/>
    <col min="6162" max="6163" width="9.140625" style="42"/>
    <col min="6164" max="6164" width="14" style="42" bestFit="1" customWidth="1"/>
    <col min="6165" max="6165" width="8.42578125" style="42" bestFit="1" customWidth="1"/>
    <col min="6166" max="6166" width="12.140625" style="42" bestFit="1" customWidth="1"/>
    <col min="6167" max="6167" width="7.85546875" style="42" bestFit="1" customWidth="1"/>
    <col min="6168" max="6172" width="9.140625" style="42"/>
    <col min="6173" max="6181" width="9.7109375" style="42" customWidth="1"/>
    <col min="6182" max="6400" width="9.140625" style="42"/>
    <col min="6401" max="6401" width="25.7109375" style="42" customWidth="1"/>
    <col min="6402" max="6414" width="4.7109375" style="42" customWidth="1"/>
    <col min="6415" max="6415" width="7.140625" style="42" customWidth="1"/>
    <col min="6416" max="6416" width="11.85546875" style="42" customWidth="1"/>
    <col min="6417" max="6417" width="11.28515625" style="42" customWidth="1"/>
    <col min="6418" max="6419" width="9.140625" style="42"/>
    <col min="6420" max="6420" width="14" style="42" bestFit="1" customWidth="1"/>
    <col min="6421" max="6421" width="8.42578125" style="42" bestFit="1" customWidth="1"/>
    <col min="6422" max="6422" width="12.140625" style="42" bestFit="1" customWidth="1"/>
    <col min="6423" max="6423" width="7.85546875" style="42" bestFit="1" customWidth="1"/>
    <col min="6424" max="6428" width="9.140625" style="42"/>
    <col min="6429" max="6437" width="9.7109375" style="42" customWidth="1"/>
    <col min="6438" max="6656" width="9.140625" style="42"/>
    <col min="6657" max="6657" width="25.7109375" style="42" customWidth="1"/>
    <col min="6658" max="6670" width="4.7109375" style="42" customWidth="1"/>
    <col min="6671" max="6671" width="7.140625" style="42" customWidth="1"/>
    <col min="6672" max="6672" width="11.85546875" style="42" customWidth="1"/>
    <col min="6673" max="6673" width="11.28515625" style="42" customWidth="1"/>
    <col min="6674" max="6675" width="9.140625" style="42"/>
    <col min="6676" max="6676" width="14" style="42" bestFit="1" customWidth="1"/>
    <col min="6677" max="6677" width="8.42578125" style="42" bestFit="1" customWidth="1"/>
    <col min="6678" max="6678" width="12.140625" style="42" bestFit="1" customWidth="1"/>
    <col min="6679" max="6679" width="7.85546875" style="42" bestFit="1" customWidth="1"/>
    <col min="6680" max="6684" width="9.140625" style="42"/>
    <col min="6685" max="6693" width="9.7109375" style="42" customWidth="1"/>
    <col min="6694" max="6912" width="9.140625" style="42"/>
    <col min="6913" max="6913" width="25.7109375" style="42" customWidth="1"/>
    <col min="6914" max="6926" width="4.7109375" style="42" customWidth="1"/>
    <col min="6927" max="6927" width="7.140625" style="42" customWidth="1"/>
    <col min="6928" max="6928" width="11.85546875" style="42" customWidth="1"/>
    <col min="6929" max="6929" width="11.28515625" style="42" customWidth="1"/>
    <col min="6930" max="6931" width="9.140625" style="42"/>
    <col min="6932" max="6932" width="14" style="42" bestFit="1" customWidth="1"/>
    <col min="6933" max="6933" width="8.42578125" style="42" bestFit="1" customWidth="1"/>
    <col min="6934" max="6934" width="12.140625" style="42" bestFit="1" customWidth="1"/>
    <col min="6935" max="6935" width="7.85546875" style="42" bestFit="1" customWidth="1"/>
    <col min="6936" max="6940" width="9.140625" style="42"/>
    <col min="6941" max="6949" width="9.7109375" style="42" customWidth="1"/>
    <col min="6950" max="7168" width="9.140625" style="42"/>
    <col min="7169" max="7169" width="25.7109375" style="42" customWidth="1"/>
    <col min="7170" max="7182" width="4.7109375" style="42" customWidth="1"/>
    <col min="7183" max="7183" width="7.140625" style="42" customWidth="1"/>
    <col min="7184" max="7184" width="11.85546875" style="42" customWidth="1"/>
    <col min="7185" max="7185" width="11.28515625" style="42" customWidth="1"/>
    <col min="7186" max="7187" width="9.140625" style="42"/>
    <col min="7188" max="7188" width="14" style="42" bestFit="1" customWidth="1"/>
    <col min="7189" max="7189" width="8.42578125" style="42" bestFit="1" customWidth="1"/>
    <col min="7190" max="7190" width="12.140625" style="42" bestFit="1" customWidth="1"/>
    <col min="7191" max="7191" width="7.85546875" style="42" bestFit="1" customWidth="1"/>
    <col min="7192" max="7196" width="9.140625" style="42"/>
    <col min="7197" max="7205" width="9.7109375" style="42" customWidth="1"/>
    <col min="7206" max="7424" width="9.140625" style="42"/>
    <col min="7425" max="7425" width="25.7109375" style="42" customWidth="1"/>
    <col min="7426" max="7438" width="4.7109375" style="42" customWidth="1"/>
    <col min="7439" max="7439" width="7.140625" style="42" customWidth="1"/>
    <col min="7440" max="7440" width="11.85546875" style="42" customWidth="1"/>
    <col min="7441" max="7441" width="11.28515625" style="42" customWidth="1"/>
    <col min="7442" max="7443" width="9.140625" style="42"/>
    <col min="7444" max="7444" width="14" style="42" bestFit="1" customWidth="1"/>
    <col min="7445" max="7445" width="8.42578125" style="42" bestFit="1" customWidth="1"/>
    <col min="7446" max="7446" width="12.140625" style="42" bestFit="1" customWidth="1"/>
    <col min="7447" max="7447" width="7.85546875" style="42" bestFit="1" customWidth="1"/>
    <col min="7448" max="7452" width="9.140625" style="42"/>
    <col min="7453" max="7461" width="9.7109375" style="42" customWidth="1"/>
    <col min="7462" max="7680" width="9.140625" style="42"/>
    <col min="7681" max="7681" width="25.7109375" style="42" customWidth="1"/>
    <col min="7682" max="7694" width="4.7109375" style="42" customWidth="1"/>
    <col min="7695" max="7695" width="7.140625" style="42" customWidth="1"/>
    <col min="7696" max="7696" width="11.85546875" style="42" customWidth="1"/>
    <col min="7697" max="7697" width="11.28515625" style="42" customWidth="1"/>
    <col min="7698" max="7699" width="9.140625" style="42"/>
    <col min="7700" max="7700" width="14" style="42" bestFit="1" customWidth="1"/>
    <col min="7701" max="7701" width="8.42578125" style="42" bestFit="1" customWidth="1"/>
    <col min="7702" max="7702" width="12.140625" style="42" bestFit="1" customWidth="1"/>
    <col min="7703" max="7703" width="7.85546875" style="42" bestFit="1" customWidth="1"/>
    <col min="7704" max="7708" width="9.140625" style="42"/>
    <col min="7709" max="7717" width="9.7109375" style="42" customWidth="1"/>
    <col min="7718" max="7936" width="9.140625" style="42"/>
    <col min="7937" max="7937" width="25.7109375" style="42" customWidth="1"/>
    <col min="7938" max="7950" width="4.7109375" style="42" customWidth="1"/>
    <col min="7951" max="7951" width="7.140625" style="42" customWidth="1"/>
    <col min="7952" max="7952" width="11.85546875" style="42" customWidth="1"/>
    <col min="7953" max="7953" width="11.28515625" style="42" customWidth="1"/>
    <col min="7954" max="7955" width="9.140625" style="42"/>
    <col min="7956" max="7956" width="14" style="42" bestFit="1" customWidth="1"/>
    <col min="7957" max="7957" width="8.42578125" style="42" bestFit="1" customWidth="1"/>
    <col min="7958" max="7958" width="12.140625" style="42" bestFit="1" customWidth="1"/>
    <col min="7959" max="7959" width="7.85546875" style="42" bestFit="1" customWidth="1"/>
    <col min="7960" max="7964" width="9.140625" style="42"/>
    <col min="7965" max="7973" width="9.7109375" style="42" customWidth="1"/>
    <col min="7974" max="8192" width="9.140625" style="42"/>
    <col min="8193" max="8193" width="25.7109375" style="42" customWidth="1"/>
    <col min="8194" max="8206" width="4.7109375" style="42" customWidth="1"/>
    <col min="8207" max="8207" width="7.140625" style="42" customWidth="1"/>
    <col min="8208" max="8208" width="11.85546875" style="42" customWidth="1"/>
    <col min="8209" max="8209" width="11.28515625" style="42" customWidth="1"/>
    <col min="8210" max="8211" width="9.140625" style="42"/>
    <col min="8212" max="8212" width="14" style="42" bestFit="1" customWidth="1"/>
    <col min="8213" max="8213" width="8.42578125" style="42" bestFit="1" customWidth="1"/>
    <col min="8214" max="8214" width="12.140625" style="42" bestFit="1" customWidth="1"/>
    <col min="8215" max="8215" width="7.85546875" style="42" bestFit="1" customWidth="1"/>
    <col min="8216" max="8220" width="9.140625" style="42"/>
    <col min="8221" max="8229" width="9.7109375" style="42" customWidth="1"/>
    <col min="8230" max="8448" width="9.140625" style="42"/>
    <col min="8449" max="8449" width="25.7109375" style="42" customWidth="1"/>
    <col min="8450" max="8462" width="4.7109375" style="42" customWidth="1"/>
    <col min="8463" max="8463" width="7.140625" style="42" customWidth="1"/>
    <col min="8464" max="8464" width="11.85546875" style="42" customWidth="1"/>
    <col min="8465" max="8465" width="11.28515625" style="42" customWidth="1"/>
    <col min="8466" max="8467" width="9.140625" style="42"/>
    <col min="8468" max="8468" width="14" style="42" bestFit="1" customWidth="1"/>
    <col min="8469" max="8469" width="8.42578125" style="42" bestFit="1" customWidth="1"/>
    <col min="8470" max="8470" width="12.140625" style="42" bestFit="1" customWidth="1"/>
    <col min="8471" max="8471" width="7.85546875" style="42" bestFit="1" customWidth="1"/>
    <col min="8472" max="8476" width="9.140625" style="42"/>
    <col min="8477" max="8485" width="9.7109375" style="42" customWidth="1"/>
    <col min="8486" max="8704" width="9.140625" style="42"/>
    <col min="8705" max="8705" width="25.7109375" style="42" customWidth="1"/>
    <col min="8706" max="8718" width="4.7109375" style="42" customWidth="1"/>
    <col min="8719" max="8719" width="7.140625" style="42" customWidth="1"/>
    <col min="8720" max="8720" width="11.85546875" style="42" customWidth="1"/>
    <col min="8721" max="8721" width="11.28515625" style="42" customWidth="1"/>
    <col min="8722" max="8723" width="9.140625" style="42"/>
    <col min="8724" max="8724" width="14" style="42" bestFit="1" customWidth="1"/>
    <col min="8725" max="8725" width="8.42578125" style="42" bestFit="1" customWidth="1"/>
    <col min="8726" max="8726" width="12.140625" style="42" bestFit="1" customWidth="1"/>
    <col min="8727" max="8727" width="7.85546875" style="42" bestFit="1" customWidth="1"/>
    <col min="8728" max="8732" width="9.140625" style="42"/>
    <col min="8733" max="8741" width="9.7109375" style="42" customWidth="1"/>
    <col min="8742" max="8960" width="9.140625" style="42"/>
    <col min="8961" max="8961" width="25.7109375" style="42" customWidth="1"/>
    <col min="8962" max="8974" width="4.7109375" style="42" customWidth="1"/>
    <col min="8975" max="8975" width="7.140625" style="42" customWidth="1"/>
    <col min="8976" max="8976" width="11.85546875" style="42" customWidth="1"/>
    <col min="8977" max="8977" width="11.28515625" style="42" customWidth="1"/>
    <col min="8978" max="8979" width="9.140625" style="42"/>
    <col min="8980" max="8980" width="14" style="42" bestFit="1" customWidth="1"/>
    <col min="8981" max="8981" width="8.42578125" style="42" bestFit="1" customWidth="1"/>
    <col min="8982" max="8982" width="12.140625" style="42" bestFit="1" customWidth="1"/>
    <col min="8983" max="8983" width="7.85546875" style="42" bestFit="1" customWidth="1"/>
    <col min="8984" max="8988" width="9.140625" style="42"/>
    <col min="8989" max="8997" width="9.7109375" style="42" customWidth="1"/>
    <col min="8998" max="9216" width="9.140625" style="42"/>
    <col min="9217" max="9217" width="25.7109375" style="42" customWidth="1"/>
    <col min="9218" max="9230" width="4.7109375" style="42" customWidth="1"/>
    <col min="9231" max="9231" width="7.140625" style="42" customWidth="1"/>
    <col min="9232" max="9232" width="11.85546875" style="42" customWidth="1"/>
    <col min="9233" max="9233" width="11.28515625" style="42" customWidth="1"/>
    <col min="9234" max="9235" width="9.140625" style="42"/>
    <col min="9236" max="9236" width="14" style="42" bestFit="1" customWidth="1"/>
    <col min="9237" max="9237" width="8.42578125" style="42" bestFit="1" customWidth="1"/>
    <col min="9238" max="9238" width="12.140625" style="42" bestFit="1" customWidth="1"/>
    <col min="9239" max="9239" width="7.85546875" style="42" bestFit="1" customWidth="1"/>
    <col min="9240" max="9244" width="9.140625" style="42"/>
    <col min="9245" max="9253" width="9.7109375" style="42" customWidth="1"/>
    <col min="9254" max="9472" width="9.140625" style="42"/>
    <col min="9473" max="9473" width="25.7109375" style="42" customWidth="1"/>
    <col min="9474" max="9486" width="4.7109375" style="42" customWidth="1"/>
    <col min="9487" max="9487" width="7.140625" style="42" customWidth="1"/>
    <col min="9488" max="9488" width="11.85546875" style="42" customWidth="1"/>
    <col min="9489" max="9489" width="11.28515625" style="42" customWidth="1"/>
    <col min="9490" max="9491" width="9.140625" style="42"/>
    <col min="9492" max="9492" width="14" style="42" bestFit="1" customWidth="1"/>
    <col min="9493" max="9493" width="8.42578125" style="42" bestFit="1" customWidth="1"/>
    <col min="9494" max="9494" width="12.140625" style="42" bestFit="1" customWidth="1"/>
    <col min="9495" max="9495" width="7.85546875" style="42" bestFit="1" customWidth="1"/>
    <col min="9496" max="9500" width="9.140625" style="42"/>
    <col min="9501" max="9509" width="9.7109375" style="42" customWidth="1"/>
    <col min="9510" max="9728" width="9.140625" style="42"/>
    <col min="9729" max="9729" width="25.7109375" style="42" customWidth="1"/>
    <col min="9730" max="9742" width="4.7109375" style="42" customWidth="1"/>
    <col min="9743" max="9743" width="7.140625" style="42" customWidth="1"/>
    <col min="9744" max="9744" width="11.85546875" style="42" customWidth="1"/>
    <col min="9745" max="9745" width="11.28515625" style="42" customWidth="1"/>
    <col min="9746" max="9747" width="9.140625" style="42"/>
    <col min="9748" max="9748" width="14" style="42" bestFit="1" customWidth="1"/>
    <col min="9749" max="9749" width="8.42578125" style="42" bestFit="1" customWidth="1"/>
    <col min="9750" max="9750" width="12.140625" style="42" bestFit="1" customWidth="1"/>
    <col min="9751" max="9751" width="7.85546875" style="42" bestFit="1" customWidth="1"/>
    <col min="9752" max="9756" width="9.140625" style="42"/>
    <col min="9757" max="9765" width="9.7109375" style="42" customWidth="1"/>
    <col min="9766" max="9984" width="9.140625" style="42"/>
    <col min="9985" max="9985" width="25.7109375" style="42" customWidth="1"/>
    <col min="9986" max="9998" width="4.7109375" style="42" customWidth="1"/>
    <col min="9999" max="9999" width="7.140625" style="42" customWidth="1"/>
    <col min="10000" max="10000" width="11.85546875" style="42" customWidth="1"/>
    <col min="10001" max="10001" width="11.28515625" style="42" customWidth="1"/>
    <col min="10002" max="10003" width="9.140625" style="42"/>
    <col min="10004" max="10004" width="14" style="42" bestFit="1" customWidth="1"/>
    <col min="10005" max="10005" width="8.42578125" style="42" bestFit="1" customWidth="1"/>
    <col min="10006" max="10006" width="12.140625" style="42" bestFit="1" customWidth="1"/>
    <col min="10007" max="10007" width="7.85546875" style="42" bestFit="1" customWidth="1"/>
    <col min="10008" max="10012" width="9.140625" style="42"/>
    <col min="10013" max="10021" width="9.7109375" style="42" customWidth="1"/>
    <col min="10022" max="10240" width="9.140625" style="42"/>
    <col min="10241" max="10241" width="25.7109375" style="42" customWidth="1"/>
    <col min="10242" max="10254" width="4.7109375" style="42" customWidth="1"/>
    <col min="10255" max="10255" width="7.140625" style="42" customWidth="1"/>
    <col min="10256" max="10256" width="11.85546875" style="42" customWidth="1"/>
    <col min="10257" max="10257" width="11.28515625" style="42" customWidth="1"/>
    <col min="10258" max="10259" width="9.140625" style="42"/>
    <col min="10260" max="10260" width="14" style="42" bestFit="1" customWidth="1"/>
    <col min="10261" max="10261" width="8.42578125" style="42" bestFit="1" customWidth="1"/>
    <col min="10262" max="10262" width="12.140625" style="42" bestFit="1" customWidth="1"/>
    <col min="10263" max="10263" width="7.85546875" style="42" bestFit="1" customWidth="1"/>
    <col min="10264" max="10268" width="9.140625" style="42"/>
    <col min="10269" max="10277" width="9.7109375" style="42" customWidth="1"/>
    <col min="10278" max="10496" width="9.140625" style="42"/>
    <col min="10497" max="10497" width="25.7109375" style="42" customWidth="1"/>
    <col min="10498" max="10510" width="4.7109375" style="42" customWidth="1"/>
    <col min="10511" max="10511" width="7.140625" style="42" customWidth="1"/>
    <col min="10512" max="10512" width="11.85546875" style="42" customWidth="1"/>
    <col min="10513" max="10513" width="11.28515625" style="42" customWidth="1"/>
    <col min="10514" max="10515" width="9.140625" style="42"/>
    <col min="10516" max="10516" width="14" style="42" bestFit="1" customWidth="1"/>
    <col min="10517" max="10517" width="8.42578125" style="42" bestFit="1" customWidth="1"/>
    <col min="10518" max="10518" width="12.140625" style="42" bestFit="1" customWidth="1"/>
    <col min="10519" max="10519" width="7.85546875" style="42" bestFit="1" customWidth="1"/>
    <col min="10520" max="10524" width="9.140625" style="42"/>
    <col min="10525" max="10533" width="9.7109375" style="42" customWidth="1"/>
    <col min="10534" max="10752" width="9.140625" style="42"/>
    <col min="10753" max="10753" width="25.7109375" style="42" customWidth="1"/>
    <col min="10754" max="10766" width="4.7109375" style="42" customWidth="1"/>
    <col min="10767" max="10767" width="7.140625" style="42" customWidth="1"/>
    <col min="10768" max="10768" width="11.85546875" style="42" customWidth="1"/>
    <col min="10769" max="10769" width="11.28515625" style="42" customWidth="1"/>
    <col min="10770" max="10771" width="9.140625" style="42"/>
    <col min="10772" max="10772" width="14" style="42" bestFit="1" customWidth="1"/>
    <col min="10773" max="10773" width="8.42578125" style="42" bestFit="1" customWidth="1"/>
    <col min="10774" max="10774" width="12.140625" style="42" bestFit="1" customWidth="1"/>
    <col min="10775" max="10775" width="7.85546875" style="42" bestFit="1" customWidth="1"/>
    <col min="10776" max="10780" width="9.140625" style="42"/>
    <col min="10781" max="10789" width="9.7109375" style="42" customWidth="1"/>
    <col min="10790" max="11008" width="9.140625" style="42"/>
    <col min="11009" max="11009" width="25.7109375" style="42" customWidth="1"/>
    <col min="11010" max="11022" width="4.7109375" style="42" customWidth="1"/>
    <col min="11023" max="11023" width="7.140625" style="42" customWidth="1"/>
    <col min="11024" max="11024" width="11.85546875" style="42" customWidth="1"/>
    <col min="11025" max="11025" width="11.28515625" style="42" customWidth="1"/>
    <col min="11026" max="11027" width="9.140625" style="42"/>
    <col min="11028" max="11028" width="14" style="42" bestFit="1" customWidth="1"/>
    <col min="11029" max="11029" width="8.42578125" style="42" bestFit="1" customWidth="1"/>
    <col min="11030" max="11030" width="12.140625" style="42" bestFit="1" customWidth="1"/>
    <col min="11031" max="11031" width="7.85546875" style="42" bestFit="1" customWidth="1"/>
    <col min="11032" max="11036" width="9.140625" style="42"/>
    <col min="11037" max="11045" width="9.7109375" style="42" customWidth="1"/>
    <col min="11046" max="11264" width="9.140625" style="42"/>
    <col min="11265" max="11265" width="25.7109375" style="42" customWidth="1"/>
    <col min="11266" max="11278" width="4.7109375" style="42" customWidth="1"/>
    <col min="11279" max="11279" width="7.140625" style="42" customWidth="1"/>
    <col min="11280" max="11280" width="11.85546875" style="42" customWidth="1"/>
    <col min="11281" max="11281" width="11.28515625" style="42" customWidth="1"/>
    <col min="11282" max="11283" width="9.140625" style="42"/>
    <col min="11284" max="11284" width="14" style="42" bestFit="1" customWidth="1"/>
    <col min="11285" max="11285" width="8.42578125" style="42" bestFit="1" customWidth="1"/>
    <col min="11286" max="11286" width="12.140625" style="42" bestFit="1" customWidth="1"/>
    <col min="11287" max="11287" width="7.85546875" style="42" bestFit="1" customWidth="1"/>
    <col min="11288" max="11292" width="9.140625" style="42"/>
    <col min="11293" max="11301" width="9.7109375" style="42" customWidth="1"/>
    <col min="11302" max="11520" width="9.140625" style="42"/>
    <col min="11521" max="11521" width="25.7109375" style="42" customWidth="1"/>
    <col min="11522" max="11534" width="4.7109375" style="42" customWidth="1"/>
    <col min="11535" max="11535" width="7.140625" style="42" customWidth="1"/>
    <col min="11536" max="11536" width="11.85546875" style="42" customWidth="1"/>
    <col min="11537" max="11537" width="11.28515625" style="42" customWidth="1"/>
    <col min="11538" max="11539" width="9.140625" style="42"/>
    <col min="11540" max="11540" width="14" style="42" bestFit="1" customWidth="1"/>
    <col min="11541" max="11541" width="8.42578125" style="42" bestFit="1" customWidth="1"/>
    <col min="11542" max="11542" width="12.140625" style="42" bestFit="1" customWidth="1"/>
    <col min="11543" max="11543" width="7.85546875" style="42" bestFit="1" customWidth="1"/>
    <col min="11544" max="11548" width="9.140625" style="42"/>
    <col min="11549" max="11557" width="9.7109375" style="42" customWidth="1"/>
    <col min="11558" max="11776" width="9.140625" style="42"/>
    <col min="11777" max="11777" width="25.7109375" style="42" customWidth="1"/>
    <col min="11778" max="11790" width="4.7109375" style="42" customWidth="1"/>
    <col min="11791" max="11791" width="7.140625" style="42" customWidth="1"/>
    <col min="11792" max="11792" width="11.85546875" style="42" customWidth="1"/>
    <col min="11793" max="11793" width="11.28515625" style="42" customWidth="1"/>
    <col min="11794" max="11795" width="9.140625" style="42"/>
    <col min="11796" max="11796" width="14" style="42" bestFit="1" customWidth="1"/>
    <col min="11797" max="11797" width="8.42578125" style="42" bestFit="1" customWidth="1"/>
    <col min="11798" max="11798" width="12.140625" style="42" bestFit="1" customWidth="1"/>
    <col min="11799" max="11799" width="7.85546875" style="42" bestFit="1" customWidth="1"/>
    <col min="11800" max="11804" width="9.140625" style="42"/>
    <col min="11805" max="11813" width="9.7109375" style="42" customWidth="1"/>
    <col min="11814" max="12032" width="9.140625" style="42"/>
    <col min="12033" max="12033" width="25.7109375" style="42" customWidth="1"/>
    <col min="12034" max="12046" width="4.7109375" style="42" customWidth="1"/>
    <col min="12047" max="12047" width="7.140625" style="42" customWidth="1"/>
    <col min="12048" max="12048" width="11.85546875" style="42" customWidth="1"/>
    <col min="12049" max="12049" width="11.28515625" style="42" customWidth="1"/>
    <col min="12050" max="12051" width="9.140625" style="42"/>
    <col min="12052" max="12052" width="14" style="42" bestFit="1" customWidth="1"/>
    <col min="12053" max="12053" width="8.42578125" style="42" bestFit="1" customWidth="1"/>
    <col min="12054" max="12054" width="12.140625" style="42" bestFit="1" customWidth="1"/>
    <col min="12055" max="12055" width="7.85546875" style="42" bestFit="1" customWidth="1"/>
    <col min="12056" max="12060" width="9.140625" style="42"/>
    <col min="12061" max="12069" width="9.7109375" style="42" customWidth="1"/>
    <col min="12070" max="12288" width="9.140625" style="42"/>
    <col min="12289" max="12289" width="25.7109375" style="42" customWidth="1"/>
    <col min="12290" max="12302" width="4.7109375" style="42" customWidth="1"/>
    <col min="12303" max="12303" width="7.140625" style="42" customWidth="1"/>
    <col min="12304" max="12304" width="11.85546875" style="42" customWidth="1"/>
    <col min="12305" max="12305" width="11.28515625" style="42" customWidth="1"/>
    <col min="12306" max="12307" width="9.140625" style="42"/>
    <col min="12308" max="12308" width="14" style="42" bestFit="1" customWidth="1"/>
    <col min="12309" max="12309" width="8.42578125" style="42" bestFit="1" customWidth="1"/>
    <col min="12310" max="12310" width="12.140625" style="42" bestFit="1" customWidth="1"/>
    <col min="12311" max="12311" width="7.85546875" style="42" bestFit="1" customWidth="1"/>
    <col min="12312" max="12316" width="9.140625" style="42"/>
    <col min="12317" max="12325" width="9.7109375" style="42" customWidth="1"/>
    <col min="12326" max="12544" width="9.140625" style="42"/>
    <col min="12545" max="12545" width="25.7109375" style="42" customWidth="1"/>
    <col min="12546" max="12558" width="4.7109375" style="42" customWidth="1"/>
    <col min="12559" max="12559" width="7.140625" style="42" customWidth="1"/>
    <col min="12560" max="12560" width="11.85546875" style="42" customWidth="1"/>
    <col min="12561" max="12561" width="11.28515625" style="42" customWidth="1"/>
    <col min="12562" max="12563" width="9.140625" style="42"/>
    <col min="12564" max="12564" width="14" style="42" bestFit="1" customWidth="1"/>
    <col min="12565" max="12565" width="8.42578125" style="42" bestFit="1" customWidth="1"/>
    <col min="12566" max="12566" width="12.140625" style="42" bestFit="1" customWidth="1"/>
    <col min="12567" max="12567" width="7.85546875" style="42" bestFit="1" customWidth="1"/>
    <col min="12568" max="12572" width="9.140625" style="42"/>
    <col min="12573" max="12581" width="9.7109375" style="42" customWidth="1"/>
    <col min="12582" max="12800" width="9.140625" style="42"/>
    <col min="12801" max="12801" width="25.7109375" style="42" customWidth="1"/>
    <col min="12802" max="12814" width="4.7109375" style="42" customWidth="1"/>
    <col min="12815" max="12815" width="7.140625" style="42" customWidth="1"/>
    <col min="12816" max="12816" width="11.85546875" style="42" customWidth="1"/>
    <col min="12817" max="12817" width="11.28515625" style="42" customWidth="1"/>
    <col min="12818" max="12819" width="9.140625" style="42"/>
    <col min="12820" max="12820" width="14" style="42" bestFit="1" customWidth="1"/>
    <col min="12821" max="12821" width="8.42578125" style="42" bestFit="1" customWidth="1"/>
    <col min="12822" max="12822" width="12.140625" style="42" bestFit="1" customWidth="1"/>
    <col min="12823" max="12823" width="7.85546875" style="42" bestFit="1" customWidth="1"/>
    <col min="12824" max="12828" width="9.140625" style="42"/>
    <col min="12829" max="12837" width="9.7109375" style="42" customWidth="1"/>
    <col min="12838" max="13056" width="9.140625" style="42"/>
    <col min="13057" max="13057" width="25.7109375" style="42" customWidth="1"/>
    <col min="13058" max="13070" width="4.7109375" style="42" customWidth="1"/>
    <col min="13071" max="13071" width="7.140625" style="42" customWidth="1"/>
    <col min="13072" max="13072" width="11.85546875" style="42" customWidth="1"/>
    <col min="13073" max="13073" width="11.28515625" style="42" customWidth="1"/>
    <col min="13074" max="13075" width="9.140625" style="42"/>
    <col min="13076" max="13076" width="14" style="42" bestFit="1" customWidth="1"/>
    <col min="13077" max="13077" width="8.42578125" style="42" bestFit="1" customWidth="1"/>
    <col min="13078" max="13078" width="12.140625" style="42" bestFit="1" customWidth="1"/>
    <col min="13079" max="13079" width="7.85546875" style="42" bestFit="1" customWidth="1"/>
    <col min="13080" max="13084" width="9.140625" style="42"/>
    <col min="13085" max="13093" width="9.7109375" style="42" customWidth="1"/>
    <col min="13094" max="13312" width="9.140625" style="42"/>
    <col min="13313" max="13313" width="25.7109375" style="42" customWidth="1"/>
    <col min="13314" max="13326" width="4.7109375" style="42" customWidth="1"/>
    <col min="13327" max="13327" width="7.140625" style="42" customWidth="1"/>
    <col min="13328" max="13328" width="11.85546875" style="42" customWidth="1"/>
    <col min="13329" max="13329" width="11.28515625" style="42" customWidth="1"/>
    <col min="13330" max="13331" width="9.140625" style="42"/>
    <col min="13332" max="13332" width="14" style="42" bestFit="1" customWidth="1"/>
    <col min="13333" max="13333" width="8.42578125" style="42" bestFit="1" customWidth="1"/>
    <col min="13334" max="13334" width="12.140625" style="42" bestFit="1" customWidth="1"/>
    <col min="13335" max="13335" width="7.85546875" style="42" bestFit="1" customWidth="1"/>
    <col min="13336" max="13340" width="9.140625" style="42"/>
    <col min="13341" max="13349" width="9.7109375" style="42" customWidth="1"/>
    <col min="13350" max="13568" width="9.140625" style="42"/>
    <col min="13569" max="13569" width="25.7109375" style="42" customWidth="1"/>
    <col min="13570" max="13582" width="4.7109375" style="42" customWidth="1"/>
    <col min="13583" max="13583" width="7.140625" style="42" customWidth="1"/>
    <col min="13584" max="13584" width="11.85546875" style="42" customWidth="1"/>
    <col min="13585" max="13585" width="11.28515625" style="42" customWidth="1"/>
    <col min="13586" max="13587" width="9.140625" style="42"/>
    <col min="13588" max="13588" width="14" style="42" bestFit="1" customWidth="1"/>
    <col min="13589" max="13589" width="8.42578125" style="42" bestFit="1" customWidth="1"/>
    <col min="13590" max="13590" width="12.140625" style="42" bestFit="1" customWidth="1"/>
    <col min="13591" max="13591" width="7.85546875" style="42" bestFit="1" customWidth="1"/>
    <col min="13592" max="13596" width="9.140625" style="42"/>
    <col min="13597" max="13605" width="9.7109375" style="42" customWidth="1"/>
    <col min="13606" max="13824" width="9.140625" style="42"/>
    <col min="13825" max="13825" width="25.7109375" style="42" customWidth="1"/>
    <col min="13826" max="13838" width="4.7109375" style="42" customWidth="1"/>
    <col min="13839" max="13839" width="7.140625" style="42" customWidth="1"/>
    <col min="13840" max="13840" width="11.85546875" style="42" customWidth="1"/>
    <col min="13841" max="13841" width="11.28515625" style="42" customWidth="1"/>
    <col min="13842" max="13843" width="9.140625" style="42"/>
    <col min="13844" max="13844" width="14" style="42" bestFit="1" customWidth="1"/>
    <col min="13845" max="13845" width="8.42578125" style="42" bestFit="1" customWidth="1"/>
    <col min="13846" max="13846" width="12.140625" style="42" bestFit="1" customWidth="1"/>
    <col min="13847" max="13847" width="7.85546875" style="42" bestFit="1" customWidth="1"/>
    <col min="13848" max="13852" width="9.140625" style="42"/>
    <col min="13853" max="13861" width="9.7109375" style="42" customWidth="1"/>
    <col min="13862" max="14080" width="9.140625" style="42"/>
    <col min="14081" max="14081" width="25.7109375" style="42" customWidth="1"/>
    <col min="14082" max="14094" width="4.7109375" style="42" customWidth="1"/>
    <col min="14095" max="14095" width="7.140625" style="42" customWidth="1"/>
    <col min="14096" max="14096" width="11.85546875" style="42" customWidth="1"/>
    <col min="14097" max="14097" width="11.28515625" style="42" customWidth="1"/>
    <col min="14098" max="14099" width="9.140625" style="42"/>
    <col min="14100" max="14100" width="14" style="42" bestFit="1" customWidth="1"/>
    <col min="14101" max="14101" width="8.42578125" style="42" bestFit="1" customWidth="1"/>
    <col min="14102" max="14102" width="12.140625" style="42" bestFit="1" customWidth="1"/>
    <col min="14103" max="14103" width="7.85546875" style="42" bestFit="1" customWidth="1"/>
    <col min="14104" max="14108" width="9.140625" style="42"/>
    <col min="14109" max="14117" width="9.7109375" style="42" customWidth="1"/>
    <col min="14118" max="14336" width="9.140625" style="42"/>
    <col min="14337" max="14337" width="25.7109375" style="42" customWidth="1"/>
    <col min="14338" max="14350" width="4.7109375" style="42" customWidth="1"/>
    <col min="14351" max="14351" width="7.140625" style="42" customWidth="1"/>
    <col min="14352" max="14352" width="11.85546875" style="42" customWidth="1"/>
    <col min="14353" max="14353" width="11.28515625" style="42" customWidth="1"/>
    <col min="14354" max="14355" width="9.140625" style="42"/>
    <col min="14356" max="14356" width="14" style="42" bestFit="1" customWidth="1"/>
    <col min="14357" max="14357" width="8.42578125" style="42" bestFit="1" customWidth="1"/>
    <col min="14358" max="14358" width="12.140625" style="42" bestFit="1" customWidth="1"/>
    <col min="14359" max="14359" width="7.85546875" style="42" bestFit="1" customWidth="1"/>
    <col min="14360" max="14364" width="9.140625" style="42"/>
    <col min="14365" max="14373" width="9.7109375" style="42" customWidth="1"/>
    <col min="14374" max="14592" width="9.140625" style="42"/>
    <col min="14593" max="14593" width="25.7109375" style="42" customWidth="1"/>
    <col min="14594" max="14606" width="4.7109375" style="42" customWidth="1"/>
    <col min="14607" max="14607" width="7.140625" style="42" customWidth="1"/>
    <col min="14608" max="14608" width="11.85546875" style="42" customWidth="1"/>
    <col min="14609" max="14609" width="11.28515625" style="42" customWidth="1"/>
    <col min="14610" max="14611" width="9.140625" style="42"/>
    <col min="14612" max="14612" width="14" style="42" bestFit="1" customWidth="1"/>
    <col min="14613" max="14613" width="8.42578125" style="42" bestFit="1" customWidth="1"/>
    <col min="14614" max="14614" width="12.140625" style="42" bestFit="1" customWidth="1"/>
    <col min="14615" max="14615" width="7.85546875" style="42" bestFit="1" customWidth="1"/>
    <col min="14616" max="14620" width="9.140625" style="42"/>
    <col min="14621" max="14629" width="9.7109375" style="42" customWidth="1"/>
    <col min="14630" max="14848" width="9.140625" style="42"/>
    <col min="14849" max="14849" width="25.7109375" style="42" customWidth="1"/>
    <col min="14850" max="14862" width="4.7109375" style="42" customWidth="1"/>
    <col min="14863" max="14863" width="7.140625" style="42" customWidth="1"/>
    <col min="14864" max="14864" width="11.85546875" style="42" customWidth="1"/>
    <col min="14865" max="14865" width="11.28515625" style="42" customWidth="1"/>
    <col min="14866" max="14867" width="9.140625" style="42"/>
    <col min="14868" max="14868" width="14" style="42" bestFit="1" customWidth="1"/>
    <col min="14869" max="14869" width="8.42578125" style="42" bestFit="1" customWidth="1"/>
    <col min="14870" max="14870" width="12.140625" style="42" bestFit="1" customWidth="1"/>
    <col min="14871" max="14871" width="7.85546875" style="42" bestFit="1" customWidth="1"/>
    <col min="14872" max="14876" width="9.140625" style="42"/>
    <col min="14877" max="14885" width="9.7109375" style="42" customWidth="1"/>
    <col min="14886" max="15104" width="9.140625" style="42"/>
    <col min="15105" max="15105" width="25.7109375" style="42" customWidth="1"/>
    <col min="15106" max="15118" width="4.7109375" style="42" customWidth="1"/>
    <col min="15119" max="15119" width="7.140625" style="42" customWidth="1"/>
    <col min="15120" max="15120" width="11.85546875" style="42" customWidth="1"/>
    <col min="15121" max="15121" width="11.28515625" style="42" customWidth="1"/>
    <col min="15122" max="15123" width="9.140625" style="42"/>
    <col min="15124" max="15124" width="14" style="42" bestFit="1" customWidth="1"/>
    <col min="15125" max="15125" width="8.42578125" style="42" bestFit="1" customWidth="1"/>
    <col min="15126" max="15126" width="12.140625" style="42" bestFit="1" customWidth="1"/>
    <col min="15127" max="15127" width="7.85546875" style="42" bestFit="1" customWidth="1"/>
    <col min="15128" max="15132" width="9.140625" style="42"/>
    <col min="15133" max="15141" width="9.7109375" style="42" customWidth="1"/>
    <col min="15142" max="15360" width="9.140625" style="42"/>
    <col min="15361" max="15361" width="25.7109375" style="42" customWidth="1"/>
    <col min="15362" max="15374" width="4.7109375" style="42" customWidth="1"/>
    <col min="15375" max="15375" width="7.140625" style="42" customWidth="1"/>
    <col min="15376" max="15376" width="11.85546875" style="42" customWidth="1"/>
    <col min="15377" max="15377" width="11.28515625" style="42" customWidth="1"/>
    <col min="15378" max="15379" width="9.140625" style="42"/>
    <col min="15380" max="15380" width="14" style="42" bestFit="1" customWidth="1"/>
    <col min="15381" max="15381" width="8.42578125" style="42" bestFit="1" customWidth="1"/>
    <col min="15382" max="15382" width="12.140625" style="42" bestFit="1" customWidth="1"/>
    <col min="15383" max="15383" width="7.85546875" style="42" bestFit="1" customWidth="1"/>
    <col min="15384" max="15388" width="9.140625" style="42"/>
    <col min="15389" max="15397" width="9.7109375" style="42" customWidth="1"/>
    <col min="15398" max="15616" width="9.140625" style="42"/>
    <col min="15617" max="15617" width="25.7109375" style="42" customWidth="1"/>
    <col min="15618" max="15630" width="4.7109375" style="42" customWidth="1"/>
    <col min="15631" max="15631" width="7.140625" style="42" customWidth="1"/>
    <col min="15632" max="15632" width="11.85546875" style="42" customWidth="1"/>
    <col min="15633" max="15633" width="11.28515625" style="42" customWidth="1"/>
    <col min="15634" max="15635" width="9.140625" style="42"/>
    <col min="15636" max="15636" width="14" style="42" bestFit="1" customWidth="1"/>
    <col min="15637" max="15637" width="8.42578125" style="42" bestFit="1" customWidth="1"/>
    <col min="15638" max="15638" width="12.140625" style="42" bestFit="1" customWidth="1"/>
    <col min="15639" max="15639" width="7.85546875" style="42" bestFit="1" customWidth="1"/>
    <col min="15640" max="15644" width="9.140625" style="42"/>
    <col min="15645" max="15653" width="9.7109375" style="42" customWidth="1"/>
    <col min="15654" max="15872" width="9.140625" style="42"/>
    <col min="15873" max="15873" width="25.7109375" style="42" customWidth="1"/>
    <col min="15874" max="15886" width="4.7109375" style="42" customWidth="1"/>
    <col min="15887" max="15887" width="7.140625" style="42" customWidth="1"/>
    <col min="15888" max="15888" width="11.85546875" style="42" customWidth="1"/>
    <col min="15889" max="15889" width="11.28515625" style="42" customWidth="1"/>
    <col min="15890" max="15891" width="9.140625" style="42"/>
    <col min="15892" max="15892" width="14" style="42" bestFit="1" customWidth="1"/>
    <col min="15893" max="15893" width="8.42578125" style="42" bestFit="1" customWidth="1"/>
    <col min="15894" max="15894" width="12.140625" style="42" bestFit="1" customWidth="1"/>
    <col min="15895" max="15895" width="7.85546875" style="42" bestFit="1" customWidth="1"/>
    <col min="15896" max="15900" width="9.140625" style="42"/>
    <col min="15901" max="15909" width="9.7109375" style="42" customWidth="1"/>
    <col min="15910" max="16128" width="9.140625" style="42"/>
    <col min="16129" max="16129" width="25.7109375" style="42" customWidth="1"/>
    <col min="16130" max="16142" width="4.7109375" style="42" customWidth="1"/>
    <col min="16143" max="16143" width="7.140625" style="42" customWidth="1"/>
    <col min="16144" max="16144" width="11.85546875" style="42" customWidth="1"/>
    <col min="16145" max="16145" width="11.28515625" style="42" customWidth="1"/>
    <col min="16146" max="16147" width="9.140625" style="42"/>
    <col min="16148" max="16148" width="14" style="42" bestFit="1" customWidth="1"/>
    <col min="16149" max="16149" width="8.42578125" style="42" bestFit="1" customWidth="1"/>
    <col min="16150" max="16150" width="12.140625" style="42" bestFit="1" customWidth="1"/>
    <col min="16151" max="16151" width="7.85546875" style="42" bestFit="1" customWidth="1"/>
    <col min="16152" max="16156" width="9.140625" style="42"/>
    <col min="16157" max="16165" width="9.7109375" style="42" customWidth="1"/>
    <col min="16166" max="16384" width="9.140625" style="42"/>
  </cols>
  <sheetData>
    <row r="1" spans="1:23">
      <c r="A1" s="717"/>
      <c r="B1" s="717"/>
      <c r="C1" s="717"/>
      <c r="D1" s="717"/>
      <c r="E1" s="717"/>
      <c r="F1" s="717"/>
      <c r="G1" s="717"/>
      <c r="H1" s="717"/>
      <c r="I1" s="717"/>
      <c r="J1" s="717"/>
      <c r="K1" s="717"/>
      <c r="L1" s="717"/>
      <c r="M1" s="717"/>
      <c r="N1" s="717"/>
      <c r="O1" s="717"/>
      <c r="P1" s="572"/>
      <c r="Q1" s="408"/>
      <c r="R1" s="409"/>
      <c r="S1" s="573"/>
      <c r="T1" s="573"/>
      <c r="U1" s="573"/>
      <c r="V1" s="573"/>
      <c r="W1" s="573"/>
    </row>
    <row r="2" spans="1:23">
      <c r="A2" s="718" t="s">
        <v>146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  <c r="O2" s="718"/>
      <c r="P2" s="574"/>
      <c r="Q2" s="408"/>
      <c r="R2" s="409"/>
      <c r="S2" s="573"/>
      <c r="T2" s="575"/>
      <c r="U2" s="575"/>
      <c r="V2" s="575"/>
      <c r="W2" s="575"/>
    </row>
    <row r="3" spans="1:23" ht="18" customHeight="1">
      <c r="A3" s="718" t="s">
        <v>403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  <c r="O3" s="718"/>
      <c r="P3" s="574"/>
      <c r="Q3" s="408"/>
      <c r="R3" s="409"/>
      <c r="S3" s="573"/>
      <c r="T3" s="573"/>
      <c r="U3" s="573"/>
      <c r="V3" s="573"/>
      <c r="W3" s="573"/>
    </row>
    <row r="4" spans="1:23" ht="18" customHeight="1">
      <c r="A4" s="719" t="s">
        <v>2</v>
      </c>
      <c r="B4" s="719"/>
      <c r="C4" s="719"/>
      <c r="D4" s="719"/>
      <c r="E4" s="719"/>
      <c r="F4" s="719"/>
      <c r="G4" s="719"/>
      <c r="H4" s="719"/>
      <c r="I4" s="719"/>
      <c r="J4" s="719"/>
      <c r="K4" s="719"/>
      <c r="L4" s="719"/>
      <c r="M4" s="719"/>
      <c r="N4" s="719"/>
      <c r="O4" s="719"/>
      <c r="P4" s="574"/>
      <c r="Q4" s="408"/>
      <c r="R4" s="409"/>
      <c r="S4" s="573"/>
      <c r="T4" s="573"/>
      <c r="U4" s="573"/>
      <c r="V4" s="576"/>
      <c r="W4" s="573"/>
    </row>
    <row r="5" spans="1:23">
      <c r="A5" s="718"/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574"/>
      <c r="Q5" s="408"/>
      <c r="R5" s="409"/>
      <c r="S5" s="573"/>
      <c r="T5" s="573"/>
      <c r="U5" s="573"/>
      <c r="V5" s="573"/>
      <c r="W5" s="573"/>
    </row>
    <row r="6" spans="1:23">
      <c r="B6" s="577"/>
      <c r="C6" s="577"/>
      <c r="D6" s="577"/>
      <c r="E6" s="577"/>
      <c r="F6" s="577"/>
      <c r="G6" s="577"/>
      <c r="H6" s="577"/>
      <c r="I6" s="577"/>
      <c r="J6" s="577"/>
      <c r="K6" s="577"/>
      <c r="L6" s="577"/>
      <c r="M6" s="577"/>
      <c r="N6" s="577"/>
      <c r="O6" s="716" t="s">
        <v>198</v>
      </c>
      <c r="Q6" s="408"/>
      <c r="R6" s="409"/>
      <c r="S6" s="573"/>
      <c r="T6" s="573"/>
      <c r="U6" s="573"/>
      <c r="V6" s="573"/>
      <c r="W6" s="573"/>
    </row>
    <row r="7" spans="1:23" ht="10.5" customHeight="1">
      <c r="B7" s="578" t="s">
        <v>56</v>
      </c>
      <c r="C7" s="578" t="s">
        <v>62</v>
      </c>
      <c r="D7" s="578" t="s">
        <v>57</v>
      </c>
      <c r="E7" s="578" t="s">
        <v>61</v>
      </c>
      <c r="F7" s="578" t="s">
        <v>58</v>
      </c>
      <c r="G7" s="578" t="s">
        <v>63</v>
      </c>
      <c r="H7" s="578" t="s">
        <v>64</v>
      </c>
      <c r="I7" s="578" t="s">
        <v>66</v>
      </c>
      <c r="J7" s="578" t="s">
        <v>65</v>
      </c>
      <c r="K7" s="578" t="s">
        <v>59</v>
      </c>
      <c r="L7" s="578" t="s">
        <v>60</v>
      </c>
      <c r="M7" s="578" t="s">
        <v>67</v>
      </c>
      <c r="N7" s="578" t="s">
        <v>68</v>
      </c>
      <c r="O7" s="716"/>
      <c r="Q7" s="408"/>
      <c r="R7" s="409"/>
      <c r="S7" s="573"/>
      <c r="T7" s="573"/>
      <c r="U7" s="573"/>
      <c r="V7" s="573"/>
      <c r="W7" s="573"/>
    </row>
    <row r="8" spans="1:23" ht="9" customHeight="1">
      <c r="A8" s="133"/>
      <c r="B8" s="114"/>
      <c r="C8" s="114"/>
      <c r="D8" s="114"/>
      <c r="E8" s="114"/>
      <c r="F8" s="114"/>
      <c r="G8" s="114"/>
      <c r="H8" s="114"/>
      <c r="I8" s="114"/>
      <c r="J8" s="114"/>
      <c r="K8" s="114"/>
      <c r="L8" s="114"/>
      <c r="M8" s="114"/>
      <c r="N8" s="114"/>
      <c r="O8" s="114"/>
      <c r="P8" s="133"/>
      <c r="Q8" s="408"/>
      <c r="R8" s="409"/>
      <c r="S8" s="573"/>
      <c r="T8" s="573"/>
      <c r="U8" s="573"/>
      <c r="V8" s="573"/>
      <c r="W8" s="573"/>
    </row>
    <row r="9" spans="1:23" ht="11.25" customHeight="1">
      <c r="A9" s="579" t="s">
        <v>404</v>
      </c>
      <c r="B9" s="580">
        <f>SUM(B10:B19)</f>
        <v>50</v>
      </c>
      <c r="C9" s="580">
        <f t="shared" ref="C9:N9" si="0">SUM(C10:C19)</f>
        <v>56</v>
      </c>
      <c r="D9" s="580">
        <f t="shared" si="0"/>
        <v>62</v>
      </c>
      <c r="E9" s="580">
        <f t="shared" si="0"/>
        <v>48</v>
      </c>
      <c r="F9" s="580">
        <f t="shared" si="0"/>
        <v>44</v>
      </c>
      <c r="G9" s="580">
        <f t="shared" si="0"/>
        <v>27</v>
      </c>
      <c r="H9" s="580">
        <f t="shared" si="0"/>
        <v>78</v>
      </c>
      <c r="I9" s="580">
        <f t="shared" si="0"/>
        <v>46</v>
      </c>
      <c r="J9" s="580">
        <f t="shared" si="0"/>
        <v>23</v>
      </c>
      <c r="K9" s="580">
        <f t="shared" si="0"/>
        <v>1</v>
      </c>
      <c r="L9" s="580">
        <f>SUM(L10:L19)</f>
        <v>2</v>
      </c>
      <c r="M9" s="580">
        <f>SUM(M10:M19)</f>
        <v>92</v>
      </c>
      <c r="N9" s="580">
        <f t="shared" si="0"/>
        <v>35</v>
      </c>
      <c r="O9" s="580">
        <f>SUM(B9:N9)</f>
        <v>564</v>
      </c>
      <c r="P9" s="133"/>
      <c r="Q9" s="408"/>
      <c r="R9" s="409"/>
      <c r="S9" s="573"/>
      <c r="T9" s="573"/>
      <c r="U9" s="573"/>
      <c r="V9" s="573"/>
      <c r="W9" s="573"/>
    </row>
    <row r="10" spans="1:23" ht="9" customHeight="1">
      <c r="A10" s="581" t="s">
        <v>405</v>
      </c>
      <c r="B10" s="582">
        <v>3</v>
      </c>
      <c r="C10" s="582">
        <v>5</v>
      </c>
      <c r="D10" s="582">
        <v>2</v>
      </c>
      <c r="E10" s="582">
        <v>2</v>
      </c>
      <c r="F10" s="582">
        <v>2</v>
      </c>
      <c r="G10" s="582"/>
      <c r="H10" s="582">
        <v>5</v>
      </c>
      <c r="I10" s="582">
        <v>2</v>
      </c>
      <c r="J10" s="582">
        <v>1</v>
      </c>
      <c r="K10" s="582"/>
      <c r="L10" s="582"/>
      <c r="M10" s="582">
        <v>3</v>
      </c>
      <c r="N10" s="582">
        <v>4</v>
      </c>
      <c r="O10" s="582">
        <f>SUM(B10:N10)</f>
        <v>29</v>
      </c>
      <c r="P10" s="133"/>
      <c r="Q10" s="408"/>
      <c r="R10" s="409"/>
      <c r="S10" s="573"/>
      <c r="T10" s="573"/>
      <c r="U10" s="573"/>
      <c r="V10" s="573"/>
      <c r="W10" s="573"/>
    </row>
    <row r="11" spans="1:23" ht="9" customHeight="1">
      <c r="A11" s="581" t="s">
        <v>406</v>
      </c>
      <c r="B11" s="582">
        <v>12</v>
      </c>
      <c r="C11" s="582">
        <v>14</v>
      </c>
      <c r="D11" s="582">
        <v>14</v>
      </c>
      <c r="E11" s="582">
        <v>15</v>
      </c>
      <c r="F11" s="582">
        <v>12</v>
      </c>
      <c r="G11" s="582">
        <v>4</v>
      </c>
      <c r="H11" s="582">
        <v>17</v>
      </c>
      <c r="I11" s="582">
        <v>10</v>
      </c>
      <c r="J11" s="582">
        <v>2</v>
      </c>
      <c r="K11" s="582"/>
      <c r="L11" s="582">
        <v>1</v>
      </c>
      <c r="M11" s="582">
        <v>25</v>
      </c>
      <c r="N11" s="582">
        <v>9</v>
      </c>
      <c r="O11" s="582">
        <f t="shared" ref="O11:O19" si="1">SUM(B11:N11)</f>
        <v>135</v>
      </c>
      <c r="P11" s="133"/>
      <c r="Q11" s="409"/>
      <c r="R11" s="409"/>
    </row>
    <row r="12" spans="1:23" ht="9" customHeight="1">
      <c r="A12" s="581" t="s">
        <v>407</v>
      </c>
      <c r="B12" s="582">
        <v>11</v>
      </c>
      <c r="C12" s="582">
        <v>9</v>
      </c>
      <c r="D12" s="582">
        <v>12</v>
      </c>
      <c r="E12" s="582">
        <v>6</v>
      </c>
      <c r="F12" s="582">
        <v>6</v>
      </c>
      <c r="G12" s="582">
        <v>4</v>
      </c>
      <c r="H12" s="582">
        <v>11</v>
      </c>
      <c r="I12" s="582">
        <v>6</v>
      </c>
      <c r="J12" s="582">
        <v>3</v>
      </c>
      <c r="K12" s="582"/>
      <c r="L12" s="582"/>
      <c r="M12" s="582">
        <v>10</v>
      </c>
      <c r="N12" s="582">
        <v>2</v>
      </c>
      <c r="O12" s="582">
        <f t="shared" si="1"/>
        <v>80</v>
      </c>
      <c r="P12" s="133"/>
      <c r="Q12" s="409"/>
      <c r="R12" s="409"/>
    </row>
    <row r="13" spans="1:23" ht="9" customHeight="1">
      <c r="A13" s="581" t="s">
        <v>408</v>
      </c>
      <c r="B13" s="582">
        <v>3</v>
      </c>
      <c r="C13" s="582">
        <v>2</v>
      </c>
      <c r="D13" s="582">
        <v>3</v>
      </c>
      <c r="E13" s="582">
        <v>1</v>
      </c>
      <c r="F13" s="582">
        <v>1</v>
      </c>
      <c r="G13" s="582"/>
      <c r="H13" s="582">
        <v>4</v>
      </c>
      <c r="I13" s="582">
        <v>1</v>
      </c>
      <c r="J13" s="582">
        <v>1</v>
      </c>
      <c r="K13" s="582"/>
      <c r="L13" s="582"/>
      <c r="M13" s="582">
        <v>3</v>
      </c>
      <c r="N13" s="582">
        <v>3</v>
      </c>
      <c r="O13" s="582">
        <f t="shared" si="1"/>
        <v>22</v>
      </c>
      <c r="P13" s="133"/>
    </row>
    <row r="14" spans="1:23" ht="9" customHeight="1">
      <c r="A14" s="581" t="s">
        <v>409</v>
      </c>
      <c r="B14" s="582">
        <v>1</v>
      </c>
      <c r="C14" s="582">
        <v>2</v>
      </c>
      <c r="D14" s="582">
        <v>1</v>
      </c>
      <c r="E14" s="582">
        <v>1</v>
      </c>
      <c r="F14" s="582">
        <v>1</v>
      </c>
      <c r="G14" s="582"/>
      <c r="H14" s="582">
        <v>2</v>
      </c>
      <c r="I14" s="582">
        <v>2</v>
      </c>
      <c r="J14" s="582"/>
      <c r="K14" s="582"/>
      <c r="L14" s="582"/>
      <c r="M14" s="582">
        <v>3</v>
      </c>
      <c r="N14" s="582"/>
      <c r="O14" s="582">
        <f t="shared" si="1"/>
        <v>13</v>
      </c>
      <c r="P14" s="133"/>
    </row>
    <row r="15" spans="1:23" ht="9" customHeight="1">
      <c r="A15" s="581" t="s">
        <v>410</v>
      </c>
      <c r="B15" s="582">
        <v>3</v>
      </c>
      <c r="C15" s="582">
        <v>3</v>
      </c>
      <c r="D15" s="582">
        <v>2</v>
      </c>
      <c r="E15" s="582">
        <v>2</v>
      </c>
      <c r="F15" s="582">
        <v>2</v>
      </c>
      <c r="G15" s="582">
        <v>1</v>
      </c>
      <c r="H15" s="582">
        <v>6</v>
      </c>
      <c r="I15" s="582">
        <v>2</v>
      </c>
      <c r="J15" s="582">
        <v>2</v>
      </c>
      <c r="K15" s="582"/>
      <c r="L15" s="582"/>
      <c r="M15" s="582">
        <v>5</v>
      </c>
      <c r="N15" s="582">
        <v>2</v>
      </c>
      <c r="O15" s="582">
        <f t="shared" si="1"/>
        <v>30</v>
      </c>
      <c r="P15" s="133"/>
    </row>
    <row r="16" spans="1:23" ht="9" customHeight="1">
      <c r="A16" s="581" t="s">
        <v>411</v>
      </c>
      <c r="B16" s="582">
        <v>10</v>
      </c>
      <c r="C16" s="582">
        <v>13</v>
      </c>
      <c r="D16" s="582">
        <v>20</v>
      </c>
      <c r="E16" s="582">
        <v>13</v>
      </c>
      <c r="F16" s="582">
        <v>13</v>
      </c>
      <c r="G16" s="582">
        <v>14</v>
      </c>
      <c r="H16" s="582">
        <v>13</v>
      </c>
      <c r="I16" s="582">
        <v>13</v>
      </c>
      <c r="J16" s="582">
        <v>10</v>
      </c>
      <c r="K16" s="582">
        <v>1</v>
      </c>
      <c r="L16" s="582">
        <v>1</v>
      </c>
      <c r="M16" s="582">
        <v>18</v>
      </c>
      <c r="N16" s="582">
        <v>8</v>
      </c>
      <c r="O16" s="582">
        <f t="shared" si="1"/>
        <v>147</v>
      </c>
      <c r="P16" s="133"/>
    </row>
    <row r="17" spans="1:16" ht="9" customHeight="1">
      <c r="A17" s="581" t="s">
        <v>412</v>
      </c>
      <c r="B17" s="582">
        <v>2</v>
      </c>
      <c r="C17" s="582">
        <v>2</v>
      </c>
      <c r="D17" s="582">
        <v>1</v>
      </c>
      <c r="E17" s="582">
        <v>1</v>
      </c>
      <c r="F17" s="582">
        <v>1</v>
      </c>
      <c r="G17" s="582"/>
      <c r="H17" s="582">
        <v>2</v>
      </c>
      <c r="I17" s="582">
        <v>1</v>
      </c>
      <c r="J17" s="582">
        <v>2</v>
      </c>
      <c r="K17" s="582"/>
      <c r="L17" s="582"/>
      <c r="M17" s="582">
        <v>2</v>
      </c>
      <c r="N17" s="582"/>
      <c r="O17" s="582">
        <f t="shared" si="1"/>
        <v>14</v>
      </c>
      <c r="P17" s="133"/>
    </row>
    <row r="18" spans="1:16" ht="9" customHeight="1">
      <c r="A18" s="581" t="s">
        <v>413</v>
      </c>
      <c r="B18" s="582"/>
      <c r="C18" s="582">
        <v>1</v>
      </c>
      <c r="D18" s="582">
        <v>1</v>
      </c>
      <c r="E18" s="582">
        <v>1</v>
      </c>
      <c r="F18" s="582"/>
      <c r="G18" s="582"/>
      <c r="H18" s="582">
        <v>2</v>
      </c>
      <c r="I18" s="582">
        <v>1</v>
      </c>
      <c r="J18" s="582">
        <v>1</v>
      </c>
      <c r="K18" s="582"/>
      <c r="L18" s="582"/>
      <c r="M18" s="582">
        <v>2</v>
      </c>
      <c r="N18" s="582"/>
      <c r="O18" s="582">
        <f t="shared" si="1"/>
        <v>9</v>
      </c>
      <c r="P18" s="133"/>
    </row>
    <row r="19" spans="1:16" ht="9" customHeight="1">
      <c r="A19" s="581" t="s">
        <v>414</v>
      </c>
      <c r="B19" s="582">
        <v>5</v>
      </c>
      <c r="C19" s="582">
        <v>5</v>
      </c>
      <c r="D19" s="582">
        <v>6</v>
      </c>
      <c r="E19" s="582">
        <v>6</v>
      </c>
      <c r="F19" s="582">
        <v>6</v>
      </c>
      <c r="G19" s="582">
        <v>4</v>
      </c>
      <c r="H19" s="582">
        <v>16</v>
      </c>
      <c r="I19" s="582">
        <v>8</v>
      </c>
      <c r="J19" s="582">
        <v>1</v>
      </c>
      <c r="K19" s="582"/>
      <c r="L19" s="582"/>
      <c r="M19" s="582">
        <v>21</v>
      </c>
      <c r="N19" s="582">
        <v>7</v>
      </c>
      <c r="O19" s="582">
        <f t="shared" si="1"/>
        <v>85</v>
      </c>
      <c r="P19" s="133"/>
    </row>
    <row r="20" spans="1:16" ht="11.25" customHeight="1">
      <c r="A20" s="583" t="s">
        <v>415</v>
      </c>
      <c r="B20" s="584">
        <f t="shared" ref="B20:O20" si="2">SUM(B21:B118)</f>
        <v>7</v>
      </c>
      <c r="C20" s="584">
        <f t="shared" si="2"/>
        <v>49</v>
      </c>
      <c r="D20" s="584">
        <f t="shared" si="2"/>
        <v>15</v>
      </c>
      <c r="E20" s="584">
        <f t="shared" si="2"/>
        <v>12</v>
      </c>
      <c r="F20" s="584">
        <f t="shared" si="2"/>
        <v>2</v>
      </c>
      <c r="G20" s="584">
        <f t="shared" si="2"/>
        <v>5</v>
      </c>
      <c r="H20" s="584">
        <f t="shared" si="2"/>
        <v>23</v>
      </c>
      <c r="I20" s="584">
        <f t="shared" si="2"/>
        <v>13</v>
      </c>
      <c r="J20" s="584">
        <f t="shared" si="2"/>
        <v>5</v>
      </c>
      <c r="K20" s="584">
        <f t="shared" si="2"/>
        <v>0</v>
      </c>
      <c r="L20" s="584">
        <f t="shared" si="2"/>
        <v>0</v>
      </c>
      <c r="M20" s="584">
        <f t="shared" si="2"/>
        <v>51</v>
      </c>
      <c r="N20" s="584">
        <f t="shared" si="2"/>
        <v>18</v>
      </c>
      <c r="O20" s="584">
        <f t="shared" si="2"/>
        <v>200</v>
      </c>
      <c r="P20" s="585"/>
    </row>
    <row r="21" spans="1:16" ht="9" customHeight="1">
      <c r="A21" s="586" t="s">
        <v>416</v>
      </c>
      <c r="B21" s="587"/>
      <c r="C21" s="587"/>
      <c r="D21" s="587"/>
      <c r="E21" s="587"/>
      <c r="F21" s="587"/>
      <c r="G21" s="587"/>
      <c r="H21" s="587"/>
      <c r="I21" s="587"/>
      <c r="J21" s="587"/>
      <c r="K21" s="587"/>
      <c r="L21" s="587"/>
      <c r="M21" s="587"/>
      <c r="N21" s="587"/>
      <c r="O21" s="587"/>
      <c r="P21" s="133">
        <v>1</v>
      </c>
    </row>
    <row r="22" spans="1:16" ht="9" customHeight="1">
      <c r="A22" s="581" t="s">
        <v>417</v>
      </c>
      <c r="B22" s="582"/>
      <c r="C22" s="582">
        <v>1</v>
      </c>
      <c r="D22" s="582"/>
      <c r="E22" s="582"/>
      <c r="F22" s="582"/>
      <c r="G22" s="582"/>
      <c r="H22" s="582"/>
      <c r="I22" s="582"/>
      <c r="J22" s="582"/>
      <c r="K22" s="582"/>
      <c r="L22" s="582"/>
      <c r="M22" s="582">
        <v>1</v>
      </c>
      <c r="N22" s="582"/>
      <c r="O22" s="582">
        <f>SUM(B22:N22)</f>
        <v>2</v>
      </c>
      <c r="P22" s="133"/>
    </row>
    <row r="23" spans="1:16" ht="9" customHeight="1">
      <c r="A23" s="581" t="s">
        <v>418</v>
      </c>
      <c r="B23" s="582"/>
      <c r="C23" s="582">
        <v>1</v>
      </c>
      <c r="D23" s="582"/>
      <c r="E23" s="582"/>
      <c r="F23" s="582"/>
      <c r="G23" s="582"/>
      <c r="H23" s="582"/>
      <c r="I23" s="582"/>
      <c r="J23" s="582"/>
      <c r="K23" s="582"/>
      <c r="L23" s="582"/>
      <c r="M23" s="582">
        <v>1</v>
      </c>
      <c r="N23" s="582"/>
      <c r="O23" s="582">
        <f>SUM(B23:N23)</f>
        <v>2</v>
      </c>
      <c r="P23" s="133"/>
    </row>
    <row r="24" spans="1:16" ht="9" customHeight="1">
      <c r="A24" s="581" t="s">
        <v>419</v>
      </c>
      <c r="B24" s="582"/>
      <c r="C24" s="582">
        <v>1</v>
      </c>
      <c r="D24" s="582"/>
      <c r="E24" s="582"/>
      <c r="F24" s="582"/>
      <c r="G24" s="582"/>
      <c r="H24" s="582"/>
      <c r="I24" s="582"/>
      <c r="J24" s="582"/>
      <c r="K24" s="582"/>
      <c r="L24" s="582"/>
      <c r="M24" s="582">
        <v>1</v>
      </c>
      <c r="N24" s="582"/>
      <c r="O24" s="582">
        <f>SUM(B24:N24)</f>
        <v>2</v>
      </c>
      <c r="P24" s="133"/>
    </row>
    <row r="25" spans="1:16" ht="9" customHeight="1">
      <c r="A25" s="581" t="s">
        <v>420</v>
      </c>
      <c r="B25" s="582"/>
      <c r="C25" s="582">
        <v>1</v>
      </c>
      <c r="D25" s="582"/>
      <c r="E25" s="582"/>
      <c r="F25" s="582"/>
      <c r="G25" s="582"/>
      <c r="H25" s="582"/>
      <c r="I25" s="582"/>
      <c r="J25" s="582"/>
      <c r="K25" s="582"/>
      <c r="L25" s="582"/>
      <c r="M25" s="582"/>
      <c r="N25" s="582"/>
      <c r="O25" s="582">
        <f>SUM(B25:N25)</f>
        <v>1</v>
      </c>
      <c r="P25" s="133"/>
    </row>
    <row r="26" spans="1:16" ht="9" customHeight="1">
      <c r="A26" s="581" t="s">
        <v>421</v>
      </c>
      <c r="B26" s="582"/>
      <c r="C26" s="582"/>
      <c r="D26" s="582"/>
      <c r="E26" s="582"/>
      <c r="F26" s="582"/>
      <c r="G26" s="582"/>
      <c r="H26" s="582">
        <v>1</v>
      </c>
      <c r="I26" s="582"/>
      <c r="J26" s="582"/>
      <c r="K26" s="582"/>
      <c r="L26" s="582"/>
      <c r="M26" s="582"/>
      <c r="N26" s="582"/>
      <c r="O26" s="582">
        <f>SUM(B26:N26)</f>
        <v>1</v>
      </c>
      <c r="P26" s="133"/>
    </row>
    <row r="27" spans="1:16" ht="9" customHeight="1">
      <c r="A27" s="586" t="s">
        <v>406</v>
      </c>
      <c r="B27" s="587"/>
      <c r="C27" s="587"/>
      <c r="D27" s="587"/>
      <c r="E27" s="587"/>
      <c r="F27" s="587"/>
      <c r="G27" s="587"/>
      <c r="H27" s="587"/>
      <c r="I27" s="587"/>
      <c r="J27" s="587"/>
      <c r="K27" s="587"/>
      <c r="L27" s="587"/>
      <c r="M27" s="587"/>
      <c r="N27" s="587"/>
      <c r="O27" s="587"/>
      <c r="P27" s="133">
        <v>1</v>
      </c>
    </row>
    <row r="28" spans="1:16" ht="9" customHeight="1">
      <c r="A28" s="581" t="s">
        <v>422</v>
      </c>
      <c r="B28" s="582"/>
      <c r="C28" s="582"/>
      <c r="D28" s="582"/>
      <c r="E28" s="582"/>
      <c r="F28" s="582"/>
      <c r="G28" s="582"/>
      <c r="H28" s="582"/>
      <c r="I28" s="582"/>
      <c r="J28" s="582"/>
      <c r="K28" s="582"/>
      <c r="L28" s="582"/>
      <c r="M28" s="582">
        <v>1</v>
      </c>
      <c r="N28" s="582">
        <v>1</v>
      </c>
      <c r="O28" s="582">
        <f t="shared" ref="O28:O42" si="3">SUM(B28:N28)</f>
        <v>2</v>
      </c>
      <c r="P28" s="133"/>
    </row>
    <row r="29" spans="1:16" ht="9" customHeight="1">
      <c r="A29" s="581" t="s">
        <v>423</v>
      </c>
      <c r="B29" s="582"/>
      <c r="C29" s="582"/>
      <c r="D29" s="582"/>
      <c r="E29" s="582"/>
      <c r="F29" s="582"/>
      <c r="G29" s="582"/>
      <c r="H29" s="582"/>
      <c r="I29" s="582"/>
      <c r="J29" s="582"/>
      <c r="K29" s="582"/>
      <c r="L29" s="582"/>
      <c r="M29" s="582">
        <v>1</v>
      </c>
      <c r="N29" s="582"/>
      <c r="O29" s="582">
        <f t="shared" si="3"/>
        <v>1</v>
      </c>
      <c r="P29" s="133"/>
    </row>
    <row r="30" spans="1:16" ht="9" customHeight="1">
      <c r="A30" s="581" t="s">
        <v>424</v>
      </c>
      <c r="B30" s="582"/>
      <c r="C30" s="582">
        <v>1</v>
      </c>
      <c r="D30" s="582"/>
      <c r="E30" s="582"/>
      <c r="F30" s="582"/>
      <c r="G30" s="582"/>
      <c r="H30" s="582"/>
      <c r="I30" s="582"/>
      <c r="J30" s="582"/>
      <c r="K30" s="582"/>
      <c r="L30" s="582"/>
      <c r="M30" s="582"/>
      <c r="N30" s="582"/>
      <c r="O30" s="582">
        <f t="shared" si="3"/>
        <v>1</v>
      </c>
      <c r="P30" s="133"/>
    </row>
    <row r="31" spans="1:16" ht="9" customHeight="1">
      <c r="A31" s="581" t="s">
        <v>425</v>
      </c>
      <c r="B31" s="582"/>
      <c r="C31" s="582">
        <v>1</v>
      </c>
      <c r="D31" s="582"/>
      <c r="E31" s="582"/>
      <c r="F31" s="582"/>
      <c r="G31" s="582"/>
      <c r="H31" s="582"/>
      <c r="I31" s="582"/>
      <c r="J31" s="582"/>
      <c r="K31" s="582"/>
      <c r="L31" s="582"/>
      <c r="M31" s="582">
        <v>1</v>
      </c>
      <c r="N31" s="582">
        <v>1</v>
      </c>
      <c r="O31" s="582">
        <f t="shared" si="3"/>
        <v>3</v>
      </c>
      <c r="P31" s="133"/>
    </row>
    <row r="32" spans="1:16" ht="9" customHeight="1">
      <c r="A32" s="581" t="s">
        <v>426</v>
      </c>
      <c r="B32" s="582"/>
      <c r="C32" s="582"/>
      <c r="D32" s="582"/>
      <c r="E32" s="582"/>
      <c r="F32" s="582"/>
      <c r="G32" s="582"/>
      <c r="H32" s="582"/>
      <c r="I32" s="582"/>
      <c r="J32" s="582"/>
      <c r="K32" s="582"/>
      <c r="L32" s="582"/>
      <c r="M32" s="582">
        <v>1</v>
      </c>
      <c r="N32" s="582"/>
      <c r="O32" s="582">
        <f t="shared" si="3"/>
        <v>1</v>
      </c>
      <c r="P32" s="133"/>
    </row>
    <row r="33" spans="1:16" ht="9" customHeight="1">
      <c r="A33" s="581" t="s">
        <v>427</v>
      </c>
      <c r="B33" s="582"/>
      <c r="C33" s="582"/>
      <c r="D33" s="582"/>
      <c r="E33" s="582"/>
      <c r="F33" s="582"/>
      <c r="G33" s="582"/>
      <c r="H33" s="582"/>
      <c r="I33" s="582"/>
      <c r="J33" s="582"/>
      <c r="K33" s="582"/>
      <c r="L33" s="582"/>
      <c r="M33" s="582">
        <v>1</v>
      </c>
      <c r="N33" s="582"/>
      <c r="O33" s="582">
        <f t="shared" si="3"/>
        <v>1</v>
      </c>
      <c r="P33" s="133"/>
    </row>
    <row r="34" spans="1:16" ht="9" customHeight="1">
      <c r="A34" s="581" t="s">
        <v>428</v>
      </c>
      <c r="B34" s="582"/>
      <c r="C34" s="582"/>
      <c r="D34" s="582"/>
      <c r="E34" s="582"/>
      <c r="F34" s="582"/>
      <c r="G34" s="582"/>
      <c r="H34" s="582"/>
      <c r="I34" s="582"/>
      <c r="J34" s="582"/>
      <c r="K34" s="582"/>
      <c r="L34" s="582"/>
      <c r="M34" s="582">
        <v>1</v>
      </c>
      <c r="N34" s="582"/>
      <c r="O34" s="582">
        <f t="shared" si="3"/>
        <v>1</v>
      </c>
      <c r="P34" s="133"/>
    </row>
    <row r="35" spans="1:16" ht="9" customHeight="1">
      <c r="A35" s="581" t="s">
        <v>429</v>
      </c>
      <c r="B35" s="582"/>
      <c r="C35" s="582"/>
      <c r="D35" s="582"/>
      <c r="E35" s="582"/>
      <c r="F35" s="582"/>
      <c r="G35" s="582"/>
      <c r="H35" s="582"/>
      <c r="I35" s="582"/>
      <c r="J35" s="582"/>
      <c r="K35" s="582"/>
      <c r="L35" s="582"/>
      <c r="M35" s="582">
        <v>1</v>
      </c>
      <c r="N35" s="582"/>
      <c r="O35" s="582">
        <f t="shared" si="3"/>
        <v>1</v>
      </c>
      <c r="P35" s="133"/>
    </row>
    <row r="36" spans="1:16" ht="9" customHeight="1">
      <c r="A36" s="581" t="s">
        <v>430</v>
      </c>
      <c r="B36" s="582"/>
      <c r="C36" s="582"/>
      <c r="D36" s="582"/>
      <c r="E36" s="582"/>
      <c r="F36" s="582"/>
      <c r="G36" s="582"/>
      <c r="H36" s="582"/>
      <c r="I36" s="582"/>
      <c r="J36" s="582"/>
      <c r="K36" s="582"/>
      <c r="L36" s="582"/>
      <c r="M36" s="582">
        <v>1</v>
      </c>
      <c r="N36" s="582"/>
      <c r="O36" s="582">
        <f t="shared" si="3"/>
        <v>1</v>
      </c>
      <c r="P36" s="133"/>
    </row>
    <row r="37" spans="1:16" ht="9" customHeight="1">
      <c r="A37" s="581" t="s">
        <v>431</v>
      </c>
      <c r="B37" s="582"/>
      <c r="C37" s="582"/>
      <c r="D37" s="582"/>
      <c r="E37" s="582"/>
      <c r="F37" s="582"/>
      <c r="G37" s="582"/>
      <c r="H37" s="582"/>
      <c r="I37" s="582">
        <v>1</v>
      </c>
      <c r="J37" s="582"/>
      <c r="K37" s="582"/>
      <c r="L37" s="582"/>
      <c r="M37" s="582"/>
      <c r="N37" s="582"/>
      <c r="O37" s="582">
        <f t="shared" si="3"/>
        <v>1</v>
      </c>
      <c r="P37" s="133"/>
    </row>
    <row r="38" spans="1:16" ht="9" customHeight="1">
      <c r="A38" s="581" t="s">
        <v>432</v>
      </c>
      <c r="B38" s="582"/>
      <c r="C38" s="582"/>
      <c r="D38" s="582"/>
      <c r="E38" s="582"/>
      <c r="F38" s="582"/>
      <c r="G38" s="582"/>
      <c r="H38" s="582"/>
      <c r="I38" s="582"/>
      <c r="J38" s="582"/>
      <c r="K38" s="582"/>
      <c r="L38" s="582"/>
      <c r="M38" s="582"/>
      <c r="N38" s="582">
        <v>1</v>
      </c>
      <c r="O38" s="582">
        <f t="shared" si="3"/>
        <v>1</v>
      </c>
      <c r="P38" s="133"/>
    </row>
    <row r="39" spans="1:16" ht="9" customHeight="1">
      <c r="A39" s="581" t="s">
        <v>433</v>
      </c>
      <c r="B39" s="582"/>
      <c r="C39" s="582"/>
      <c r="D39" s="582"/>
      <c r="E39" s="582"/>
      <c r="F39" s="582"/>
      <c r="G39" s="582"/>
      <c r="H39" s="582"/>
      <c r="I39" s="582"/>
      <c r="J39" s="582"/>
      <c r="K39" s="582"/>
      <c r="L39" s="582"/>
      <c r="M39" s="582">
        <v>1</v>
      </c>
      <c r="N39" s="582"/>
      <c r="O39" s="582">
        <f t="shared" si="3"/>
        <v>1</v>
      </c>
      <c r="P39" s="133"/>
    </row>
    <row r="40" spans="1:16" ht="9" customHeight="1">
      <c r="A40" s="581" t="s">
        <v>434</v>
      </c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582"/>
      <c r="M40" s="582">
        <v>1</v>
      </c>
      <c r="N40" s="582">
        <v>1</v>
      </c>
      <c r="O40" s="582">
        <f t="shared" si="3"/>
        <v>2</v>
      </c>
      <c r="P40" s="133"/>
    </row>
    <row r="41" spans="1:16" ht="9" customHeight="1">
      <c r="A41" s="581" t="s">
        <v>435</v>
      </c>
      <c r="B41" s="582"/>
      <c r="C41" s="582"/>
      <c r="D41" s="582">
        <v>1</v>
      </c>
      <c r="E41" s="582"/>
      <c r="F41" s="582"/>
      <c r="G41" s="582"/>
      <c r="H41" s="582"/>
      <c r="I41" s="582"/>
      <c r="J41" s="582"/>
      <c r="K41" s="582"/>
      <c r="L41" s="582"/>
      <c r="M41" s="582"/>
      <c r="N41" s="582"/>
      <c r="O41" s="582">
        <f t="shared" si="3"/>
        <v>1</v>
      </c>
      <c r="P41" s="133"/>
    </row>
    <row r="42" spans="1:16" ht="9" customHeight="1">
      <c r="A42" s="581" t="s">
        <v>436</v>
      </c>
      <c r="B42" s="582"/>
      <c r="C42" s="582"/>
      <c r="D42" s="582"/>
      <c r="E42" s="582"/>
      <c r="F42" s="582"/>
      <c r="G42" s="582"/>
      <c r="H42" s="582">
        <v>2</v>
      </c>
      <c r="I42" s="582"/>
      <c r="J42" s="582"/>
      <c r="K42" s="582"/>
      <c r="L42" s="582"/>
      <c r="M42" s="582">
        <v>1</v>
      </c>
      <c r="N42" s="582">
        <v>1</v>
      </c>
      <c r="O42" s="582">
        <f t="shared" si="3"/>
        <v>4</v>
      </c>
      <c r="P42" s="133"/>
    </row>
    <row r="43" spans="1:16" ht="9" customHeight="1">
      <c r="A43" s="586" t="s">
        <v>407</v>
      </c>
      <c r="B43" s="587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133">
        <v>1</v>
      </c>
    </row>
    <row r="44" spans="1:16" ht="9" customHeight="1">
      <c r="A44" s="581" t="s">
        <v>437</v>
      </c>
      <c r="B44" s="582"/>
      <c r="C44" s="582">
        <v>1</v>
      </c>
      <c r="D44" s="582"/>
      <c r="E44" s="582"/>
      <c r="F44" s="582"/>
      <c r="G44" s="582"/>
      <c r="H44" s="582"/>
      <c r="I44" s="582"/>
      <c r="J44" s="582"/>
      <c r="K44" s="582"/>
      <c r="L44" s="582"/>
      <c r="M44" s="582"/>
      <c r="N44" s="582"/>
      <c r="O44" s="582">
        <f t="shared" ref="O44:O56" si="4">SUM(B44:N44)</f>
        <v>1</v>
      </c>
      <c r="P44" s="133"/>
    </row>
    <row r="45" spans="1:16" ht="9" customHeight="1">
      <c r="A45" s="581" t="s">
        <v>438</v>
      </c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582"/>
      <c r="M45" s="582">
        <v>1</v>
      </c>
      <c r="N45" s="582"/>
      <c r="O45" s="582">
        <f t="shared" si="4"/>
        <v>1</v>
      </c>
      <c r="P45" s="133"/>
    </row>
    <row r="46" spans="1:16" ht="9" customHeight="1">
      <c r="A46" s="581" t="s">
        <v>439</v>
      </c>
      <c r="B46" s="582"/>
      <c r="C46" s="582"/>
      <c r="D46" s="582"/>
      <c r="E46" s="582"/>
      <c r="F46" s="582"/>
      <c r="G46" s="582"/>
      <c r="H46" s="582">
        <v>1</v>
      </c>
      <c r="I46" s="582"/>
      <c r="J46" s="582"/>
      <c r="K46" s="582"/>
      <c r="L46" s="582"/>
      <c r="M46" s="582"/>
      <c r="N46" s="582"/>
      <c r="O46" s="582">
        <f t="shared" si="4"/>
        <v>1</v>
      </c>
      <c r="P46" s="133"/>
    </row>
    <row r="47" spans="1:16" ht="9" customHeight="1">
      <c r="A47" s="581" t="s">
        <v>440</v>
      </c>
      <c r="B47" s="582"/>
      <c r="C47" s="582">
        <v>1</v>
      </c>
      <c r="D47" s="582">
        <v>1</v>
      </c>
      <c r="E47" s="582">
        <v>1</v>
      </c>
      <c r="F47" s="582"/>
      <c r="G47" s="582"/>
      <c r="H47" s="582">
        <v>1</v>
      </c>
      <c r="I47" s="582">
        <v>1</v>
      </c>
      <c r="J47" s="582"/>
      <c r="K47" s="582"/>
      <c r="L47" s="582"/>
      <c r="M47" s="582">
        <v>1</v>
      </c>
      <c r="N47" s="582">
        <v>1</v>
      </c>
      <c r="O47" s="582">
        <f t="shared" si="4"/>
        <v>7</v>
      </c>
      <c r="P47" s="133"/>
    </row>
    <row r="48" spans="1:16" ht="9" customHeight="1">
      <c r="A48" s="581" t="s">
        <v>441</v>
      </c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582"/>
      <c r="M48" s="582">
        <v>1</v>
      </c>
      <c r="N48" s="582"/>
      <c r="O48" s="582">
        <f t="shared" si="4"/>
        <v>1</v>
      </c>
      <c r="P48" s="133"/>
    </row>
    <row r="49" spans="1:16" ht="9" customHeight="1">
      <c r="A49" s="581" t="s">
        <v>442</v>
      </c>
      <c r="B49" s="582"/>
      <c r="C49" s="582">
        <v>1</v>
      </c>
      <c r="D49" s="582"/>
      <c r="E49" s="582"/>
      <c r="F49" s="582"/>
      <c r="G49" s="582"/>
      <c r="H49" s="582"/>
      <c r="I49" s="582"/>
      <c r="J49" s="582"/>
      <c r="K49" s="582"/>
      <c r="L49" s="582"/>
      <c r="M49" s="582">
        <v>1</v>
      </c>
      <c r="N49" s="582"/>
      <c r="O49" s="582">
        <f t="shared" si="4"/>
        <v>2</v>
      </c>
      <c r="P49" s="133"/>
    </row>
    <row r="50" spans="1:16" ht="9" customHeight="1">
      <c r="A50" s="581" t="s">
        <v>443</v>
      </c>
      <c r="B50" s="582"/>
      <c r="C50" s="582">
        <v>1</v>
      </c>
      <c r="D50" s="582"/>
      <c r="E50" s="582"/>
      <c r="F50" s="582"/>
      <c r="G50" s="582"/>
      <c r="H50" s="582">
        <v>1</v>
      </c>
      <c r="I50" s="582">
        <v>1</v>
      </c>
      <c r="J50" s="582"/>
      <c r="K50" s="582"/>
      <c r="L50" s="582"/>
      <c r="M50" s="582">
        <v>1</v>
      </c>
      <c r="N50" s="582">
        <v>1</v>
      </c>
      <c r="O50" s="582">
        <f t="shared" si="4"/>
        <v>5</v>
      </c>
      <c r="P50" s="133"/>
    </row>
    <row r="51" spans="1:16" ht="9" customHeight="1">
      <c r="A51" s="581" t="s">
        <v>444</v>
      </c>
      <c r="B51" s="582">
        <v>1</v>
      </c>
      <c r="C51" s="582">
        <v>1</v>
      </c>
      <c r="D51" s="582">
        <v>1</v>
      </c>
      <c r="E51" s="582">
        <v>1</v>
      </c>
      <c r="F51" s="582">
        <v>1</v>
      </c>
      <c r="G51" s="582">
        <v>1</v>
      </c>
      <c r="H51" s="582">
        <v>2</v>
      </c>
      <c r="I51" s="582">
        <v>1</v>
      </c>
      <c r="J51" s="582">
        <v>1</v>
      </c>
      <c r="K51" s="582"/>
      <c r="L51" s="582"/>
      <c r="M51" s="582">
        <v>2</v>
      </c>
      <c r="N51" s="582">
        <v>1</v>
      </c>
      <c r="O51" s="582">
        <f t="shared" si="4"/>
        <v>13</v>
      </c>
      <c r="P51" s="133"/>
    </row>
    <row r="52" spans="1:16" ht="9" customHeight="1">
      <c r="A52" s="581" t="s">
        <v>445</v>
      </c>
      <c r="B52" s="582"/>
      <c r="C52" s="582">
        <v>1</v>
      </c>
      <c r="D52" s="582"/>
      <c r="E52" s="582">
        <v>1</v>
      </c>
      <c r="F52" s="582"/>
      <c r="G52" s="582">
        <v>1</v>
      </c>
      <c r="H52" s="582">
        <v>2</v>
      </c>
      <c r="I52" s="582">
        <v>2</v>
      </c>
      <c r="J52" s="582"/>
      <c r="K52" s="582"/>
      <c r="L52" s="582"/>
      <c r="M52" s="582">
        <v>1</v>
      </c>
      <c r="N52" s="582">
        <v>1</v>
      </c>
      <c r="O52" s="582">
        <f t="shared" si="4"/>
        <v>9</v>
      </c>
      <c r="P52" s="133"/>
    </row>
    <row r="53" spans="1:16" ht="9" customHeight="1">
      <c r="A53" s="581" t="s">
        <v>446</v>
      </c>
      <c r="B53" s="582"/>
      <c r="C53" s="582"/>
      <c r="D53" s="582"/>
      <c r="E53" s="582">
        <v>1</v>
      </c>
      <c r="F53" s="582"/>
      <c r="G53" s="582"/>
      <c r="H53" s="582"/>
      <c r="I53" s="582"/>
      <c r="J53" s="582"/>
      <c r="K53" s="582"/>
      <c r="L53" s="582"/>
      <c r="M53" s="582"/>
      <c r="N53" s="582"/>
      <c r="O53" s="582">
        <f t="shared" si="4"/>
        <v>1</v>
      </c>
      <c r="P53" s="133"/>
    </row>
    <row r="54" spans="1:16" ht="9" customHeight="1">
      <c r="A54" s="581" t="s">
        <v>447</v>
      </c>
      <c r="B54" s="582"/>
      <c r="C54" s="582"/>
      <c r="D54" s="582">
        <v>1</v>
      </c>
      <c r="E54" s="582">
        <v>1</v>
      </c>
      <c r="F54" s="582"/>
      <c r="G54" s="582"/>
      <c r="H54" s="582">
        <v>1</v>
      </c>
      <c r="I54" s="582">
        <v>1</v>
      </c>
      <c r="J54" s="582"/>
      <c r="K54" s="582"/>
      <c r="L54" s="582"/>
      <c r="M54" s="582"/>
      <c r="N54" s="582">
        <v>1</v>
      </c>
      <c r="O54" s="582">
        <f t="shared" si="4"/>
        <v>5</v>
      </c>
      <c r="P54" s="133"/>
    </row>
    <row r="55" spans="1:16" ht="9" customHeight="1">
      <c r="A55" s="581" t="s">
        <v>448</v>
      </c>
      <c r="B55" s="582"/>
      <c r="C55" s="582">
        <v>1</v>
      </c>
      <c r="D55" s="582"/>
      <c r="E55" s="582"/>
      <c r="F55" s="582"/>
      <c r="G55" s="582"/>
      <c r="H55" s="582"/>
      <c r="I55" s="582"/>
      <c r="J55" s="582"/>
      <c r="K55" s="582"/>
      <c r="L55" s="582"/>
      <c r="M55" s="582"/>
      <c r="N55" s="582"/>
      <c r="O55" s="582">
        <f t="shared" si="4"/>
        <v>1</v>
      </c>
      <c r="P55" s="133"/>
    </row>
    <row r="56" spans="1:16" ht="9" customHeight="1">
      <c r="A56" s="581" t="s">
        <v>449</v>
      </c>
      <c r="B56" s="582"/>
      <c r="C56" s="582"/>
      <c r="D56" s="582"/>
      <c r="E56" s="582"/>
      <c r="F56" s="582"/>
      <c r="G56" s="582"/>
      <c r="H56" s="582">
        <v>1</v>
      </c>
      <c r="I56" s="582"/>
      <c r="J56" s="582"/>
      <c r="K56" s="582"/>
      <c r="L56" s="582"/>
      <c r="M56" s="582">
        <v>1</v>
      </c>
      <c r="N56" s="582"/>
      <c r="O56" s="582">
        <f t="shared" si="4"/>
        <v>2</v>
      </c>
      <c r="P56" s="133"/>
    </row>
    <row r="57" spans="1:16" ht="9" customHeight="1">
      <c r="A57" s="586" t="s">
        <v>408</v>
      </c>
      <c r="B57" s="587"/>
      <c r="C57" s="587"/>
      <c r="D57" s="587"/>
      <c r="E57" s="587"/>
      <c r="F57" s="587"/>
      <c r="G57" s="587"/>
      <c r="H57" s="587"/>
      <c r="I57" s="587"/>
      <c r="J57" s="587"/>
      <c r="K57" s="587"/>
      <c r="L57" s="587"/>
      <c r="M57" s="587"/>
      <c r="N57" s="587"/>
      <c r="O57" s="587"/>
      <c r="P57" s="133">
        <v>1</v>
      </c>
    </row>
    <row r="58" spans="1:16" ht="9" customHeight="1">
      <c r="A58" s="581" t="s">
        <v>450</v>
      </c>
      <c r="B58" s="582"/>
      <c r="C58" s="582"/>
      <c r="D58" s="582"/>
      <c r="E58" s="582"/>
      <c r="F58" s="582"/>
      <c r="G58" s="582"/>
      <c r="H58" s="582"/>
      <c r="I58" s="582">
        <v>1</v>
      </c>
      <c r="J58" s="582"/>
      <c r="K58" s="582"/>
      <c r="L58" s="582"/>
      <c r="M58" s="582"/>
      <c r="N58" s="582"/>
      <c r="O58" s="582">
        <f>SUM(B58:N58)</f>
        <v>1</v>
      </c>
      <c r="P58" s="133"/>
    </row>
    <row r="59" spans="1:16" ht="9" customHeight="1">
      <c r="A59" s="581" t="s">
        <v>451</v>
      </c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582"/>
      <c r="M59" s="582">
        <v>1</v>
      </c>
      <c r="N59" s="582"/>
      <c r="O59" s="582">
        <f>SUM(B59:N59)</f>
        <v>1</v>
      </c>
      <c r="P59" s="133"/>
    </row>
    <row r="60" spans="1:16" ht="9" customHeight="1">
      <c r="A60" s="581" t="s">
        <v>452</v>
      </c>
      <c r="B60" s="582">
        <v>1</v>
      </c>
      <c r="C60" s="582"/>
      <c r="D60" s="582"/>
      <c r="E60" s="582"/>
      <c r="F60" s="582"/>
      <c r="G60" s="582"/>
      <c r="H60" s="582"/>
      <c r="I60" s="582"/>
      <c r="J60" s="582"/>
      <c r="K60" s="582"/>
      <c r="L60" s="582"/>
      <c r="M60" s="582"/>
      <c r="N60" s="582"/>
      <c r="O60" s="582">
        <f>SUM(B60:N60)</f>
        <v>1</v>
      </c>
      <c r="P60" s="133"/>
    </row>
    <row r="61" spans="1:16" ht="9" customHeight="1">
      <c r="A61" s="586" t="s">
        <v>409</v>
      </c>
      <c r="B61" s="587"/>
      <c r="C61" s="587"/>
      <c r="D61" s="587"/>
      <c r="E61" s="587"/>
      <c r="F61" s="587"/>
      <c r="G61" s="587"/>
      <c r="H61" s="587"/>
      <c r="I61" s="587"/>
      <c r="J61" s="587"/>
      <c r="K61" s="587"/>
      <c r="L61" s="587"/>
      <c r="M61" s="587"/>
      <c r="N61" s="587"/>
      <c r="O61" s="587"/>
      <c r="P61" s="133">
        <v>1</v>
      </c>
    </row>
    <row r="62" spans="1:16" ht="9" customHeight="1">
      <c r="A62" s="581" t="s">
        <v>453</v>
      </c>
      <c r="B62" s="582"/>
      <c r="C62" s="582">
        <v>1</v>
      </c>
      <c r="D62" s="582"/>
      <c r="E62" s="582"/>
      <c r="F62" s="582"/>
      <c r="G62" s="582"/>
      <c r="H62" s="582"/>
      <c r="I62" s="582"/>
      <c r="J62" s="582"/>
      <c r="K62" s="582"/>
      <c r="L62" s="582"/>
      <c r="M62" s="582"/>
      <c r="N62" s="582"/>
      <c r="O62" s="582">
        <f t="shared" ref="O62:O70" si="5">SUM(B62:N62)</f>
        <v>1</v>
      </c>
      <c r="P62" s="133"/>
    </row>
    <row r="63" spans="1:16" ht="9" customHeight="1">
      <c r="A63" s="581" t="s">
        <v>454</v>
      </c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582"/>
      <c r="M63" s="582">
        <v>1</v>
      </c>
      <c r="N63" s="582"/>
      <c r="O63" s="582">
        <f t="shared" si="5"/>
        <v>1</v>
      </c>
      <c r="P63" s="133"/>
    </row>
    <row r="64" spans="1:16" ht="9" customHeight="1">
      <c r="A64" s="581" t="s">
        <v>455</v>
      </c>
      <c r="B64" s="582"/>
      <c r="C64" s="582">
        <v>1</v>
      </c>
      <c r="D64" s="582"/>
      <c r="E64" s="582"/>
      <c r="F64" s="582"/>
      <c r="G64" s="582"/>
      <c r="H64" s="582"/>
      <c r="I64" s="582"/>
      <c r="J64" s="582"/>
      <c r="K64" s="582"/>
      <c r="L64" s="582"/>
      <c r="M64" s="582">
        <v>1</v>
      </c>
      <c r="N64" s="582"/>
      <c r="O64" s="582">
        <f t="shared" si="5"/>
        <v>2</v>
      </c>
      <c r="P64" s="133"/>
    </row>
    <row r="65" spans="1:16" ht="9" customHeight="1">
      <c r="A65" s="581" t="s">
        <v>456</v>
      </c>
      <c r="B65" s="582"/>
      <c r="C65" s="582">
        <v>1</v>
      </c>
      <c r="D65" s="582"/>
      <c r="E65" s="582"/>
      <c r="F65" s="582"/>
      <c r="G65" s="582"/>
      <c r="H65" s="582"/>
      <c r="I65" s="582"/>
      <c r="J65" s="582"/>
      <c r="K65" s="582"/>
      <c r="L65" s="582"/>
      <c r="M65" s="582">
        <v>1</v>
      </c>
      <c r="N65" s="582"/>
      <c r="O65" s="582">
        <f t="shared" si="5"/>
        <v>2</v>
      </c>
      <c r="P65" s="133"/>
    </row>
    <row r="66" spans="1:16" ht="9" customHeight="1">
      <c r="A66" s="581" t="s">
        <v>457</v>
      </c>
      <c r="B66" s="582"/>
      <c r="C66" s="582">
        <v>1</v>
      </c>
      <c r="D66" s="582"/>
      <c r="E66" s="582"/>
      <c r="F66" s="582"/>
      <c r="G66" s="582"/>
      <c r="H66" s="582"/>
      <c r="I66" s="582"/>
      <c r="J66" s="582"/>
      <c r="K66" s="582"/>
      <c r="L66" s="582"/>
      <c r="M66" s="582"/>
      <c r="N66" s="582"/>
      <c r="O66" s="582">
        <f t="shared" si="5"/>
        <v>1</v>
      </c>
      <c r="P66" s="133"/>
    </row>
    <row r="67" spans="1:16" ht="9" customHeight="1">
      <c r="A67" s="581" t="s">
        <v>458</v>
      </c>
      <c r="B67" s="582"/>
      <c r="C67" s="582">
        <v>1</v>
      </c>
      <c r="D67" s="582"/>
      <c r="E67" s="582"/>
      <c r="F67" s="582"/>
      <c r="G67" s="582"/>
      <c r="H67" s="582"/>
      <c r="I67" s="582"/>
      <c r="J67" s="582"/>
      <c r="K67" s="582"/>
      <c r="L67" s="582"/>
      <c r="M67" s="582">
        <v>1</v>
      </c>
      <c r="N67" s="582"/>
      <c r="O67" s="582">
        <f t="shared" si="5"/>
        <v>2</v>
      </c>
      <c r="P67" s="133"/>
    </row>
    <row r="68" spans="1:16" ht="9" customHeight="1">
      <c r="A68" s="581" t="s">
        <v>459</v>
      </c>
      <c r="B68" s="582"/>
      <c r="C68" s="582">
        <v>1</v>
      </c>
      <c r="D68" s="582"/>
      <c r="E68" s="582"/>
      <c r="F68" s="582"/>
      <c r="G68" s="582"/>
      <c r="H68" s="582"/>
      <c r="I68" s="582"/>
      <c r="J68" s="582"/>
      <c r="K68" s="582"/>
      <c r="L68" s="582"/>
      <c r="M68" s="582"/>
      <c r="N68" s="582"/>
      <c r="O68" s="582">
        <f t="shared" si="5"/>
        <v>1</v>
      </c>
      <c r="P68" s="133"/>
    </row>
    <row r="69" spans="1:16" ht="9" customHeight="1">
      <c r="A69" s="581" t="s">
        <v>460</v>
      </c>
      <c r="B69" s="582">
        <v>1</v>
      </c>
      <c r="C69" s="582">
        <v>1</v>
      </c>
      <c r="D69" s="582"/>
      <c r="E69" s="582"/>
      <c r="F69" s="582"/>
      <c r="G69" s="582"/>
      <c r="H69" s="582"/>
      <c r="I69" s="582"/>
      <c r="J69" s="582"/>
      <c r="K69" s="582"/>
      <c r="L69" s="582"/>
      <c r="M69" s="582">
        <v>1</v>
      </c>
      <c r="N69" s="582"/>
      <c r="O69" s="582">
        <f t="shared" si="5"/>
        <v>3</v>
      </c>
      <c r="P69" s="133"/>
    </row>
    <row r="70" spans="1:16" ht="9" customHeight="1">
      <c r="A70" s="581" t="s">
        <v>461</v>
      </c>
      <c r="B70" s="582"/>
      <c r="C70" s="582">
        <v>1</v>
      </c>
      <c r="D70" s="582">
        <v>1</v>
      </c>
      <c r="E70" s="582"/>
      <c r="F70" s="582"/>
      <c r="G70" s="582"/>
      <c r="H70" s="582"/>
      <c r="I70" s="582"/>
      <c r="J70" s="582"/>
      <c r="K70" s="582"/>
      <c r="L70" s="582"/>
      <c r="M70" s="582">
        <v>1</v>
      </c>
      <c r="N70" s="582"/>
      <c r="O70" s="582">
        <f t="shared" si="5"/>
        <v>3</v>
      </c>
      <c r="P70" s="133"/>
    </row>
    <row r="71" spans="1:16" ht="9" customHeight="1">
      <c r="A71" s="586" t="s">
        <v>410</v>
      </c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133">
        <v>1</v>
      </c>
    </row>
    <row r="72" spans="1:16" ht="9" customHeight="1">
      <c r="A72" s="581" t="s">
        <v>462</v>
      </c>
      <c r="B72" s="582">
        <v>1</v>
      </c>
      <c r="C72" s="582">
        <v>1</v>
      </c>
      <c r="D72" s="582">
        <v>1</v>
      </c>
      <c r="E72" s="582"/>
      <c r="F72" s="582"/>
      <c r="G72" s="582"/>
      <c r="H72" s="582"/>
      <c r="I72" s="582"/>
      <c r="J72" s="582"/>
      <c r="K72" s="582"/>
      <c r="L72" s="582"/>
      <c r="M72" s="582">
        <v>1</v>
      </c>
      <c r="N72" s="582">
        <v>1</v>
      </c>
      <c r="O72" s="582">
        <f t="shared" ref="O72:O77" si="6">SUM(B72:N72)</f>
        <v>5</v>
      </c>
      <c r="P72" s="133"/>
    </row>
    <row r="73" spans="1:16" ht="9" customHeight="1">
      <c r="A73" s="581" t="s">
        <v>441</v>
      </c>
      <c r="B73" s="582"/>
      <c r="C73" s="582">
        <v>1</v>
      </c>
      <c r="D73" s="582"/>
      <c r="E73" s="582"/>
      <c r="F73" s="582"/>
      <c r="G73" s="582"/>
      <c r="H73" s="582"/>
      <c r="I73" s="582"/>
      <c r="J73" s="582"/>
      <c r="K73" s="582"/>
      <c r="L73" s="582"/>
      <c r="M73" s="582">
        <v>1</v>
      </c>
      <c r="N73" s="582"/>
      <c r="O73" s="582">
        <f t="shared" si="6"/>
        <v>2</v>
      </c>
      <c r="P73" s="133"/>
    </row>
    <row r="74" spans="1:16" ht="9" customHeight="1">
      <c r="A74" s="581" t="s">
        <v>463</v>
      </c>
      <c r="B74" s="582"/>
      <c r="C74" s="582"/>
      <c r="D74" s="582"/>
      <c r="E74" s="582"/>
      <c r="F74" s="582"/>
      <c r="G74" s="582"/>
      <c r="H74" s="582"/>
      <c r="I74" s="582"/>
      <c r="J74" s="582"/>
      <c r="K74" s="582"/>
      <c r="L74" s="582"/>
      <c r="M74" s="582">
        <v>1</v>
      </c>
      <c r="N74" s="582"/>
      <c r="O74" s="582">
        <f t="shared" si="6"/>
        <v>1</v>
      </c>
      <c r="P74" s="133"/>
    </row>
    <row r="75" spans="1:16" ht="9" customHeight="1">
      <c r="A75" s="581" t="s">
        <v>464</v>
      </c>
      <c r="B75" s="582"/>
      <c r="C75" s="582"/>
      <c r="D75" s="582"/>
      <c r="E75" s="582"/>
      <c r="F75" s="582"/>
      <c r="G75" s="582"/>
      <c r="H75" s="582"/>
      <c r="I75" s="582"/>
      <c r="J75" s="582"/>
      <c r="K75" s="582"/>
      <c r="L75" s="582"/>
      <c r="M75" s="582">
        <v>1</v>
      </c>
      <c r="N75" s="582"/>
      <c r="O75" s="582">
        <f t="shared" si="6"/>
        <v>1</v>
      </c>
      <c r="P75" s="133"/>
    </row>
    <row r="76" spans="1:16" ht="9" customHeight="1">
      <c r="A76" s="581" t="s">
        <v>465</v>
      </c>
      <c r="B76" s="582"/>
      <c r="C76" s="582">
        <v>1</v>
      </c>
      <c r="D76" s="582"/>
      <c r="E76" s="582">
        <v>1</v>
      </c>
      <c r="F76" s="582"/>
      <c r="G76" s="582"/>
      <c r="H76" s="582"/>
      <c r="I76" s="582"/>
      <c r="J76" s="582"/>
      <c r="K76" s="582"/>
      <c r="L76" s="582"/>
      <c r="M76" s="582">
        <v>1</v>
      </c>
      <c r="N76" s="582"/>
      <c r="O76" s="582">
        <f t="shared" si="6"/>
        <v>3</v>
      </c>
      <c r="P76" s="133"/>
    </row>
    <row r="77" spans="1:16" ht="9" customHeight="1">
      <c r="A77" s="581" t="s">
        <v>466</v>
      </c>
      <c r="B77" s="582"/>
      <c r="C77" s="582">
        <v>1</v>
      </c>
      <c r="D77" s="582">
        <v>1</v>
      </c>
      <c r="E77" s="582">
        <v>1</v>
      </c>
      <c r="F77" s="582"/>
      <c r="G77" s="582">
        <v>1</v>
      </c>
      <c r="H77" s="582">
        <v>1</v>
      </c>
      <c r="I77" s="582"/>
      <c r="J77" s="582"/>
      <c r="K77" s="582"/>
      <c r="L77" s="582"/>
      <c r="M77" s="582">
        <v>2</v>
      </c>
      <c r="N77" s="582">
        <v>1</v>
      </c>
      <c r="O77" s="582">
        <f t="shared" si="6"/>
        <v>8</v>
      </c>
      <c r="P77" s="133"/>
    </row>
    <row r="78" spans="1:16" ht="9" customHeight="1">
      <c r="A78" s="586" t="s">
        <v>411</v>
      </c>
      <c r="B78" s="587"/>
      <c r="C78" s="587"/>
      <c r="D78" s="587"/>
      <c r="E78" s="587"/>
      <c r="F78" s="587"/>
      <c r="G78" s="587"/>
      <c r="H78" s="587"/>
      <c r="I78" s="587"/>
      <c r="J78" s="587"/>
      <c r="K78" s="587"/>
      <c r="L78" s="587"/>
      <c r="M78" s="587"/>
      <c r="N78" s="587"/>
      <c r="O78" s="587"/>
      <c r="P78" s="133">
        <v>1</v>
      </c>
    </row>
    <row r="79" spans="1:16" ht="9" customHeight="1">
      <c r="A79" s="581" t="s">
        <v>467</v>
      </c>
      <c r="B79" s="582"/>
      <c r="C79" s="582">
        <v>1</v>
      </c>
      <c r="D79" s="582"/>
      <c r="E79" s="582">
        <v>1</v>
      </c>
      <c r="F79" s="582"/>
      <c r="G79" s="582"/>
      <c r="H79" s="582"/>
      <c r="I79" s="582"/>
      <c r="J79" s="582"/>
      <c r="K79" s="582"/>
      <c r="L79" s="582"/>
      <c r="M79" s="582"/>
      <c r="N79" s="582"/>
      <c r="O79" s="582">
        <f t="shared" ref="O79:O110" si="7">SUM(B79:N79)</f>
        <v>2</v>
      </c>
      <c r="P79" s="133"/>
    </row>
    <row r="80" spans="1:16" ht="9" customHeight="1">
      <c r="A80" s="581" t="s">
        <v>468</v>
      </c>
      <c r="B80" s="582"/>
      <c r="C80" s="582">
        <v>1</v>
      </c>
      <c r="D80" s="582"/>
      <c r="E80" s="582">
        <v>1</v>
      </c>
      <c r="F80" s="582"/>
      <c r="G80" s="582"/>
      <c r="H80" s="582"/>
      <c r="I80" s="582"/>
      <c r="J80" s="582"/>
      <c r="K80" s="582"/>
      <c r="L80" s="582"/>
      <c r="M80" s="582">
        <v>1</v>
      </c>
      <c r="N80" s="582">
        <v>1</v>
      </c>
      <c r="O80" s="582">
        <f t="shared" si="7"/>
        <v>4</v>
      </c>
      <c r="P80" s="133"/>
    </row>
    <row r="81" spans="1:16" ht="9" customHeight="1">
      <c r="A81" s="581" t="s">
        <v>469</v>
      </c>
      <c r="B81" s="582"/>
      <c r="C81" s="582">
        <v>1</v>
      </c>
      <c r="D81" s="582"/>
      <c r="E81" s="582"/>
      <c r="F81" s="582"/>
      <c r="G81" s="582"/>
      <c r="H81" s="582"/>
      <c r="I81" s="582"/>
      <c r="J81" s="582"/>
      <c r="K81" s="582"/>
      <c r="L81" s="582"/>
      <c r="M81" s="582"/>
      <c r="N81" s="582"/>
      <c r="O81" s="582">
        <f t="shared" si="7"/>
        <v>1</v>
      </c>
      <c r="P81" s="133"/>
    </row>
    <row r="82" spans="1:16" ht="9" customHeight="1">
      <c r="A82" s="581" t="s">
        <v>470</v>
      </c>
      <c r="B82" s="582"/>
      <c r="C82" s="582"/>
      <c r="D82" s="582"/>
      <c r="E82" s="582"/>
      <c r="F82" s="582"/>
      <c r="G82" s="582"/>
      <c r="H82" s="582">
        <v>1</v>
      </c>
      <c r="I82" s="582"/>
      <c r="J82" s="582"/>
      <c r="K82" s="582"/>
      <c r="L82" s="582"/>
      <c r="M82" s="582"/>
      <c r="N82" s="582"/>
      <c r="O82" s="582">
        <f t="shared" si="7"/>
        <v>1</v>
      </c>
      <c r="P82" s="133"/>
    </row>
    <row r="83" spans="1:16" ht="9" customHeight="1">
      <c r="A83" s="581" t="s">
        <v>471</v>
      </c>
      <c r="B83" s="582"/>
      <c r="C83" s="582">
        <v>1</v>
      </c>
      <c r="D83" s="582">
        <v>1</v>
      </c>
      <c r="E83" s="582"/>
      <c r="F83" s="582"/>
      <c r="G83" s="582"/>
      <c r="H83" s="582"/>
      <c r="I83" s="582"/>
      <c r="J83" s="582"/>
      <c r="K83" s="582"/>
      <c r="L83" s="582"/>
      <c r="M83" s="582"/>
      <c r="N83" s="582"/>
      <c r="O83" s="582">
        <f t="shared" si="7"/>
        <v>2</v>
      </c>
      <c r="P83" s="133"/>
    </row>
    <row r="84" spans="1:16" ht="9" customHeight="1">
      <c r="A84" s="581" t="s">
        <v>472</v>
      </c>
      <c r="B84" s="582"/>
      <c r="C84" s="582"/>
      <c r="D84" s="582"/>
      <c r="E84" s="582"/>
      <c r="F84" s="582"/>
      <c r="G84" s="582"/>
      <c r="H84" s="582">
        <v>1</v>
      </c>
      <c r="I84" s="582">
        <v>1</v>
      </c>
      <c r="J84" s="582"/>
      <c r="K84" s="582"/>
      <c r="L84" s="582"/>
      <c r="M84" s="582">
        <v>1</v>
      </c>
      <c r="N84" s="582">
        <v>1</v>
      </c>
      <c r="O84" s="582">
        <f t="shared" si="7"/>
        <v>4</v>
      </c>
      <c r="P84" s="133"/>
    </row>
    <row r="85" spans="1:16" ht="9" customHeight="1">
      <c r="A85" s="581" t="s">
        <v>473</v>
      </c>
      <c r="B85" s="582"/>
      <c r="C85" s="582">
        <v>1</v>
      </c>
      <c r="D85" s="582"/>
      <c r="E85" s="582"/>
      <c r="F85" s="582"/>
      <c r="G85" s="582"/>
      <c r="H85" s="582"/>
      <c r="I85" s="582"/>
      <c r="J85" s="582"/>
      <c r="K85" s="582"/>
      <c r="L85" s="582"/>
      <c r="M85" s="582">
        <v>1</v>
      </c>
      <c r="N85" s="582"/>
      <c r="O85" s="582">
        <f t="shared" si="7"/>
        <v>2</v>
      </c>
      <c r="P85" s="133"/>
    </row>
    <row r="86" spans="1:16" ht="9" customHeight="1">
      <c r="A86" s="581" t="s">
        <v>474</v>
      </c>
      <c r="B86" s="582"/>
      <c r="C86" s="582"/>
      <c r="D86" s="582"/>
      <c r="E86" s="582"/>
      <c r="F86" s="582"/>
      <c r="G86" s="582"/>
      <c r="H86" s="582"/>
      <c r="I86" s="582">
        <v>1</v>
      </c>
      <c r="J86" s="582"/>
      <c r="K86" s="582"/>
      <c r="L86" s="582"/>
      <c r="M86" s="582"/>
      <c r="N86" s="582"/>
      <c r="O86" s="582">
        <f t="shared" si="7"/>
        <v>1</v>
      </c>
      <c r="P86" s="133"/>
    </row>
    <row r="87" spans="1:16" ht="9" customHeight="1">
      <c r="A87" s="581" t="s">
        <v>475</v>
      </c>
      <c r="B87" s="582"/>
      <c r="C87" s="582"/>
      <c r="D87" s="582"/>
      <c r="E87" s="582"/>
      <c r="F87" s="582"/>
      <c r="G87" s="582"/>
      <c r="H87" s="582"/>
      <c r="I87" s="582"/>
      <c r="J87" s="582">
        <v>1</v>
      </c>
      <c r="K87" s="582"/>
      <c r="L87" s="582"/>
      <c r="M87" s="582"/>
      <c r="N87" s="582"/>
      <c r="O87" s="582">
        <f t="shared" si="7"/>
        <v>1</v>
      </c>
      <c r="P87" s="133"/>
    </row>
    <row r="88" spans="1:16" ht="9" customHeight="1">
      <c r="A88" s="581" t="s">
        <v>476</v>
      </c>
      <c r="B88" s="582">
        <v>1</v>
      </c>
      <c r="C88" s="582"/>
      <c r="D88" s="582"/>
      <c r="E88" s="582"/>
      <c r="F88" s="582"/>
      <c r="G88" s="582"/>
      <c r="H88" s="582">
        <v>1</v>
      </c>
      <c r="I88" s="582"/>
      <c r="J88" s="582"/>
      <c r="K88" s="582"/>
      <c r="L88" s="582"/>
      <c r="M88" s="582"/>
      <c r="N88" s="582"/>
      <c r="O88" s="582">
        <f t="shared" si="7"/>
        <v>2</v>
      </c>
      <c r="P88" s="133"/>
    </row>
    <row r="89" spans="1:16" ht="9" customHeight="1">
      <c r="A89" s="581" t="s">
        <v>477</v>
      </c>
      <c r="B89" s="582"/>
      <c r="C89" s="582"/>
      <c r="D89" s="582"/>
      <c r="E89" s="582"/>
      <c r="F89" s="582"/>
      <c r="G89" s="582"/>
      <c r="H89" s="582">
        <v>1</v>
      </c>
      <c r="I89" s="582"/>
      <c r="J89" s="582"/>
      <c r="K89" s="582"/>
      <c r="L89" s="582"/>
      <c r="M89" s="582"/>
      <c r="N89" s="582"/>
      <c r="O89" s="582">
        <f t="shared" si="7"/>
        <v>1</v>
      </c>
      <c r="P89" s="133"/>
    </row>
    <row r="90" spans="1:16" ht="9" customHeight="1">
      <c r="A90" s="581" t="s">
        <v>478</v>
      </c>
      <c r="B90" s="582"/>
      <c r="C90" s="582">
        <v>1</v>
      </c>
      <c r="D90" s="582"/>
      <c r="E90" s="582"/>
      <c r="F90" s="582"/>
      <c r="G90" s="582"/>
      <c r="H90" s="582"/>
      <c r="I90" s="582"/>
      <c r="J90" s="582"/>
      <c r="K90" s="582"/>
      <c r="L90" s="582"/>
      <c r="M90" s="582"/>
      <c r="N90" s="582"/>
      <c r="O90" s="582">
        <f t="shared" si="7"/>
        <v>1</v>
      </c>
      <c r="P90" s="133"/>
    </row>
    <row r="91" spans="1:16" ht="9" customHeight="1">
      <c r="A91" s="581" t="s">
        <v>479</v>
      </c>
      <c r="B91" s="582">
        <v>1</v>
      </c>
      <c r="C91" s="582">
        <v>1</v>
      </c>
      <c r="D91" s="582">
        <v>1</v>
      </c>
      <c r="E91" s="582">
        <v>1</v>
      </c>
      <c r="F91" s="582">
        <v>1</v>
      </c>
      <c r="G91" s="582">
        <v>1</v>
      </c>
      <c r="H91" s="582">
        <v>1</v>
      </c>
      <c r="I91" s="582">
        <v>1</v>
      </c>
      <c r="J91" s="582">
        <v>1</v>
      </c>
      <c r="K91" s="582"/>
      <c r="L91" s="582"/>
      <c r="M91" s="582">
        <v>1</v>
      </c>
      <c r="N91" s="582">
        <v>1</v>
      </c>
      <c r="O91" s="582">
        <f t="shared" si="7"/>
        <v>11</v>
      </c>
      <c r="P91" s="133"/>
    </row>
    <row r="92" spans="1:16" ht="9" customHeight="1">
      <c r="A92" s="581" t="s">
        <v>480</v>
      </c>
      <c r="B92" s="582"/>
      <c r="C92" s="582"/>
      <c r="D92" s="582"/>
      <c r="E92" s="582"/>
      <c r="F92" s="582"/>
      <c r="G92" s="582"/>
      <c r="H92" s="582"/>
      <c r="I92" s="582"/>
      <c r="J92" s="582">
        <v>1</v>
      </c>
      <c r="K92" s="582"/>
      <c r="L92" s="582"/>
      <c r="M92" s="582"/>
      <c r="N92" s="582"/>
      <c r="O92" s="582">
        <f t="shared" si="7"/>
        <v>1</v>
      </c>
      <c r="P92" s="133"/>
    </row>
    <row r="93" spans="1:16" ht="9" customHeight="1">
      <c r="A93" s="581" t="s">
        <v>481</v>
      </c>
      <c r="B93" s="582"/>
      <c r="C93" s="582">
        <v>1</v>
      </c>
      <c r="D93" s="582"/>
      <c r="E93" s="582"/>
      <c r="F93" s="582"/>
      <c r="G93" s="582"/>
      <c r="H93" s="582"/>
      <c r="I93" s="582"/>
      <c r="J93" s="582"/>
      <c r="K93" s="582"/>
      <c r="L93" s="582"/>
      <c r="M93" s="582"/>
      <c r="N93" s="582"/>
      <c r="O93" s="582">
        <f t="shared" si="7"/>
        <v>1</v>
      </c>
      <c r="P93" s="133"/>
    </row>
    <row r="94" spans="1:16" ht="9" customHeight="1">
      <c r="A94" s="581" t="s">
        <v>482</v>
      </c>
      <c r="B94" s="582"/>
      <c r="C94" s="582"/>
      <c r="D94" s="582">
        <v>1</v>
      </c>
      <c r="E94" s="582"/>
      <c r="F94" s="582"/>
      <c r="G94" s="582"/>
      <c r="H94" s="582"/>
      <c r="I94" s="582"/>
      <c r="J94" s="582"/>
      <c r="K94" s="582"/>
      <c r="L94" s="582"/>
      <c r="M94" s="582"/>
      <c r="N94" s="582"/>
      <c r="O94" s="582">
        <f t="shared" si="7"/>
        <v>1</v>
      </c>
      <c r="P94" s="133"/>
    </row>
    <row r="95" spans="1:16" ht="9" customHeight="1">
      <c r="A95" s="581" t="s">
        <v>483</v>
      </c>
      <c r="B95" s="582"/>
      <c r="C95" s="582">
        <v>1</v>
      </c>
      <c r="D95" s="582"/>
      <c r="E95" s="582">
        <v>1</v>
      </c>
      <c r="F95" s="582"/>
      <c r="G95" s="582"/>
      <c r="H95" s="582">
        <v>1</v>
      </c>
      <c r="I95" s="582"/>
      <c r="J95" s="582"/>
      <c r="K95" s="582"/>
      <c r="L95" s="582"/>
      <c r="M95" s="582">
        <v>1</v>
      </c>
      <c r="N95" s="582"/>
      <c r="O95" s="582">
        <f t="shared" si="7"/>
        <v>4</v>
      </c>
      <c r="P95" s="133"/>
    </row>
    <row r="96" spans="1:16" ht="9" customHeight="1">
      <c r="A96" s="581" t="s">
        <v>484</v>
      </c>
      <c r="B96" s="582"/>
      <c r="C96" s="582"/>
      <c r="D96" s="582"/>
      <c r="E96" s="582"/>
      <c r="F96" s="582"/>
      <c r="G96" s="582"/>
      <c r="H96" s="582"/>
      <c r="I96" s="582"/>
      <c r="J96" s="582"/>
      <c r="K96" s="582"/>
      <c r="L96" s="582"/>
      <c r="M96" s="582"/>
      <c r="N96" s="582">
        <v>1</v>
      </c>
      <c r="O96" s="582">
        <f t="shared" si="7"/>
        <v>1</v>
      </c>
      <c r="P96" s="133"/>
    </row>
    <row r="97" spans="1:16" ht="9" customHeight="1">
      <c r="A97" s="581" t="s">
        <v>485</v>
      </c>
      <c r="B97" s="582"/>
      <c r="C97" s="582">
        <v>1</v>
      </c>
      <c r="D97" s="582"/>
      <c r="E97" s="582"/>
      <c r="F97" s="582"/>
      <c r="G97" s="582"/>
      <c r="H97" s="582"/>
      <c r="I97" s="582"/>
      <c r="J97" s="582"/>
      <c r="K97" s="582"/>
      <c r="L97" s="582"/>
      <c r="M97" s="582"/>
      <c r="N97" s="582"/>
      <c r="O97" s="582">
        <f t="shared" si="7"/>
        <v>1</v>
      </c>
      <c r="P97" s="133"/>
    </row>
    <row r="98" spans="1:16" ht="9" customHeight="1">
      <c r="A98" s="581" t="s">
        <v>486</v>
      </c>
      <c r="B98" s="582"/>
      <c r="C98" s="582"/>
      <c r="D98" s="582">
        <v>1</v>
      </c>
      <c r="E98" s="582"/>
      <c r="F98" s="582"/>
      <c r="G98" s="582"/>
      <c r="H98" s="582"/>
      <c r="I98" s="582"/>
      <c r="J98" s="582"/>
      <c r="K98" s="582"/>
      <c r="L98" s="582"/>
      <c r="M98" s="582"/>
      <c r="N98" s="582">
        <v>1</v>
      </c>
      <c r="O98" s="582">
        <f t="shared" si="7"/>
        <v>2</v>
      </c>
      <c r="P98" s="133"/>
    </row>
    <row r="99" spans="1:16" ht="9" customHeight="1">
      <c r="A99" s="581" t="s">
        <v>487</v>
      </c>
      <c r="B99" s="582"/>
      <c r="C99" s="582">
        <v>1</v>
      </c>
      <c r="D99" s="582"/>
      <c r="E99" s="582"/>
      <c r="F99" s="582"/>
      <c r="G99" s="582"/>
      <c r="H99" s="582"/>
      <c r="I99" s="582"/>
      <c r="J99" s="582"/>
      <c r="K99" s="582"/>
      <c r="L99" s="582"/>
      <c r="M99" s="582">
        <v>1</v>
      </c>
      <c r="N99" s="582"/>
      <c r="O99" s="582">
        <f t="shared" si="7"/>
        <v>2</v>
      </c>
      <c r="P99" s="133"/>
    </row>
    <row r="100" spans="1:16" ht="9" customHeight="1">
      <c r="A100" s="581" t="s">
        <v>488</v>
      </c>
      <c r="B100" s="582"/>
      <c r="C100" s="582"/>
      <c r="D100" s="582"/>
      <c r="E100" s="582"/>
      <c r="F100" s="582"/>
      <c r="G100" s="582"/>
      <c r="H100" s="582">
        <v>1</v>
      </c>
      <c r="I100" s="582"/>
      <c r="J100" s="582"/>
      <c r="K100" s="582"/>
      <c r="L100" s="582"/>
      <c r="M100" s="582"/>
      <c r="N100" s="582"/>
      <c r="O100" s="582">
        <f t="shared" si="7"/>
        <v>1</v>
      </c>
      <c r="P100" s="133"/>
    </row>
    <row r="101" spans="1:16" ht="9" customHeight="1">
      <c r="A101" s="581" t="s">
        <v>489</v>
      </c>
      <c r="B101" s="582"/>
      <c r="C101" s="582">
        <v>1</v>
      </c>
      <c r="D101" s="582"/>
      <c r="E101" s="582"/>
      <c r="F101" s="582"/>
      <c r="G101" s="582"/>
      <c r="H101" s="582"/>
      <c r="I101" s="582"/>
      <c r="J101" s="582"/>
      <c r="K101" s="582"/>
      <c r="L101" s="582"/>
      <c r="M101" s="582"/>
      <c r="N101" s="582"/>
      <c r="O101" s="582">
        <f t="shared" si="7"/>
        <v>1</v>
      </c>
      <c r="P101" s="133"/>
    </row>
    <row r="102" spans="1:16" ht="9" customHeight="1">
      <c r="A102" s="581" t="s">
        <v>490</v>
      </c>
      <c r="B102" s="582"/>
      <c r="C102" s="582"/>
      <c r="D102" s="582">
        <v>1</v>
      </c>
      <c r="E102" s="582"/>
      <c r="F102" s="582"/>
      <c r="G102" s="582"/>
      <c r="H102" s="582"/>
      <c r="I102" s="582"/>
      <c r="J102" s="582"/>
      <c r="K102" s="582"/>
      <c r="L102" s="582"/>
      <c r="M102" s="582"/>
      <c r="N102" s="582"/>
      <c r="O102" s="582">
        <f t="shared" si="7"/>
        <v>1</v>
      </c>
      <c r="P102" s="133"/>
    </row>
    <row r="103" spans="1:16" ht="9" customHeight="1">
      <c r="A103" s="581" t="s">
        <v>491</v>
      </c>
      <c r="B103" s="582"/>
      <c r="C103" s="582">
        <v>1</v>
      </c>
      <c r="D103" s="582"/>
      <c r="E103" s="582"/>
      <c r="F103" s="582"/>
      <c r="G103" s="582"/>
      <c r="H103" s="582">
        <v>1</v>
      </c>
      <c r="I103" s="582"/>
      <c r="J103" s="582"/>
      <c r="K103" s="582"/>
      <c r="L103" s="582"/>
      <c r="M103" s="582">
        <v>1</v>
      </c>
      <c r="N103" s="582">
        <v>1</v>
      </c>
      <c r="O103" s="582">
        <f t="shared" si="7"/>
        <v>4</v>
      </c>
      <c r="P103" s="133"/>
    </row>
    <row r="104" spans="1:16" ht="9" customHeight="1">
      <c r="A104" s="581" t="s">
        <v>492</v>
      </c>
      <c r="B104" s="582"/>
      <c r="C104" s="582">
        <v>1</v>
      </c>
      <c r="D104" s="582"/>
      <c r="E104" s="582"/>
      <c r="F104" s="582"/>
      <c r="G104" s="582"/>
      <c r="H104" s="582"/>
      <c r="I104" s="582"/>
      <c r="J104" s="582"/>
      <c r="K104" s="582"/>
      <c r="L104" s="582"/>
      <c r="M104" s="582"/>
      <c r="N104" s="582"/>
      <c r="O104" s="582">
        <f t="shared" si="7"/>
        <v>1</v>
      </c>
      <c r="P104" s="133"/>
    </row>
    <row r="105" spans="1:16" ht="9" customHeight="1">
      <c r="A105" s="581" t="s">
        <v>493</v>
      </c>
      <c r="B105" s="582"/>
      <c r="C105" s="582"/>
      <c r="D105" s="582"/>
      <c r="E105" s="582"/>
      <c r="F105" s="582"/>
      <c r="G105" s="582"/>
      <c r="H105" s="582"/>
      <c r="I105" s="582">
        <v>1</v>
      </c>
      <c r="J105" s="582"/>
      <c r="K105" s="582"/>
      <c r="L105" s="582"/>
      <c r="M105" s="582"/>
      <c r="N105" s="582"/>
      <c r="O105" s="582">
        <f t="shared" si="7"/>
        <v>1</v>
      </c>
      <c r="P105" s="133"/>
    </row>
    <row r="106" spans="1:16" ht="9" customHeight="1">
      <c r="A106" s="581" t="s">
        <v>494</v>
      </c>
      <c r="B106" s="582"/>
      <c r="C106" s="582"/>
      <c r="D106" s="582">
        <v>1</v>
      </c>
      <c r="E106" s="582"/>
      <c r="F106" s="582"/>
      <c r="G106" s="582"/>
      <c r="H106" s="582"/>
      <c r="I106" s="582"/>
      <c r="J106" s="582"/>
      <c r="K106" s="582"/>
      <c r="L106" s="582"/>
      <c r="M106" s="582"/>
      <c r="N106" s="582"/>
      <c r="O106" s="582">
        <f t="shared" si="7"/>
        <v>1</v>
      </c>
      <c r="P106" s="133"/>
    </row>
    <row r="107" spans="1:16" ht="9" customHeight="1">
      <c r="A107" s="581" t="s">
        <v>495</v>
      </c>
      <c r="B107" s="582"/>
      <c r="C107" s="582"/>
      <c r="D107" s="582"/>
      <c r="E107" s="582"/>
      <c r="F107" s="582"/>
      <c r="G107" s="582"/>
      <c r="H107" s="582"/>
      <c r="I107" s="582"/>
      <c r="J107" s="582"/>
      <c r="K107" s="582"/>
      <c r="L107" s="582"/>
      <c r="M107" s="582">
        <v>1</v>
      </c>
      <c r="N107" s="582"/>
      <c r="O107" s="582">
        <f t="shared" si="7"/>
        <v>1</v>
      </c>
      <c r="P107" s="133"/>
    </row>
    <row r="108" spans="1:16" ht="9" customHeight="1">
      <c r="A108" s="581" t="s">
        <v>496</v>
      </c>
      <c r="B108" s="582"/>
      <c r="C108" s="582">
        <v>1</v>
      </c>
      <c r="D108" s="582"/>
      <c r="E108" s="582"/>
      <c r="F108" s="582"/>
      <c r="G108" s="582"/>
      <c r="H108" s="582"/>
      <c r="I108" s="582"/>
      <c r="J108" s="582"/>
      <c r="K108" s="582"/>
      <c r="L108" s="582"/>
      <c r="M108" s="582"/>
      <c r="N108" s="582"/>
      <c r="O108" s="582">
        <f t="shared" si="7"/>
        <v>1</v>
      </c>
      <c r="P108" s="133"/>
    </row>
    <row r="109" spans="1:16" ht="9" customHeight="1">
      <c r="A109" s="581" t="s">
        <v>497</v>
      </c>
      <c r="B109" s="582"/>
      <c r="C109" s="582">
        <v>1</v>
      </c>
      <c r="D109" s="582">
        <v>1</v>
      </c>
      <c r="E109" s="582"/>
      <c r="F109" s="582"/>
      <c r="G109" s="582"/>
      <c r="H109" s="582"/>
      <c r="I109" s="582"/>
      <c r="J109" s="582"/>
      <c r="K109" s="582"/>
      <c r="L109" s="582"/>
      <c r="M109" s="582">
        <v>1</v>
      </c>
      <c r="N109" s="582"/>
      <c r="O109" s="582">
        <f t="shared" si="7"/>
        <v>3</v>
      </c>
      <c r="P109" s="133"/>
    </row>
    <row r="110" spans="1:16" ht="9" customHeight="1">
      <c r="A110" s="581" t="s">
        <v>498</v>
      </c>
      <c r="B110" s="582"/>
      <c r="C110" s="582">
        <v>1</v>
      </c>
      <c r="D110" s="582"/>
      <c r="E110" s="582">
        <v>1</v>
      </c>
      <c r="F110" s="582"/>
      <c r="G110" s="582">
        <v>1</v>
      </c>
      <c r="H110" s="582">
        <v>1</v>
      </c>
      <c r="I110" s="582"/>
      <c r="J110" s="582"/>
      <c r="K110" s="582"/>
      <c r="L110" s="582"/>
      <c r="M110" s="582">
        <v>1</v>
      </c>
      <c r="N110" s="582"/>
      <c r="O110" s="582">
        <f t="shared" si="7"/>
        <v>5</v>
      </c>
      <c r="P110" s="133"/>
    </row>
    <row r="111" spans="1:16" ht="9" customHeight="1">
      <c r="A111" s="586" t="s">
        <v>412</v>
      </c>
      <c r="B111" s="587"/>
      <c r="C111" s="587"/>
      <c r="D111" s="587"/>
      <c r="E111" s="587"/>
      <c r="F111" s="587"/>
      <c r="G111" s="587"/>
      <c r="H111" s="587"/>
      <c r="I111" s="587"/>
      <c r="J111" s="587"/>
      <c r="K111" s="587"/>
      <c r="L111" s="587"/>
      <c r="M111" s="587"/>
      <c r="N111" s="587"/>
      <c r="O111" s="587"/>
      <c r="P111" s="133">
        <v>1</v>
      </c>
    </row>
    <row r="112" spans="1:16" ht="9" customHeight="1">
      <c r="A112" s="581" t="s">
        <v>499</v>
      </c>
      <c r="B112" s="582"/>
      <c r="C112" s="582">
        <v>1</v>
      </c>
      <c r="D112" s="582"/>
      <c r="E112" s="582"/>
      <c r="F112" s="582"/>
      <c r="G112" s="582"/>
      <c r="H112" s="582"/>
      <c r="I112" s="582"/>
      <c r="J112" s="582"/>
      <c r="K112" s="582"/>
      <c r="L112" s="582"/>
      <c r="M112" s="582">
        <v>1</v>
      </c>
      <c r="N112" s="582"/>
      <c r="O112" s="582">
        <f t="shared" ref="O112:O120" si="8">SUM(B112:N112)</f>
        <v>2</v>
      </c>
      <c r="P112" s="133"/>
    </row>
    <row r="113" spans="1:16" ht="9" customHeight="1">
      <c r="A113" s="581" t="s">
        <v>500</v>
      </c>
      <c r="B113" s="582"/>
      <c r="C113" s="582">
        <v>1</v>
      </c>
      <c r="D113" s="582"/>
      <c r="E113" s="582"/>
      <c r="F113" s="582"/>
      <c r="G113" s="582"/>
      <c r="H113" s="582"/>
      <c r="I113" s="582"/>
      <c r="J113" s="582"/>
      <c r="K113" s="582"/>
      <c r="L113" s="582"/>
      <c r="M113" s="582"/>
      <c r="N113" s="582"/>
      <c r="O113" s="582">
        <f t="shared" si="8"/>
        <v>1</v>
      </c>
      <c r="P113" s="133"/>
    </row>
    <row r="114" spans="1:16" ht="9" customHeight="1">
      <c r="A114" s="581" t="s">
        <v>501</v>
      </c>
      <c r="B114" s="582"/>
      <c r="C114" s="582">
        <v>1</v>
      </c>
      <c r="D114" s="582"/>
      <c r="E114" s="582"/>
      <c r="F114" s="582"/>
      <c r="G114" s="582"/>
      <c r="H114" s="582"/>
      <c r="I114" s="582"/>
      <c r="J114" s="582"/>
      <c r="K114" s="582"/>
      <c r="L114" s="582"/>
      <c r="M114" s="582"/>
      <c r="N114" s="582"/>
      <c r="O114" s="582">
        <f t="shared" si="8"/>
        <v>1</v>
      </c>
      <c r="P114" s="133"/>
    </row>
    <row r="115" spans="1:16" ht="9" customHeight="1">
      <c r="A115" s="581" t="s">
        <v>502</v>
      </c>
      <c r="B115" s="582">
        <v>1</v>
      </c>
      <c r="C115" s="582">
        <v>1</v>
      </c>
      <c r="D115" s="582">
        <v>1</v>
      </c>
      <c r="E115" s="582"/>
      <c r="F115" s="582"/>
      <c r="G115" s="582"/>
      <c r="H115" s="582">
        <v>1</v>
      </c>
      <c r="I115" s="582">
        <v>1</v>
      </c>
      <c r="J115" s="582">
        <v>1</v>
      </c>
      <c r="K115" s="582"/>
      <c r="L115" s="582"/>
      <c r="M115" s="582">
        <v>1</v>
      </c>
      <c r="N115" s="582"/>
      <c r="O115" s="582">
        <f t="shared" si="8"/>
        <v>7</v>
      </c>
      <c r="P115" s="133"/>
    </row>
    <row r="116" spans="1:16" ht="9" customHeight="1">
      <c r="A116" s="581" t="s">
        <v>503</v>
      </c>
      <c r="B116" s="582"/>
      <c r="C116" s="582">
        <v>1</v>
      </c>
      <c r="D116" s="582"/>
      <c r="E116" s="582"/>
      <c r="F116" s="582"/>
      <c r="G116" s="582"/>
      <c r="H116" s="582"/>
      <c r="I116" s="582"/>
      <c r="J116" s="582"/>
      <c r="K116" s="582"/>
      <c r="L116" s="582"/>
      <c r="M116" s="582">
        <v>1</v>
      </c>
      <c r="N116" s="582"/>
      <c r="O116" s="582">
        <f t="shared" si="8"/>
        <v>2</v>
      </c>
      <c r="P116" s="133"/>
    </row>
    <row r="117" spans="1:16" ht="9" customHeight="1">
      <c r="A117" s="581" t="s">
        <v>504</v>
      </c>
      <c r="B117" s="582"/>
      <c r="C117" s="582">
        <v>1</v>
      </c>
      <c r="D117" s="582"/>
      <c r="E117" s="582"/>
      <c r="F117" s="582"/>
      <c r="G117" s="582"/>
      <c r="H117" s="582"/>
      <c r="I117" s="582"/>
      <c r="J117" s="582"/>
      <c r="K117" s="582"/>
      <c r="L117" s="582"/>
      <c r="M117" s="582">
        <v>1</v>
      </c>
      <c r="N117" s="582"/>
      <c r="O117" s="582">
        <f t="shared" si="8"/>
        <v>2</v>
      </c>
      <c r="P117" s="133"/>
    </row>
    <row r="118" spans="1:16" ht="9" customHeight="1">
      <c r="A118" s="581" t="s">
        <v>505</v>
      </c>
      <c r="B118" s="582"/>
      <c r="C118" s="582">
        <v>1</v>
      </c>
      <c r="D118" s="582"/>
      <c r="E118" s="582"/>
      <c r="F118" s="582"/>
      <c r="G118" s="582"/>
      <c r="H118" s="582"/>
      <c r="I118" s="582"/>
      <c r="J118" s="582"/>
      <c r="K118" s="582"/>
      <c r="L118" s="582"/>
      <c r="M118" s="582"/>
      <c r="N118" s="582"/>
      <c r="O118" s="582">
        <f t="shared" si="8"/>
        <v>1</v>
      </c>
      <c r="P118" s="133"/>
    </row>
    <row r="119" spans="1:16" ht="22.5" customHeight="1">
      <c r="A119" s="588" t="s">
        <v>506</v>
      </c>
      <c r="B119" s="589">
        <f t="shared" ref="B119:N119" si="9">B20+B9</f>
        <v>57</v>
      </c>
      <c r="C119" s="589">
        <f t="shared" si="9"/>
        <v>105</v>
      </c>
      <c r="D119" s="589">
        <f t="shared" si="9"/>
        <v>77</v>
      </c>
      <c r="E119" s="589">
        <f t="shared" si="9"/>
        <v>60</v>
      </c>
      <c r="F119" s="589">
        <f t="shared" si="9"/>
        <v>46</v>
      </c>
      <c r="G119" s="589">
        <f t="shared" si="9"/>
        <v>32</v>
      </c>
      <c r="H119" s="589">
        <f t="shared" si="9"/>
        <v>101</v>
      </c>
      <c r="I119" s="589">
        <f t="shared" si="9"/>
        <v>59</v>
      </c>
      <c r="J119" s="589">
        <f t="shared" si="9"/>
        <v>28</v>
      </c>
      <c r="K119" s="589">
        <f t="shared" si="9"/>
        <v>1</v>
      </c>
      <c r="L119" s="589">
        <f t="shared" si="9"/>
        <v>2</v>
      </c>
      <c r="M119" s="589">
        <f t="shared" si="9"/>
        <v>143</v>
      </c>
      <c r="N119" s="589">
        <f t="shared" si="9"/>
        <v>53</v>
      </c>
      <c r="O119" s="589">
        <f t="shared" si="8"/>
        <v>764</v>
      </c>
    </row>
    <row r="120" spans="1:16" ht="21.75" customHeight="1">
      <c r="A120" s="590" t="s">
        <v>507</v>
      </c>
      <c r="B120" s="591">
        <v>1782</v>
      </c>
      <c r="C120" s="591">
        <v>3085</v>
      </c>
      <c r="D120" s="591">
        <v>1824</v>
      </c>
      <c r="E120" s="591">
        <v>1463</v>
      </c>
      <c r="F120" s="591">
        <v>1732</v>
      </c>
      <c r="G120" s="591">
        <v>1119</v>
      </c>
      <c r="H120" s="591">
        <v>2743</v>
      </c>
      <c r="I120" s="591">
        <v>1064</v>
      </c>
      <c r="J120" s="589">
        <v>510</v>
      </c>
      <c r="K120" s="589">
        <v>22</v>
      </c>
      <c r="L120" s="589">
        <v>40</v>
      </c>
      <c r="M120" s="591">
        <v>3104</v>
      </c>
      <c r="N120" s="589">
        <v>813</v>
      </c>
      <c r="O120" s="591">
        <f t="shared" si="8"/>
        <v>19301</v>
      </c>
    </row>
    <row r="121" spans="1:16" ht="1.5" customHeight="1">
      <c r="A121" s="592"/>
      <c r="B121" s="592"/>
      <c r="C121" s="592"/>
      <c r="D121" s="592"/>
      <c r="E121" s="592"/>
      <c r="F121" s="592"/>
      <c r="G121" s="592"/>
      <c r="H121" s="592"/>
      <c r="I121" s="592"/>
      <c r="J121" s="592"/>
      <c r="K121" s="592"/>
      <c r="L121" s="592"/>
      <c r="M121" s="592"/>
      <c r="N121" s="592"/>
      <c r="O121" s="592"/>
    </row>
  </sheetData>
  <mergeCells count="6">
    <mergeCell ref="O6:O7"/>
    <mergeCell ref="A1:O1"/>
    <mergeCell ref="A2:O2"/>
    <mergeCell ref="A3:O3"/>
    <mergeCell ref="A4:O4"/>
    <mergeCell ref="A5:O5"/>
  </mergeCells>
  <pageMargins left="0.6692913385826772" right="0.55118110236220474" top="0.82677165354330717" bottom="0.70866141732283472" header="0.51181102362204722" footer="0.51181102362204722"/>
  <pageSetup scale="61" orientation="portrait" r:id="rId1"/>
  <headerFooter alignWithMargins="0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P122"/>
  <sheetViews>
    <sheetView zoomScale="130" workbookViewId="0">
      <selection activeCell="A3" sqref="A3:H3"/>
    </sheetView>
  </sheetViews>
  <sheetFormatPr defaultRowHeight="12.75"/>
  <cols>
    <col min="1" max="1" width="29" style="42" customWidth="1"/>
    <col min="2" max="5" width="8.140625" style="42" customWidth="1"/>
    <col min="6" max="6" width="9.42578125" style="42" customWidth="1"/>
    <col min="7" max="7" width="5.28515625" style="42" customWidth="1"/>
    <col min="8" max="8" width="7.42578125" style="42" customWidth="1"/>
    <col min="9" max="9" width="11.85546875" style="42" customWidth="1"/>
    <col min="10" max="10" width="11.28515625" style="42" customWidth="1"/>
    <col min="11" max="12" width="9.140625" style="42"/>
    <col min="13" max="13" width="14" style="42" bestFit="1" customWidth="1"/>
    <col min="14" max="14" width="8.42578125" style="42" bestFit="1" customWidth="1"/>
    <col min="15" max="15" width="12.140625" style="42" bestFit="1" customWidth="1"/>
    <col min="16" max="16" width="7.85546875" style="42" bestFit="1" customWidth="1"/>
    <col min="17" max="21" width="9.140625" style="42"/>
    <col min="22" max="30" width="9.7109375" style="42" customWidth="1"/>
    <col min="31" max="256" width="9.140625" style="42"/>
    <col min="257" max="257" width="29" style="42" customWidth="1"/>
    <col min="258" max="261" width="8.140625" style="42" customWidth="1"/>
    <col min="262" max="262" width="9.42578125" style="42" customWidth="1"/>
    <col min="263" max="263" width="5.28515625" style="42" customWidth="1"/>
    <col min="264" max="264" width="7.42578125" style="42" customWidth="1"/>
    <col min="265" max="265" width="11.85546875" style="42" customWidth="1"/>
    <col min="266" max="266" width="11.28515625" style="42" customWidth="1"/>
    <col min="267" max="268" width="9.140625" style="42"/>
    <col min="269" max="269" width="14" style="42" bestFit="1" customWidth="1"/>
    <col min="270" max="270" width="8.42578125" style="42" bestFit="1" customWidth="1"/>
    <col min="271" max="271" width="12.140625" style="42" bestFit="1" customWidth="1"/>
    <col min="272" max="272" width="7.85546875" style="42" bestFit="1" customWidth="1"/>
    <col min="273" max="277" width="9.140625" style="42"/>
    <col min="278" max="286" width="9.7109375" style="42" customWidth="1"/>
    <col min="287" max="512" width="9.140625" style="42"/>
    <col min="513" max="513" width="29" style="42" customWidth="1"/>
    <col min="514" max="517" width="8.140625" style="42" customWidth="1"/>
    <col min="518" max="518" width="9.42578125" style="42" customWidth="1"/>
    <col min="519" max="519" width="5.28515625" style="42" customWidth="1"/>
    <col min="520" max="520" width="7.42578125" style="42" customWidth="1"/>
    <col min="521" max="521" width="11.85546875" style="42" customWidth="1"/>
    <col min="522" max="522" width="11.28515625" style="42" customWidth="1"/>
    <col min="523" max="524" width="9.140625" style="42"/>
    <col min="525" max="525" width="14" style="42" bestFit="1" customWidth="1"/>
    <col min="526" max="526" width="8.42578125" style="42" bestFit="1" customWidth="1"/>
    <col min="527" max="527" width="12.140625" style="42" bestFit="1" customWidth="1"/>
    <col min="528" max="528" width="7.85546875" style="42" bestFit="1" customWidth="1"/>
    <col min="529" max="533" width="9.140625" style="42"/>
    <col min="534" max="542" width="9.7109375" style="42" customWidth="1"/>
    <col min="543" max="768" width="9.140625" style="42"/>
    <col min="769" max="769" width="29" style="42" customWidth="1"/>
    <col min="770" max="773" width="8.140625" style="42" customWidth="1"/>
    <col min="774" max="774" width="9.42578125" style="42" customWidth="1"/>
    <col min="775" max="775" width="5.28515625" style="42" customWidth="1"/>
    <col min="776" max="776" width="7.42578125" style="42" customWidth="1"/>
    <col min="777" max="777" width="11.85546875" style="42" customWidth="1"/>
    <col min="778" max="778" width="11.28515625" style="42" customWidth="1"/>
    <col min="779" max="780" width="9.140625" style="42"/>
    <col min="781" max="781" width="14" style="42" bestFit="1" customWidth="1"/>
    <col min="782" max="782" width="8.42578125" style="42" bestFit="1" customWidth="1"/>
    <col min="783" max="783" width="12.140625" style="42" bestFit="1" customWidth="1"/>
    <col min="784" max="784" width="7.85546875" style="42" bestFit="1" customWidth="1"/>
    <col min="785" max="789" width="9.140625" style="42"/>
    <col min="790" max="798" width="9.7109375" style="42" customWidth="1"/>
    <col min="799" max="1024" width="9.140625" style="42"/>
    <col min="1025" max="1025" width="29" style="42" customWidth="1"/>
    <col min="1026" max="1029" width="8.140625" style="42" customWidth="1"/>
    <col min="1030" max="1030" width="9.42578125" style="42" customWidth="1"/>
    <col min="1031" max="1031" width="5.28515625" style="42" customWidth="1"/>
    <col min="1032" max="1032" width="7.42578125" style="42" customWidth="1"/>
    <col min="1033" max="1033" width="11.85546875" style="42" customWidth="1"/>
    <col min="1034" max="1034" width="11.28515625" style="42" customWidth="1"/>
    <col min="1035" max="1036" width="9.140625" style="42"/>
    <col min="1037" max="1037" width="14" style="42" bestFit="1" customWidth="1"/>
    <col min="1038" max="1038" width="8.42578125" style="42" bestFit="1" customWidth="1"/>
    <col min="1039" max="1039" width="12.140625" style="42" bestFit="1" customWidth="1"/>
    <col min="1040" max="1040" width="7.85546875" style="42" bestFit="1" customWidth="1"/>
    <col min="1041" max="1045" width="9.140625" style="42"/>
    <col min="1046" max="1054" width="9.7109375" style="42" customWidth="1"/>
    <col min="1055" max="1280" width="9.140625" style="42"/>
    <col min="1281" max="1281" width="29" style="42" customWidth="1"/>
    <col min="1282" max="1285" width="8.140625" style="42" customWidth="1"/>
    <col min="1286" max="1286" width="9.42578125" style="42" customWidth="1"/>
    <col min="1287" max="1287" width="5.28515625" style="42" customWidth="1"/>
    <col min="1288" max="1288" width="7.42578125" style="42" customWidth="1"/>
    <col min="1289" max="1289" width="11.85546875" style="42" customWidth="1"/>
    <col min="1290" max="1290" width="11.28515625" style="42" customWidth="1"/>
    <col min="1291" max="1292" width="9.140625" style="42"/>
    <col min="1293" max="1293" width="14" style="42" bestFit="1" customWidth="1"/>
    <col min="1294" max="1294" width="8.42578125" style="42" bestFit="1" customWidth="1"/>
    <col min="1295" max="1295" width="12.140625" style="42" bestFit="1" customWidth="1"/>
    <col min="1296" max="1296" width="7.85546875" style="42" bestFit="1" customWidth="1"/>
    <col min="1297" max="1301" width="9.140625" style="42"/>
    <col min="1302" max="1310" width="9.7109375" style="42" customWidth="1"/>
    <col min="1311" max="1536" width="9.140625" style="42"/>
    <col min="1537" max="1537" width="29" style="42" customWidth="1"/>
    <col min="1538" max="1541" width="8.140625" style="42" customWidth="1"/>
    <col min="1542" max="1542" width="9.42578125" style="42" customWidth="1"/>
    <col min="1543" max="1543" width="5.28515625" style="42" customWidth="1"/>
    <col min="1544" max="1544" width="7.42578125" style="42" customWidth="1"/>
    <col min="1545" max="1545" width="11.85546875" style="42" customWidth="1"/>
    <col min="1546" max="1546" width="11.28515625" style="42" customWidth="1"/>
    <col min="1547" max="1548" width="9.140625" style="42"/>
    <col min="1549" max="1549" width="14" style="42" bestFit="1" customWidth="1"/>
    <col min="1550" max="1550" width="8.42578125" style="42" bestFit="1" customWidth="1"/>
    <col min="1551" max="1551" width="12.140625" style="42" bestFit="1" customWidth="1"/>
    <col min="1552" max="1552" width="7.85546875" style="42" bestFit="1" customWidth="1"/>
    <col min="1553" max="1557" width="9.140625" style="42"/>
    <col min="1558" max="1566" width="9.7109375" style="42" customWidth="1"/>
    <col min="1567" max="1792" width="9.140625" style="42"/>
    <col min="1793" max="1793" width="29" style="42" customWidth="1"/>
    <col min="1794" max="1797" width="8.140625" style="42" customWidth="1"/>
    <col min="1798" max="1798" width="9.42578125" style="42" customWidth="1"/>
    <col min="1799" max="1799" width="5.28515625" style="42" customWidth="1"/>
    <col min="1800" max="1800" width="7.42578125" style="42" customWidth="1"/>
    <col min="1801" max="1801" width="11.85546875" style="42" customWidth="1"/>
    <col min="1802" max="1802" width="11.28515625" style="42" customWidth="1"/>
    <col min="1803" max="1804" width="9.140625" style="42"/>
    <col min="1805" max="1805" width="14" style="42" bestFit="1" customWidth="1"/>
    <col min="1806" max="1806" width="8.42578125" style="42" bestFit="1" customWidth="1"/>
    <col min="1807" max="1807" width="12.140625" style="42" bestFit="1" customWidth="1"/>
    <col min="1808" max="1808" width="7.85546875" style="42" bestFit="1" customWidth="1"/>
    <col min="1809" max="1813" width="9.140625" style="42"/>
    <col min="1814" max="1822" width="9.7109375" style="42" customWidth="1"/>
    <col min="1823" max="2048" width="9.140625" style="42"/>
    <col min="2049" max="2049" width="29" style="42" customWidth="1"/>
    <col min="2050" max="2053" width="8.140625" style="42" customWidth="1"/>
    <col min="2054" max="2054" width="9.42578125" style="42" customWidth="1"/>
    <col min="2055" max="2055" width="5.28515625" style="42" customWidth="1"/>
    <col min="2056" max="2056" width="7.42578125" style="42" customWidth="1"/>
    <col min="2057" max="2057" width="11.85546875" style="42" customWidth="1"/>
    <col min="2058" max="2058" width="11.28515625" style="42" customWidth="1"/>
    <col min="2059" max="2060" width="9.140625" style="42"/>
    <col min="2061" max="2061" width="14" style="42" bestFit="1" customWidth="1"/>
    <col min="2062" max="2062" width="8.42578125" style="42" bestFit="1" customWidth="1"/>
    <col min="2063" max="2063" width="12.140625" style="42" bestFit="1" customWidth="1"/>
    <col min="2064" max="2064" width="7.85546875" style="42" bestFit="1" customWidth="1"/>
    <col min="2065" max="2069" width="9.140625" style="42"/>
    <col min="2070" max="2078" width="9.7109375" style="42" customWidth="1"/>
    <col min="2079" max="2304" width="9.140625" style="42"/>
    <col min="2305" max="2305" width="29" style="42" customWidth="1"/>
    <col min="2306" max="2309" width="8.140625" style="42" customWidth="1"/>
    <col min="2310" max="2310" width="9.42578125" style="42" customWidth="1"/>
    <col min="2311" max="2311" width="5.28515625" style="42" customWidth="1"/>
    <col min="2312" max="2312" width="7.42578125" style="42" customWidth="1"/>
    <col min="2313" max="2313" width="11.85546875" style="42" customWidth="1"/>
    <col min="2314" max="2314" width="11.28515625" style="42" customWidth="1"/>
    <col min="2315" max="2316" width="9.140625" style="42"/>
    <col min="2317" max="2317" width="14" style="42" bestFit="1" customWidth="1"/>
    <col min="2318" max="2318" width="8.42578125" style="42" bestFit="1" customWidth="1"/>
    <col min="2319" max="2319" width="12.140625" style="42" bestFit="1" customWidth="1"/>
    <col min="2320" max="2320" width="7.85546875" style="42" bestFit="1" customWidth="1"/>
    <col min="2321" max="2325" width="9.140625" style="42"/>
    <col min="2326" max="2334" width="9.7109375" style="42" customWidth="1"/>
    <col min="2335" max="2560" width="9.140625" style="42"/>
    <col min="2561" max="2561" width="29" style="42" customWidth="1"/>
    <col min="2562" max="2565" width="8.140625" style="42" customWidth="1"/>
    <col min="2566" max="2566" width="9.42578125" style="42" customWidth="1"/>
    <col min="2567" max="2567" width="5.28515625" style="42" customWidth="1"/>
    <col min="2568" max="2568" width="7.42578125" style="42" customWidth="1"/>
    <col min="2569" max="2569" width="11.85546875" style="42" customWidth="1"/>
    <col min="2570" max="2570" width="11.28515625" style="42" customWidth="1"/>
    <col min="2571" max="2572" width="9.140625" style="42"/>
    <col min="2573" max="2573" width="14" style="42" bestFit="1" customWidth="1"/>
    <col min="2574" max="2574" width="8.42578125" style="42" bestFit="1" customWidth="1"/>
    <col min="2575" max="2575" width="12.140625" style="42" bestFit="1" customWidth="1"/>
    <col min="2576" max="2576" width="7.85546875" style="42" bestFit="1" customWidth="1"/>
    <col min="2577" max="2581" width="9.140625" style="42"/>
    <col min="2582" max="2590" width="9.7109375" style="42" customWidth="1"/>
    <col min="2591" max="2816" width="9.140625" style="42"/>
    <col min="2817" max="2817" width="29" style="42" customWidth="1"/>
    <col min="2818" max="2821" width="8.140625" style="42" customWidth="1"/>
    <col min="2822" max="2822" width="9.42578125" style="42" customWidth="1"/>
    <col min="2823" max="2823" width="5.28515625" style="42" customWidth="1"/>
    <col min="2824" max="2824" width="7.42578125" style="42" customWidth="1"/>
    <col min="2825" max="2825" width="11.85546875" style="42" customWidth="1"/>
    <col min="2826" max="2826" width="11.28515625" style="42" customWidth="1"/>
    <col min="2827" max="2828" width="9.140625" style="42"/>
    <col min="2829" max="2829" width="14" style="42" bestFit="1" customWidth="1"/>
    <col min="2830" max="2830" width="8.42578125" style="42" bestFit="1" customWidth="1"/>
    <col min="2831" max="2831" width="12.140625" style="42" bestFit="1" customWidth="1"/>
    <col min="2832" max="2832" width="7.85546875" style="42" bestFit="1" customWidth="1"/>
    <col min="2833" max="2837" width="9.140625" style="42"/>
    <col min="2838" max="2846" width="9.7109375" style="42" customWidth="1"/>
    <col min="2847" max="3072" width="9.140625" style="42"/>
    <col min="3073" max="3073" width="29" style="42" customWidth="1"/>
    <col min="3074" max="3077" width="8.140625" style="42" customWidth="1"/>
    <col min="3078" max="3078" width="9.42578125" style="42" customWidth="1"/>
    <col min="3079" max="3079" width="5.28515625" style="42" customWidth="1"/>
    <col min="3080" max="3080" width="7.42578125" style="42" customWidth="1"/>
    <col min="3081" max="3081" width="11.85546875" style="42" customWidth="1"/>
    <col min="3082" max="3082" width="11.28515625" style="42" customWidth="1"/>
    <col min="3083" max="3084" width="9.140625" style="42"/>
    <col min="3085" max="3085" width="14" style="42" bestFit="1" customWidth="1"/>
    <col min="3086" max="3086" width="8.42578125" style="42" bestFit="1" customWidth="1"/>
    <col min="3087" max="3087" width="12.140625" style="42" bestFit="1" customWidth="1"/>
    <col min="3088" max="3088" width="7.85546875" style="42" bestFit="1" customWidth="1"/>
    <col min="3089" max="3093" width="9.140625" style="42"/>
    <col min="3094" max="3102" width="9.7109375" style="42" customWidth="1"/>
    <col min="3103" max="3328" width="9.140625" style="42"/>
    <col min="3329" max="3329" width="29" style="42" customWidth="1"/>
    <col min="3330" max="3333" width="8.140625" style="42" customWidth="1"/>
    <col min="3334" max="3334" width="9.42578125" style="42" customWidth="1"/>
    <col min="3335" max="3335" width="5.28515625" style="42" customWidth="1"/>
    <col min="3336" max="3336" width="7.42578125" style="42" customWidth="1"/>
    <col min="3337" max="3337" width="11.85546875" style="42" customWidth="1"/>
    <col min="3338" max="3338" width="11.28515625" style="42" customWidth="1"/>
    <col min="3339" max="3340" width="9.140625" style="42"/>
    <col min="3341" max="3341" width="14" style="42" bestFit="1" customWidth="1"/>
    <col min="3342" max="3342" width="8.42578125" style="42" bestFit="1" customWidth="1"/>
    <col min="3343" max="3343" width="12.140625" style="42" bestFit="1" customWidth="1"/>
    <col min="3344" max="3344" width="7.85546875" style="42" bestFit="1" customWidth="1"/>
    <col min="3345" max="3349" width="9.140625" style="42"/>
    <col min="3350" max="3358" width="9.7109375" style="42" customWidth="1"/>
    <col min="3359" max="3584" width="9.140625" style="42"/>
    <col min="3585" max="3585" width="29" style="42" customWidth="1"/>
    <col min="3586" max="3589" width="8.140625" style="42" customWidth="1"/>
    <col min="3590" max="3590" width="9.42578125" style="42" customWidth="1"/>
    <col min="3591" max="3591" width="5.28515625" style="42" customWidth="1"/>
    <col min="3592" max="3592" width="7.42578125" style="42" customWidth="1"/>
    <col min="3593" max="3593" width="11.85546875" style="42" customWidth="1"/>
    <col min="3594" max="3594" width="11.28515625" style="42" customWidth="1"/>
    <col min="3595" max="3596" width="9.140625" style="42"/>
    <col min="3597" max="3597" width="14" style="42" bestFit="1" customWidth="1"/>
    <col min="3598" max="3598" width="8.42578125" style="42" bestFit="1" customWidth="1"/>
    <col min="3599" max="3599" width="12.140625" style="42" bestFit="1" customWidth="1"/>
    <col min="3600" max="3600" width="7.85546875" style="42" bestFit="1" customWidth="1"/>
    <col min="3601" max="3605" width="9.140625" style="42"/>
    <col min="3606" max="3614" width="9.7109375" style="42" customWidth="1"/>
    <col min="3615" max="3840" width="9.140625" style="42"/>
    <col min="3841" max="3841" width="29" style="42" customWidth="1"/>
    <col min="3842" max="3845" width="8.140625" style="42" customWidth="1"/>
    <col min="3846" max="3846" width="9.42578125" style="42" customWidth="1"/>
    <col min="3847" max="3847" width="5.28515625" style="42" customWidth="1"/>
    <col min="3848" max="3848" width="7.42578125" style="42" customWidth="1"/>
    <col min="3849" max="3849" width="11.85546875" style="42" customWidth="1"/>
    <col min="3850" max="3850" width="11.28515625" style="42" customWidth="1"/>
    <col min="3851" max="3852" width="9.140625" style="42"/>
    <col min="3853" max="3853" width="14" style="42" bestFit="1" customWidth="1"/>
    <col min="3854" max="3854" width="8.42578125" style="42" bestFit="1" customWidth="1"/>
    <col min="3855" max="3855" width="12.140625" style="42" bestFit="1" customWidth="1"/>
    <col min="3856" max="3856" width="7.85546875" style="42" bestFit="1" customWidth="1"/>
    <col min="3857" max="3861" width="9.140625" style="42"/>
    <col min="3862" max="3870" width="9.7109375" style="42" customWidth="1"/>
    <col min="3871" max="4096" width="9.140625" style="42"/>
    <col min="4097" max="4097" width="29" style="42" customWidth="1"/>
    <col min="4098" max="4101" width="8.140625" style="42" customWidth="1"/>
    <col min="4102" max="4102" width="9.42578125" style="42" customWidth="1"/>
    <col min="4103" max="4103" width="5.28515625" style="42" customWidth="1"/>
    <col min="4104" max="4104" width="7.42578125" style="42" customWidth="1"/>
    <col min="4105" max="4105" width="11.85546875" style="42" customWidth="1"/>
    <col min="4106" max="4106" width="11.28515625" style="42" customWidth="1"/>
    <col min="4107" max="4108" width="9.140625" style="42"/>
    <col min="4109" max="4109" width="14" style="42" bestFit="1" customWidth="1"/>
    <col min="4110" max="4110" width="8.42578125" style="42" bestFit="1" customWidth="1"/>
    <col min="4111" max="4111" width="12.140625" style="42" bestFit="1" customWidth="1"/>
    <col min="4112" max="4112" width="7.85546875" style="42" bestFit="1" customWidth="1"/>
    <col min="4113" max="4117" width="9.140625" style="42"/>
    <col min="4118" max="4126" width="9.7109375" style="42" customWidth="1"/>
    <col min="4127" max="4352" width="9.140625" style="42"/>
    <col min="4353" max="4353" width="29" style="42" customWidth="1"/>
    <col min="4354" max="4357" width="8.140625" style="42" customWidth="1"/>
    <col min="4358" max="4358" width="9.42578125" style="42" customWidth="1"/>
    <col min="4359" max="4359" width="5.28515625" style="42" customWidth="1"/>
    <col min="4360" max="4360" width="7.42578125" style="42" customWidth="1"/>
    <col min="4361" max="4361" width="11.85546875" style="42" customWidth="1"/>
    <col min="4362" max="4362" width="11.28515625" style="42" customWidth="1"/>
    <col min="4363" max="4364" width="9.140625" style="42"/>
    <col min="4365" max="4365" width="14" style="42" bestFit="1" customWidth="1"/>
    <col min="4366" max="4366" width="8.42578125" style="42" bestFit="1" customWidth="1"/>
    <col min="4367" max="4367" width="12.140625" style="42" bestFit="1" customWidth="1"/>
    <col min="4368" max="4368" width="7.85546875" style="42" bestFit="1" customWidth="1"/>
    <col min="4369" max="4373" width="9.140625" style="42"/>
    <col min="4374" max="4382" width="9.7109375" style="42" customWidth="1"/>
    <col min="4383" max="4608" width="9.140625" style="42"/>
    <col min="4609" max="4609" width="29" style="42" customWidth="1"/>
    <col min="4610" max="4613" width="8.140625" style="42" customWidth="1"/>
    <col min="4614" max="4614" width="9.42578125" style="42" customWidth="1"/>
    <col min="4615" max="4615" width="5.28515625" style="42" customWidth="1"/>
    <col min="4616" max="4616" width="7.42578125" style="42" customWidth="1"/>
    <col min="4617" max="4617" width="11.85546875" style="42" customWidth="1"/>
    <col min="4618" max="4618" width="11.28515625" style="42" customWidth="1"/>
    <col min="4619" max="4620" width="9.140625" style="42"/>
    <col min="4621" max="4621" width="14" style="42" bestFit="1" customWidth="1"/>
    <col min="4622" max="4622" width="8.42578125" style="42" bestFit="1" customWidth="1"/>
    <col min="4623" max="4623" width="12.140625" style="42" bestFit="1" customWidth="1"/>
    <col min="4624" max="4624" width="7.85546875" style="42" bestFit="1" customWidth="1"/>
    <col min="4625" max="4629" width="9.140625" style="42"/>
    <col min="4630" max="4638" width="9.7109375" style="42" customWidth="1"/>
    <col min="4639" max="4864" width="9.140625" style="42"/>
    <col min="4865" max="4865" width="29" style="42" customWidth="1"/>
    <col min="4866" max="4869" width="8.140625" style="42" customWidth="1"/>
    <col min="4870" max="4870" width="9.42578125" style="42" customWidth="1"/>
    <col min="4871" max="4871" width="5.28515625" style="42" customWidth="1"/>
    <col min="4872" max="4872" width="7.42578125" style="42" customWidth="1"/>
    <col min="4873" max="4873" width="11.85546875" style="42" customWidth="1"/>
    <col min="4874" max="4874" width="11.28515625" style="42" customWidth="1"/>
    <col min="4875" max="4876" width="9.140625" style="42"/>
    <col min="4877" max="4877" width="14" style="42" bestFit="1" customWidth="1"/>
    <col min="4878" max="4878" width="8.42578125" style="42" bestFit="1" customWidth="1"/>
    <col min="4879" max="4879" width="12.140625" style="42" bestFit="1" customWidth="1"/>
    <col min="4880" max="4880" width="7.85546875" style="42" bestFit="1" customWidth="1"/>
    <col min="4881" max="4885" width="9.140625" style="42"/>
    <col min="4886" max="4894" width="9.7109375" style="42" customWidth="1"/>
    <col min="4895" max="5120" width="9.140625" style="42"/>
    <col min="5121" max="5121" width="29" style="42" customWidth="1"/>
    <col min="5122" max="5125" width="8.140625" style="42" customWidth="1"/>
    <col min="5126" max="5126" width="9.42578125" style="42" customWidth="1"/>
    <col min="5127" max="5127" width="5.28515625" style="42" customWidth="1"/>
    <col min="5128" max="5128" width="7.42578125" style="42" customWidth="1"/>
    <col min="5129" max="5129" width="11.85546875" style="42" customWidth="1"/>
    <col min="5130" max="5130" width="11.28515625" style="42" customWidth="1"/>
    <col min="5131" max="5132" width="9.140625" style="42"/>
    <col min="5133" max="5133" width="14" style="42" bestFit="1" customWidth="1"/>
    <col min="5134" max="5134" width="8.42578125" style="42" bestFit="1" customWidth="1"/>
    <col min="5135" max="5135" width="12.140625" style="42" bestFit="1" customWidth="1"/>
    <col min="5136" max="5136" width="7.85546875" style="42" bestFit="1" customWidth="1"/>
    <col min="5137" max="5141" width="9.140625" style="42"/>
    <col min="5142" max="5150" width="9.7109375" style="42" customWidth="1"/>
    <col min="5151" max="5376" width="9.140625" style="42"/>
    <col min="5377" max="5377" width="29" style="42" customWidth="1"/>
    <col min="5378" max="5381" width="8.140625" style="42" customWidth="1"/>
    <col min="5382" max="5382" width="9.42578125" style="42" customWidth="1"/>
    <col min="5383" max="5383" width="5.28515625" style="42" customWidth="1"/>
    <col min="5384" max="5384" width="7.42578125" style="42" customWidth="1"/>
    <col min="5385" max="5385" width="11.85546875" style="42" customWidth="1"/>
    <col min="5386" max="5386" width="11.28515625" style="42" customWidth="1"/>
    <col min="5387" max="5388" width="9.140625" style="42"/>
    <col min="5389" max="5389" width="14" style="42" bestFit="1" customWidth="1"/>
    <col min="5390" max="5390" width="8.42578125" style="42" bestFit="1" customWidth="1"/>
    <col min="5391" max="5391" width="12.140625" style="42" bestFit="1" customWidth="1"/>
    <col min="5392" max="5392" width="7.85546875" style="42" bestFit="1" customWidth="1"/>
    <col min="5393" max="5397" width="9.140625" style="42"/>
    <col min="5398" max="5406" width="9.7109375" style="42" customWidth="1"/>
    <col min="5407" max="5632" width="9.140625" style="42"/>
    <col min="5633" max="5633" width="29" style="42" customWidth="1"/>
    <col min="5634" max="5637" width="8.140625" style="42" customWidth="1"/>
    <col min="5638" max="5638" width="9.42578125" style="42" customWidth="1"/>
    <col min="5639" max="5639" width="5.28515625" style="42" customWidth="1"/>
    <col min="5640" max="5640" width="7.42578125" style="42" customWidth="1"/>
    <col min="5641" max="5641" width="11.85546875" style="42" customWidth="1"/>
    <col min="5642" max="5642" width="11.28515625" style="42" customWidth="1"/>
    <col min="5643" max="5644" width="9.140625" style="42"/>
    <col min="5645" max="5645" width="14" style="42" bestFit="1" customWidth="1"/>
    <col min="5646" max="5646" width="8.42578125" style="42" bestFit="1" customWidth="1"/>
    <col min="5647" max="5647" width="12.140625" style="42" bestFit="1" customWidth="1"/>
    <col min="5648" max="5648" width="7.85546875" style="42" bestFit="1" customWidth="1"/>
    <col min="5649" max="5653" width="9.140625" style="42"/>
    <col min="5654" max="5662" width="9.7109375" style="42" customWidth="1"/>
    <col min="5663" max="5888" width="9.140625" style="42"/>
    <col min="5889" max="5889" width="29" style="42" customWidth="1"/>
    <col min="5890" max="5893" width="8.140625" style="42" customWidth="1"/>
    <col min="5894" max="5894" width="9.42578125" style="42" customWidth="1"/>
    <col min="5895" max="5895" width="5.28515625" style="42" customWidth="1"/>
    <col min="5896" max="5896" width="7.42578125" style="42" customWidth="1"/>
    <col min="5897" max="5897" width="11.85546875" style="42" customWidth="1"/>
    <col min="5898" max="5898" width="11.28515625" style="42" customWidth="1"/>
    <col min="5899" max="5900" width="9.140625" style="42"/>
    <col min="5901" max="5901" width="14" style="42" bestFit="1" customWidth="1"/>
    <col min="5902" max="5902" width="8.42578125" style="42" bestFit="1" customWidth="1"/>
    <col min="5903" max="5903" width="12.140625" style="42" bestFit="1" customWidth="1"/>
    <col min="5904" max="5904" width="7.85546875" style="42" bestFit="1" customWidth="1"/>
    <col min="5905" max="5909" width="9.140625" style="42"/>
    <col min="5910" max="5918" width="9.7109375" style="42" customWidth="1"/>
    <col min="5919" max="6144" width="9.140625" style="42"/>
    <col min="6145" max="6145" width="29" style="42" customWidth="1"/>
    <col min="6146" max="6149" width="8.140625" style="42" customWidth="1"/>
    <col min="6150" max="6150" width="9.42578125" style="42" customWidth="1"/>
    <col min="6151" max="6151" width="5.28515625" style="42" customWidth="1"/>
    <col min="6152" max="6152" width="7.42578125" style="42" customWidth="1"/>
    <col min="6153" max="6153" width="11.85546875" style="42" customWidth="1"/>
    <col min="6154" max="6154" width="11.28515625" style="42" customWidth="1"/>
    <col min="6155" max="6156" width="9.140625" style="42"/>
    <col min="6157" max="6157" width="14" style="42" bestFit="1" customWidth="1"/>
    <col min="6158" max="6158" width="8.42578125" style="42" bestFit="1" customWidth="1"/>
    <col min="6159" max="6159" width="12.140625" style="42" bestFit="1" customWidth="1"/>
    <col min="6160" max="6160" width="7.85546875" style="42" bestFit="1" customWidth="1"/>
    <col min="6161" max="6165" width="9.140625" style="42"/>
    <col min="6166" max="6174" width="9.7109375" style="42" customWidth="1"/>
    <col min="6175" max="6400" width="9.140625" style="42"/>
    <col min="6401" max="6401" width="29" style="42" customWidth="1"/>
    <col min="6402" max="6405" width="8.140625" style="42" customWidth="1"/>
    <col min="6406" max="6406" width="9.42578125" style="42" customWidth="1"/>
    <col min="6407" max="6407" width="5.28515625" style="42" customWidth="1"/>
    <col min="6408" max="6408" width="7.42578125" style="42" customWidth="1"/>
    <col min="6409" max="6409" width="11.85546875" style="42" customWidth="1"/>
    <col min="6410" max="6410" width="11.28515625" style="42" customWidth="1"/>
    <col min="6411" max="6412" width="9.140625" style="42"/>
    <col min="6413" max="6413" width="14" style="42" bestFit="1" customWidth="1"/>
    <col min="6414" max="6414" width="8.42578125" style="42" bestFit="1" customWidth="1"/>
    <col min="6415" max="6415" width="12.140625" style="42" bestFit="1" customWidth="1"/>
    <col min="6416" max="6416" width="7.85546875" style="42" bestFit="1" customWidth="1"/>
    <col min="6417" max="6421" width="9.140625" style="42"/>
    <col min="6422" max="6430" width="9.7109375" style="42" customWidth="1"/>
    <col min="6431" max="6656" width="9.140625" style="42"/>
    <col min="6657" max="6657" width="29" style="42" customWidth="1"/>
    <col min="6658" max="6661" width="8.140625" style="42" customWidth="1"/>
    <col min="6662" max="6662" width="9.42578125" style="42" customWidth="1"/>
    <col min="6663" max="6663" width="5.28515625" style="42" customWidth="1"/>
    <col min="6664" max="6664" width="7.42578125" style="42" customWidth="1"/>
    <col min="6665" max="6665" width="11.85546875" style="42" customWidth="1"/>
    <col min="6666" max="6666" width="11.28515625" style="42" customWidth="1"/>
    <col min="6667" max="6668" width="9.140625" style="42"/>
    <col min="6669" max="6669" width="14" style="42" bestFit="1" customWidth="1"/>
    <col min="6670" max="6670" width="8.42578125" style="42" bestFit="1" customWidth="1"/>
    <col min="6671" max="6671" width="12.140625" style="42" bestFit="1" customWidth="1"/>
    <col min="6672" max="6672" width="7.85546875" style="42" bestFit="1" customWidth="1"/>
    <col min="6673" max="6677" width="9.140625" style="42"/>
    <col min="6678" max="6686" width="9.7109375" style="42" customWidth="1"/>
    <col min="6687" max="6912" width="9.140625" style="42"/>
    <col min="6913" max="6913" width="29" style="42" customWidth="1"/>
    <col min="6914" max="6917" width="8.140625" style="42" customWidth="1"/>
    <col min="6918" max="6918" width="9.42578125" style="42" customWidth="1"/>
    <col min="6919" max="6919" width="5.28515625" style="42" customWidth="1"/>
    <col min="6920" max="6920" width="7.42578125" style="42" customWidth="1"/>
    <col min="6921" max="6921" width="11.85546875" style="42" customWidth="1"/>
    <col min="6922" max="6922" width="11.28515625" style="42" customWidth="1"/>
    <col min="6923" max="6924" width="9.140625" style="42"/>
    <col min="6925" max="6925" width="14" style="42" bestFit="1" customWidth="1"/>
    <col min="6926" max="6926" width="8.42578125" style="42" bestFit="1" customWidth="1"/>
    <col min="6927" max="6927" width="12.140625" style="42" bestFit="1" customWidth="1"/>
    <col min="6928" max="6928" width="7.85546875" style="42" bestFit="1" customWidth="1"/>
    <col min="6929" max="6933" width="9.140625" style="42"/>
    <col min="6934" max="6942" width="9.7109375" style="42" customWidth="1"/>
    <col min="6943" max="7168" width="9.140625" style="42"/>
    <col min="7169" max="7169" width="29" style="42" customWidth="1"/>
    <col min="7170" max="7173" width="8.140625" style="42" customWidth="1"/>
    <col min="7174" max="7174" width="9.42578125" style="42" customWidth="1"/>
    <col min="7175" max="7175" width="5.28515625" style="42" customWidth="1"/>
    <col min="7176" max="7176" width="7.42578125" style="42" customWidth="1"/>
    <col min="7177" max="7177" width="11.85546875" style="42" customWidth="1"/>
    <col min="7178" max="7178" width="11.28515625" style="42" customWidth="1"/>
    <col min="7179" max="7180" width="9.140625" style="42"/>
    <col min="7181" max="7181" width="14" style="42" bestFit="1" customWidth="1"/>
    <col min="7182" max="7182" width="8.42578125" style="42" bestFit="1" customWidth="1"/>
    <col min="7183" max="7183" width="12.140625" style="42" bestFit="1" customWidth="1"/>
    <col min="7184" max="7184" width="7.85546875" style="42" bestFit="1" customWidth="1"/>
    <col min="7185" max="7189" width="9.140625" style="42"/>
    <col min="7190" max="7198" width="9.7109375" style="42" customWidth="1"/>
    <col min="7199" max="7424" width="9.140625" style="42"/>
    <col min="7425" max="7425" width="29" style="42" customWidth="1"/>
    <col min="7426" max="7429" width="8.140625" style="42" customWidth="1"/>
    <col min="7430" max="7430" width="9.42578125" style="42" customWidth="1"/>
    <col min="7431" max="7431" width="5.28515625" style="42" customWidth="1"/>
    <col min="7432" max="7432" width="7.42578125" style="42" customWidth="1"/>
    <col min="7433" max="7433" width="11.85546875" style="42" customWidth="1"/>
    <col min="7434" max="7434" width="11.28515625" style="42" customWidth="1"/>
    <col min="7435" max="7436" width="9.140625" style="42"/>
    <col min="7437" max="7437" width="14" style="42" bestFit="1" customWidth="1"/>
    <col min="7438" max="7438" width="8.42578125" style="42" bestFit="1" customWidth="1"/>
    <col min="7439" max="7439" width="12.140625" style="42" bestFit="1" customWidth="1"/>
    <col min="7440" max="7440" width="7.85546875" style="42" bestFit="1" customWidth="1"/>
    <col min="7441" max="7445" width="9.140625" style="42"/>
    <col min="7446" max="7454" width="9.7109375" style="42" customWidth="1"/>
    <col min="7455" max="7680" width="9.140625" style="42"/>
    <col min="7681" max="7681" width="29" style="42" customWidth="1"/>
    <col min="7682" max="7685" width="8.140625" style="42" customWidth="1"/>
    <col min="7686" max="7686" width="9.42578125" style="42" customWidth="1"/>
    <col min="7687" max="7687" width="5.28515625" style="42" customWidth="1"/>
    <col min="7688" max="7688" width="7.42578125" style="42" customWidth="1"/>
    <col min="7689" max="7689" width="11.85546875" style="42" customWidth="1"/>
    <col min="7690" max="7690" width="11.28515625" style="42" customWidth="1"/>
    <col min="7691" max="7692" width="9.140625" style="42"/>
    <col min="7693" max="7693" width="14" style="42" bestFit="1" customWidth="1"/>
    <col min="7694" max="7694" width="8.42578125" style="42" bestFit="1" customWidth="1"/>
    <col min="7695" max="7695" width="12.140625" style="42" bestFit="1" customWidth="1"/>
    <col min="7696" max="7696" width="7.85546875" style="42" bestFit="1" customWidth="1"/>
    <col min="7697" max="7701" width="9.140625" style="42"/>
    <col min="7702" max="7710" width="9.7109375" style="42" customWidth="1"/>
    <col min="7711" max="7936" width="9.140625" style="42"/>
    <col min="7937" max="7937" width="29" style="42" customWidth="1"/>
    <col min="7938" max="7941" width="8.140625" style="42" customWidth="1"/>
    <col min="7942" max="7942" width="9.42578125" style="42" customWidth="1"/>
    <col min="7943" max="7943" width="5.28515625" style="42" customWidth="1"/>
    <col min="7944" max="7944" width="7.42578125" style="42" customWidth="1"/>
    <col min="7945" max="7945" width="11.85546875" style="42" customWidth="1"/>
    <col min="7946" max="7946" width="11.28515625" style="42" customWidth="1"/>
    <col min="7947" max="7948" width="9.140625" style="42"/>
    <col min="7949" max="7949" width="14" style="42" bestFit="1" customWidth="1"/>
    <col min="7950" max="7950" width="8.42578125" style="42" bestFit="1" customWidth="1"/>
    <col min="7951" max="7951" width="12.140625" style="42" bestFit="1" customWidth="1"/>
    <col min="7952" max="7952" width="7.85546875" style="42" bestFit="1" customWidth="1"/>
    <col min="7953" max="7957" width="9.140625" style="42"/>
    <col min="7958" max="7966" width="9.7109375" style="42" customWidth="1"/>
    <col min="7967" max="8192" width="9.140625" style="42"/>
    <col min="8193" max="8193" width="29" style="42" customWidth="1"/>
    <col min="8194" max="8197" width="8.140625" style="42" customWidth="1"/>
    <col min="8198" max="8198" width="9.42578125" style="42" customWidth="1"/>
    <col min="8199" max="8199" width="5.28515625" style="42" customWidth="1"/>
    <col min="8200" max="8200" width="7.42578125" style="42" customWidth="1"/>
    <col min="8201" max="8201" width="11.85546875" style="42" customWidth="1"/>
    <col min="8202" max="8202" width="11.28515625" style="42" customWidth="1"/>
    <col min="8203" max="8204" width="9.140625" style="42"/>
    <col min="8205" max="8205" width="14" style="42" bestFit="1" customWidth="1"/>
    <col min="8206" max="8206" width="8.42578125" style="42" bestFit="1" customWidth="1"/>
    <col min="8207" max="8207" width="12.140625" style="42" bestFit="1" customWidth="1"/>
    <col min="8208" max="8208" width="7.85546875" style="42" bestFit="1" customWidth="1"/>
    <col min="8209" max="8213" width="9.140625" style="42"/>
    <col min="8214" max="8222" width="9.7109375" style="42" customWidth="1"/>
    <col min="8223" max="8448" width="9.140625" style="42"/>
    <col min="8449" max="8449" width="29" style="42" customWidth="1"/>
    <col min="8450" max="8453" width="8.140625" style="42" customWidth="1"/>
    <col min="8454" max="8454" width="9.42578125" style="42" customWidth="1"/>
    <col min="8455" max="8455" width="5.28515625" style="42" customWidth="1"/>
    <col min="8456" max="8456" width="7.42578125" style="42" customWidth="1"/>
    <col min="8457" max="8457" width="11.85546875" style="42" customWidth="1"/>
    <col min="8458" max="8458" width="11.28515625" style="42" customWidth="1"/>
    <col min="8459" max="8460" width="9.140625" style="42"/>
    <col min="8461" max="8461" width="14" style="42" bestFit="1" customWidth="1"/>
    <col min="8462" max="8462" width="8.42578125" style="42" bestFit="1" customWidth="1"/>
    <col min="8463" max="8463" width="12.140625" style="42" bestFit="1" customWidth="1"/>
    <col min="8464" max="8464" width="7.85546875" style="42" bestFit="1" customWidth="1"/>
    <col min="8465" max="8469" width="9.140625" style="42"/>
    <col min="8470" max="8478" width="9.7109375" style="42" customWidth="1"/>
    <col min="8479" max="8704" width="9.140625" style="42"/>
    <col min="8705" max="8705" width="29" style="42" customWidth="1"/>
    <col min="8706" max="8709" width="8.140625" style="42" customWidth="1"/>
    <col min="8710" max="8710" width="9.42578125" style="42" customWidth="1"/>
    <col min="8711" max="8711" width="5.28515625" style="42" customWidth="1"/>
    <col min="8712" max="8712" width="7.42578125" style="42" customWidth="1"/>
    <col min="8713" max="8713" width="11.85546875" style="42" customWidth="1"/>
    <col min="8714" max="8714" width="11.28515625" style="42" customWidth="1"/>
    <col min="8715" max="8716" width="9.140625" style="42"/>
    <col min="8717" max="8717" width="14" style="42" bestFit="1" customWidth="1"/>
    <col min="8718" max="8718" width="8.42578125" style="42" bestFit="1" customWidth="1"/>
    <col min="8719" max="8719" width="12.140625" style="42" bestFit="1" customWidth="1"/>
    <col min="8720" max="8720" width="7.85546875" style="42" bestFit="1" customWidth="1"/>
    <col min="8721" max="8725" width="9.140625" style="42"/>
    <col min="8726" max="8734" width="9.7109375" style="42" customWidth="1"/>
    <col min="8735" max="8960" width="9.140625" style="42"/>
    <col min="8961" max="8961" width="29" style="42" customWidth="1"/>
    <col min="8962" max="8965" width="8.140625" style="42" customWidth="1"/>
    <col min="8966" max="8966" width="9.42578125" style="42" customWidth="1"/>
    <col min="8967" max="8967" width="5.28515625" style="42" customWidth="1"/>
    <col min="8968" max="8968" width="7.42578125" style="42" customWidth="1"/>
    <col min="8969" max="8969" width="11.85546875" style="42" customWidth="1"/>
    <col min="8970" max="8970" width="11.28515625" style="42" customWidth="1"/>
    <col min="8971" max="8972" width="9.140625" style="42"/>
    <col min="8973" max="8973" width="14" style="42" bestFit="1" customWidth="1"/>
    <col min="8974" max="8974" width="8.42578125" style="42" bestFit="1" customWidth="1"/>
    <col min="8975" max="8975" width="12.140625" style="42" bestFit="1" customWidth="1"/>
    <col min="8976" max="8976" width="7.85546875" style="42" bestFit="1" customWidth="1"/>
    <col min="8977" max="8981" width="9.140625" style="42"/>
    <col min="8982" max="8990" width="9.7109375" style="42" customWidth="1"/>
    <col min="8991" max="9216" width="9.140625" style="42"/>
    <col min="9217" max="9217" width="29" style="42" customWidth="1"/>
    <col min="9218" max="9221" width="8.140625" style="42" customWidth="1"/>
    <col min="9222" max="9222" width="9.42578125" style="42" customWidth="1"/>
    <col min="9223" max="9223" width="5.28515625" style="42" customWidth="1"/>
    <col min="9224" max="9224" width="7.42578125" style="42" customWidth="1"/>
    <col min="9225" max="9225" width="11.85546875" style="42" customWidth="1"/>
    <col min="9226" max="9226" width="11.28515625" style="42" customWidth="1"/>
    <col min="9227" max="9228" width="9.140625" style="42"/>
    <col min="9229" max="9229" width="14" style="42" bestFit="1" customWidth="1"/>
    <col min="9230" max="9230" width="8.42578125" style="42" bestFit="1" customWidth="1"/>
    <col min="9231" max="9231" width="12.140625" style="42" bestFit="1" customWidth="1"/>
    <col min="9232" max="9232" width="7.85546875" style="42" bestFit="1" customWidth="1"/>
    <col min="9233" max="9237" width="9.140625" style="42"/>
    <col min="9238" max="9246" width="9.7109375" style="42" customWidth="1"/>
    <col min="9247" max="9472" width="9.140625" style="42"/>
    <col min="9473" max="9473" width="29" style="42" customWidth="1"/>
    <col min="9474" max="9477" width="8.140625" style="42" customWidth="1"/>
    <col min="9478" max="9478" width="9.42578125" style="42" customWidth="1"/>
    <col min="9479" max="9479" width="5.28515625" style="42" customWidth="1"/>
    <col min="9480" max="9480" width="7.42578125" style="42" customWidth="1"/>
    <col min="9481" max="9481" width="11.85546875" style="42" customWidth="1"/>
    <col min="9482" max="9482" width="11.28515625" style="42" customWidth="1"/>
    <col min="9483" max="9484" width="9.140625" style="42"/>
    <col min="9485" max="9485" width="14" style="42" bestFit="1" customWidth="1"/>
    <col min="9486" max="9486" width="8.42578125" style="42" bestFit="1" customWidth="1"/>
    <col min="9487" max="9487" width="12.140625" style="42" bestFit="1" customWidth="1"/>
    <col min="9488" max="9488" width="7.85546875" style="42" bestFit="1" customWidth="1"/>
    <col min="9489" max="9493" width="9.140625" style="42"/>
    <col min="9494" max="9502" width="9.7109375" style="42" customWidth="1"/>
    <col min="9503" max="9728" width="9.140625" style="42"/>
    <col min="9729" max="9729" width="29" style="42" customWidth="1"/>
    <col min="9730" max="9733" width="8.140625" style="42" customWidth="1"/>
    <col min="9734" max="9734" width="9.42578125" style="42" customWidth="1"/>
    <col min="9735" max="9735" width="5.28515625" style="42" customWidth="1"/>
    <col min="9736" max="9736" width="7.42578125" style="42" customWidth="1"/>
    <col min="9737" max="9737" width="11.85546875" style="42" customWidth="1"/>
    <col min="9738" max="9738" width="11.28515625" style="42" customWidth="1"/>
    <col min="9739" max="9740" width="9.140625" style="42"/>
    <col min="9741" max="9741" width="14" style="42" bestFit="1" customWidth="1"/>
    <col min="9742" max="9742" width="8.42578125" style="42" bestFit="1" customWidth="1"/>
    <col min="9743" max="9743" width="12.140625" style="42" bestFit="1" customWidth="1"/>
    <col min="9744" max="9744" width="7.85546875" style="42" bestFit="1" customWidth="1"/>
    <col min="9745" max="9749" width="9.140625" style="42"/>
    <col min="9750" max="9758" width="9.7109375" style="42" customWidth="1"/>
    <col min="9759" max="9984" width="9.140625" style="42"/>
    <col min="9985" max="9985" width="29" style="42" customWidth="1"/>
    <col min="9986" max="9989" width="8.140625" style="42" customWidth="1"/>
    <col min="9990" max="9990" width="9.42578125" style="42" customWidth="1"/>
    <col min="9991" max="9991" width="5.28515625" style="42" customWidth="1"/>
    <col min="9992" max="9992" width="7.42578125" style="42" customWidth="1"/>
    <col min="9993" max="9993" width="11.85546875" style="42" customWidth="1"/>
    <col min="9994" max="9994" width="11.28515625" style="42" customWidth="1"/>
    <col min="9995" max="9996" width="9.140625" style="42"/>
    <col min="9997" max="9997" width="14" style="42" bestFit="1" customWidth="1"/>
    <col min="9998" max="9998" width="8.42578125" style="42" bestFit="1" customWidth="1"/>
    <col min="9999" max="9999" width="12.140625" style="42" bestFit="1" customWidth="1"/>
    <col min="10000" max="10000" width="7.85546875" style="42" bestFit="1" customWidth="1"/>
    <col min="10001" max="10005" width="9.140625" style="42"/>
    <col min="10006" max="10014" width="9.7109375" style="42" customWidth="1"/>
    <col min="10015" max="10240" width="9.140625" style="42"/>
    <col min="10241" max="10241" width="29" style="42" customWidth="1"/>
    <col min="10242" max="10245" width="8.140625" style="42" customWidth="1"/>
    <col min="10246" max="10246" width="9.42578125" style="42" customWidth="1"/>
    <col min="10247" max="10247" width="5.28515625" style="42" customWidth="1"/>
    <col min="10248" max="10248" width="7.42578125" style="42" customWidth="1"/>
    <col min="10249" max="10249" width="11.85546875" style="42" customWidth="1"/>
    <col min="10250" max="10250" width="11.28515625" style="42" customWidth="1"/>
    <col min="10251" max="10252" width="9.140625" style="42"/>
    <col min="10253" max="10253" width="14" style="42" bestFit="1" customWidth="1"/>
    <col min="10254" max="10254" width="8.42578125" style="42" bestFit="1" customWidth="1"/>
    <col min="10255" max="10255" width="12.140625" style="42" bestFit="1" customWidth="1"/>
    <col min="10256" max="10256" width="7.85546875" style="42" bestFit="1" customWidth="1"/>
    <col min="10257" max="10261" width="9.140625" style="42"/>
    <col min="10262" max="10270" width="9.7109375" style="42" customWidth="1"/>
    <col min="10271" max="10496" width="9.140625" style="42"/>
    <col min="10497" max="10497" width="29" style="42" customWidth="1"/>
    <col min="10498" max="10501" width="8.140625" style="42" customWidth="1"/>
    <col min="10502" max="10502" width="9.42578125" style="42" customWidth="1"/>
    <col min="10503" max="10503" width="5.28515625" style="42" customWidth="1"/>
    <col min="10504" max="10504" width="7.42578125" style="42" customWidth="1"/>
    <col min="10505" max="10505" width="11.85546875" style="42" customWidth="1"/>
    <col min="10506" max="10506" width="11.28515625" style="42" customWidth="1"/>
    <col min="10507" max="10508" width="9.140625" style="42"/>
    <col min="10509" max="10509" width="14" style="42" bestFit="1" customWidth="1"/>
    <col min="10510" max="10510" width="8.42578125" style="42" bestFit="1" customWidth="1"/>
    <col min="10511" max="10511" width="12.140625" style="42" bestFit="1" customWidth="1"/>
    <col min="10512" max="10512" width="7.85546875" style="42" bestFit="1" customWidth="1"/>
    <col min="10513" max="10517" width="9.140625" style="42"/>
    <col min="10518" max="10526" width="9.7109375" style="42" customWidth="1"/>
    <col min="10527" max="10752" width="9.140625" style="42"/>
    <col min="10753" max="10753" width="29" style="42" customWidth="1"/>
    <col min="10754" max="10757" width="8.140625" style="42" customWidth="1"/>
    <col min="10758" max="10758" width="9.42578125" style="42" customWidth="1"/>
    <col min="10759" max="10759" width="5.28515625" style="42" customWidth="1"/>
    <col min="10760" max="10760" width="7.42578125" style="42" customWidth="1"/>
    <col min="10761" max="10761" width="11.85546875" style="42" customWidth="1"/>
    <col min="10762" max="10762" width="11.28515625" style="42" customWidth="1"/>
    <col min="10763" max="10764" width="9.140625" style="42"/>
    <col min="10765" max="10765" width="14" style="42" bestFit="1" customWidth="1"/>
    <col min="10766" max="10766" width="8.42578125" style="42" bestFit="1" customWidth="1"/>
    <col min="10767" max="10767" width="12.140625" style="42" bestFit="1" customWidth="1"/>
    <col min="10768" max="10768" width="7.85546875" style="42" bestFit="1" customWidth="1"/>
    <col min="10769" max="10773" width="9.140625" style="42"/>
    <col min="10774" max="10782" width="9.7109375" style="42" customWidth="1"/>
    <col min="10783" max="11008" width="9.140625" style="42"/>
    <col min="11009" max="11009" width="29" style="42" customWidth="1"/>
    <col min="11010" max="11013" width="8.140625" style="42" customWidth="1"/>
    <col min="11014" max="11014" width="9.42578125" style="42" customWidth="1"/>
    <col min="11015" max="11015" width="5.28515625" style="42" customWidth="1"/>
    <col min="11016" max="11016" width="7.42578125" style="42" customWidth="1"/>
    <col min="11017" max="11017" width="11.85546875" style="42" customWidth="1"/>
    <col min="11018" max="11018" width="11.28515625" style="42" customWidth="1"/>
    <col min="11019" max="11020" width="9.140625" style="42"/>
    <col min="11021" max="11021" width="14" style="42" bestFit="1" customWidth="1"/>
    <col min="11022" max="11022" width="8.42578125" style="42" bestFit="1" customWidth="1"/>
    <col min="11023" max="11023" width="12.140625" style="42" bestFit="1" customWidth="1"/>
    <col min="11024" max="11024" width="7.85546875" style="42" bestFit="1" customWidth="1"/>
    <col min="11025" max="11029" width="9.140625" style="42"/>
    <col min="11030" max="11038" width="9.7109375" style="42" customWidth="1"/>
    <col min="11039" max="11264" width="9.140625" style="42"/>
    <col min="11265" max="11265" width="29" style="42" customWidth="1"/>
    <col min="11266" max="11269" width="8.140625" style="42" customWidth="1"/>
    <col min="11270" max="11270" width="9.42578125" style="42" customWidth="1"/>
    <col min="11271" max="11271" width="5.28515625" style="42" customWidth="1"/>
    <col min="11272" max="11272" width="7.42578125" style="42" customWidth="1"/>
    <col min="11273" max="11273" width="11.85546875" style="42" customWidth="1"/>
    <col min="11274" max="11274" width="11.28515625" style="42" customWidth="1"/>
    <col min="11275" max="11276" width="9.140625" style="42"/>
    <col min="11277" max="11277" width="14" style="42" bestFit="1" customWidth="1"/>
    <col min="11278" max="11278" width="8.42578125" style="42" bestFit="1" customWidth="1"/>
    <col min="11279" max="11279" width="12.140625" style="42" bestFit="1" customWidth="1"/>
    <col min="11280" max="11280" width="7.85546875" style="42" bestFit="1" customWidth="1"/>
    <col min="11281" max="11285" width="9.140625" style="42"/>
    <col min="11286" max="11294" width="9.7109375" style="42" customWidth="1"/>
    <col min="11295" max="11520" width="9.140625" style="42"/>
    <col min="11521" max="11521" width="29" style="42" customWidth="1"/>
    <col min="11522" max="11525" width="8.140625" style="42" customWidth="1"/>
    <col min="11526" max="11526" width="9.42578125" style="42" customWidth="1"/>
    <col min="11527" max="11527" width="5.28515625" style="42" customWidth="1"/>
    <col min="11528" max="11528" width="7.42578125" style="42" customWidth="1"/>
    <col min="11529" max="11529" width="11.85546875" style="42" customWidth="1"/>
    <col min="11530" max="11530" width="11.28515625" style="42" customWidth="1"/>
    <col min="11531" max="11532" width="9.140625" style="42"/>
    <col min="11533" max="11533" width="14" style="42" bestFit="1" customWidth="1"/>
    <col min="11534" max="11534" width="8.42578125" style="42" bestFit="1" customWidth="1"/>
    <col min="11535" max="11535" width="12.140625" style="42" bestFit="1" customWidth="1"/>
    <col min="11536" max="11536" width="7.85546875" style="42" bestFit="1" customWidth="1"/>
    <col min="11537" max="11541" width="9.140625" style="42"/>
    <col min="11542" max="11550" width="9.7109375" style="42" customWidth="1"/>
    <col min="11551" max="11776" width="9.140625" style="42"/>
    <col min="11777" max="11777" width="29" style="42" customWidth="1"/>
    <col min="11778" max="11781" width="8.140625" style="42" customWidth="1"/>
    <col min="11782" max="11782" width="9.42578125" style="42" customWidth="1"/>
    <col min="11783" max="11783" width="5.28515625" style="42" customWidth="1"/>
    <col min="11784" max="11784" width="7.42578125" style="42" customWidth="1"/>
    <col min="11785" max="11785" width="11.85546875" style="42" customWidth="1"/>
    <col min="11786" max="11786" width="11.28515625" style="42" customWidth="1"/>
    <col min="11787" max="11788" width="9.140625" style="42"/>
    <col min="11789" max="11789" width="14" style="42" bestFit="1" customWidth="1"/>
    <col min="11790" max="11790" width="8.42578125" style="42" bestFit="1" customWidth="1"/>
    <col min="11791" max="11791" width="12.140625" style="42" bestFit="1" customWidth="1"/>
    <col min="11792" max="11792" width="7.85546875" style="42" bestFit="1" customWidth="1"/>
    <col min="11793" max="11797" width="9.140625" style="42"/>
    <col min="11798" max="11806" width="9.7109375" style="42" customWidth="1"/>
    <col min="11807" max="12032" width="9.140625" style="42"/>
    <col min="12033" max="12033" width="29" style="42" customWidth="1"/>
    <col min="12034" max="12037" width="8.140625" style="42" customWidth="1"/>
    <col min="12038" max="12038" width="9.42578125" style="42" customWidth="1"/>
    <col min="12039" max="12039" width="5.28515625" style="42" customWidth="1"/>
    <col min="12040" max="12040" width="7.42578125" style="42" customWidth="1"/>
    <col min="12041" max="12041" width="11.85546875" style="42" customWidth="1"/>
    <col min="12042" max="12042" width="11.28515625" style="42" customWidth="1"/>
    <col min="12043" max="12044" width="9.140625" style="42"/>
    <col min="12045" max="12045" width="14" style="42" bestFit="1" customWidth="1"/>
    <col min="12046" max="12046" width="8.42578125" style="42" bestFit="1" customWidth="1"/>
    <col min="12047" max="12047" width="12.140625" style="42" bestFit="1" customWidth="1"/>
    <col min="12048" max="12048" width="7.85546875" style="42" bestFit="1" customWidth="1"/>
    <col min="12049" max="12053" width="9.140625" style="42"/>
    <col min="12054" max="12062" width="9.7109375" style="42" customWidth="1"/>
    <col min="12063" max="12288" width="9.140625" style="42"/>
    <col min="12289" max="12289" width="29" style="42" customWidth="1"/>
    <col min="12290" max="12293" width="8.140625" style="42" customWidth="1"/>
    <col min="12294" max="12294" width="9.42578125" style="42" customWidth="1"/>
    <col min="12295" max="12295" width="5.28515625" style="42" customWidth="1"/>
    <col min="12296" max="12296" width="7.42578125" style="42" customWidth="1"/>
    <col min="12297" max="12297" width="11.85546875" style="42" customWidth="1"/>
    <col min="12298" max="12298" width="11.28515625" style="42" customWidth="1"/>
    <col min="12299" max="12300" width="9.140625" style="42"/>
    <col min="12301" max="12301" width="14" style="42" bestFit="1" customWidth="1"/>
    <col min="12302" max="12302" width="8.42578125" style="42" bestFit="1" customWidth="1"/>
    <col min="12303" max="12303" width="12.140625" style="42" bestFit="1" customWidth="1"/>
    <col min="12304" max="12304" width="7.85546875" style="42" bestFit="1" customWidth="1"/>
    <col min="12305" max="12309" width="9.140625" style="42"/>
    <col min="12310" max="12318" width="9.7109375" style="42" customWidth="1"/>
    <col min="12319" max="12544" width="9.140625" style="42"/>
    <col min="12545" max="12545" width="29" style="42" customWidth="1"/>
    <col min="12546" max="12549" width="8.140625" style="42" customWidth="1"/>
    <col min="12550" max="12550" width="9.42578125" style="42" customWidth="1"/>
    <col min="12551" max="12551" width="5.28515625" style="42" customWidth="1"/>
    <col min="12552" max="12552" width="7.42578125" style="42" customWidth="1"/>
    <col min="12553" max="12553" width="11.85546875" style="42" customWidth="1"/>
    <col min="12554" max="12554" width="11.28515625" style="42" customWidth="1"/>
    <col min="12555" max="12556" width="9.140625" style="42"/>
    <col min="12557" max="12557" width="14" style="42" bestFit="1" customWidth="1"/>
    <col min="12558" max="12558" width="8.42578125" style="42" bestFit="1" customWidth="1"/>
    <col min="12559" max="12559" width="12.140625" style="42" bestFit="1" customWidth="1"/>
    <col min="12560" max="12560" width="7.85546875" style="42" bestFit="1" customWidth="1"/>
    <col min="12561" max="12565" width="9.140625" style="42"/>
    <col min="12566" max="12574" width="9.7109375" style="42" customWidth="1"/>
    <col min="12575" max="12800" width="9.140625" style="42"/>
    <col min="12801" max="12801" width="29" style="42" customWidth="1"/>
    <col min="12802" max="12805" width="8.140625" style="42" customWidth="1"/>
    <col min="12806" max="12806" width="9.42578125" style="42" customWidth="1"/>
    <col min="12807" max="12807" width="5.28515625" style="42" customWidth="1"/>
    <col min="12808" max="12808" width="7.42578125" style="42" customWidth="1"/>
    <col min="12809" max="12809" width="11.85546875" style="42" customWidth="1"/>
    <col min="12810" max="12810" width="11.28515625" style="42" customWidth="1"/>
    <col min="12811" max="12812" width="9.140625" style="42"/>
    <col min="12813" max="12813" width="14" style="42" bestFit="1" customWidth="1"/>
    <col min="12814" max="12814" width="8.42578125" style="42" bestFit="1" customWidth="1"/>
    <col min="12815" max="12815" width="12.140625" style="42" bestFit="1" customWidth="1"/>
    <col min="12816" max="12816" width="7.85546875" style="42" bestFit="1" customWidth="1"/>
    <col min="12817" max="12821" width="9.140625" style="42"/>
    <col min="12822" max="12830" width="9.7109375" style="42" customWidth="1"/>
    <col min="12831" max="13056" width="9.140625" style="42"/>
    <col min="13057" max="13057" width="29" style="42" customWidth="1"/>
    <col min="13058" max="13061" width="8.140625" style="42" customWidth="1"/>
    <col min="13062" max="13062" width="9.42578125" style="42" customWidth="1"/>
    <col min="13063" max="13063" width="5.28515625" style="42" customWidth="1"/>
    <col min="13064" max="13064" width="7.42578125" style="42" customWidth="1"/>
    <col min="13065" max="13065" width="11.85546875" style="42" customWidth="1"/>
    <col min="13066" max="13066" width="11.28515625" style="42" customWidth="1"/>
    <col min="13067" max="13068" width="9.140625" style="42"/>
    <col min="13069" max="13069" width="14" style="42" bestFit="1" customWidth="1"/>
    <col min="13070" max="13070" width="8.42578125" style="42" bestFit="1" customWidth="1"/>
    <col min="13071" max="13071" width="12.140625" style="42" bestFit="1" customWidth="1"/>
    <col min="13072" max="13072" width="7.85546875" style="42" bestFit="1" customWidth="1"/>
    <col min="13073" max="13077" width="9.140625" style="42"/>
    <col min="13078" max="13086" width="9.7109375" style="42" customWidth="1"/>
    <col min="13087" max="13312" width="9.140625" style="42"/>
    <col min="13313" max="13313" width="29" style="42" customWidth="1"/>
    <col min="13314" max="13317" width="8.140625" style="42" customWidth="1"/>
    <col min="13318" max="13318" width="9.42578125" style="42" customWidth="1"/>
    <col min="13319" max="13319" width="5.28515625" style="42" customWidth="1"/>
    <col min="13320" max="13320" width="7.42578125" style="42" customWidth="1"/>
    <col min="13321" max="13321" width="11.85546875" style="42" customWidth="1"/>
    <col min="13322" max="13322" width="11.28515625" style="42" customWidth="1"/>
    <col min="13323" max="13324" width="9.140625" style="42"/>
    <col min="13325" max="13325" width="14" style="42" bestFit="1" customWidth="1"/>
    <col min="13326" max="13326" width="8.42578125" style="42" bestFit="1" customWidth="1"/>
    <col min="13327" max="13327" width="12.140625" style="42" bestFit="1" customWidth="1"/>
    <col min="13328" max="13328" width="7.85546875" style="42" bestFit="1" customWidth="1"/>
    <col min="13329" max="13333" width="9.140625" style="42"/>
    <col min="13334" max="13342" width="9.7109375" style="42" customWidth="1"/>
    <col min="13343" max="13568" width="9.140625" style="42"/>
    <col min="13569" max="13569" width="29" style="42" customWidth="1"/>
    <col min="13570" max="13573" width="8.140625" style="42" customWidth="1"/>
    <col min="13574" max="13574" width="9.42578125" style="42" customWidth="1"/>
    <col min="13575" max="13575" width="5.28515625" style="42" customWidth="1"/>
    <col min="13576" max="13576" width="7.42578125" style="42" customWidth="1"/>
    <col min="13577" max="13577" width="11.85546875" style="42" customWidth="1"/>
    <col min="13578" max="13578" width="11.28515625" style="42" customWidth="1"/>
    <col min="13579" max="13580" width="9.140625" style="42"/>
    <col min="13581" max="13581" width="14" style="42" bestFit="1" customWidth="1"/>
    <col min="13582" max="13582" width="8.42578125" style="42" bestFit="1" customWidth="1"/>
    <col min="13583" max="13583" width="12.140625" style="42" bestFit="1" customWidth="1"/>
    <col min="13584" max="13584" width="7.85546875" style="42" bestFit="1" customWidth="1"/>
    <col min="13585" max="13589" width="9.140625" style="42"/>
    <col min="13590" max="13598" width="9.7109375" style="42" customWidth="1"/>
    <col min="13599" max="13824" width="9.140625" style="42"/>
    <col min="13825" max="13825" width="29" style="42" customWidth="1"/>
    <col min="13826" max="13829" width="8.140625" style="42" customWidth="1"/>
    <col min="13830" max="13830" width="9.42578125" style="42" customWidth="1"/>
    <col min="13831" max="13831" width="5.28515625" style="42" customWidth="1"/>
    <col min="13832" max="13832" width="7.42578125" style="42" customWidth="1"/>
    <col min="13833" max="13833" width="11.85546875" style="42" customWidth="1"/>
    <col min="13834" max="13834" width="11.28515625" style="42" customWidth="1"/>
    <col min="13835" max="13836" width="9.140625" style="42"/>
    <col min="13837" max="13837" width="14" style="42" bestFit="1" customWidth="1"/>
    <col min="13838" max="13838" width="8.42578125" style="42" bestFit="1" customWidth="1"/>
    <col min="13839" max="13839" width="12.140625" style="42" bestFit="1" customWidth="1"/>
    <col min="13840" max="13840" width="7.85546875" style="42" bestFit="1" customWidth="1"/>
    <col min="13841" max="13845" width="9.140625" style="42"/>
    <col min="13846" max="13854" width="9.7109375" style="42" customWidth="1"/>
    <col min="13855" max="14080" width="9.140625" style="42"/>
    <col min="14081" max="14081" width="29" style="42" customWidth="1"/>
    <col min="14082" max="14085" width="8.140625" style="42" customWidth="1"/>
    <col min="14086" max="14086" width="9.42578125" style="42" customWidth="1"/>
    <col min="14087" max="14087" width="5.28515625" style="42" customWidth="1"/>
    <col min="14088" max="14088" width="7.42578125" style="42" customWidth="1"/>
    <col min="14089" max="14089" width="11.85546875" style="42" customWidth="1"/>
    <col min="14090" max="14090" width="11.28515625" style="42" customWidth="1"/>
    <col min="14091" max="14092" width="9.140625" style="42"/>
    <col min="14093" max="14093" width="14" style="42" bestFit="1" customWidth="1"/>
    <col min="14094" max="14094" width="8.42578125" style="42" bestFit="1" customWidth="1"/>
    <col min="14095" max="14095" width="12.140625" style="42" bestFit="1" customWidth="1"/>
    <col min="14096" max="14096" width="7.85546875" style="42" bestFit="1" customWidth="1"/>
    <col min="14097" max="14101" width="9.140625" style="42"/>
    <col min="14102" max="14110" width="9.7109375" style="42" customWidth="1"/>
    <col min="14111" max="14336" width="9.140625" style="42"/>
    <col min="14337" max="14337" width="29" style="42" customWidth="1"/>
    <col min="14338" max="14341" width="8.140625" style="42" customWidth="1"/>
    <col min="14342" max="14342" width="9.42578125" style="42" customWidth="1"/>
    <col min="14343" max="14343" width="5.28515625" style="42" customWidth="1"/>
    <col min="14344" max="14344" width="7.42578125" style="42" customWidth="1"/>
    <col min="14345" max="14345" width="11.85546875" style="42" customWidth="1"/>
    <col min="14346" max="14346" width="11.28515625" style="42" customWidth="1"/>
    <col min="14347" max="14348" width="9.140625" style="42"/>
    <col min="14349" max="14349" width="14" style="42" bestFit="1" customWidth="1"/>
    <col min="14350" max="14350" width="8.42578125" style="42" bestFit="1" customWidth="1"/>
    <col min="14351" max="14351" width="12.140625" style="42" bestFit="1" customWidth="1"/>
    <col min="14352" max="14352" width="7.85546875" style="42" bestFit="1" customWidth="1"/>
    <col min="14353" max="14357" width="9.140625" style="42"/>
    <col min="14358" max="14366" width="9.7109375" style="42" customWidth="1"/>
    <col min="14367" max="14592" width="9.140625" style="42"/>
    <col min="14593" max="14593" width="29" style="42" customWidth="1"/>
    <col min="14594" max="14597" width="8.140625" style="42" customWidth="1"/>
    <col min="14598" max="14598" width="9.42578125" style="42" customWidth="1"/>
    <col min="14599" max="14599" width="5.28515625" style="42" customWidth="1"/>
    <col min="14600" max="14600" width="7.42578125" style="42" customWidth="1"/>
    <col min="14601" max="14601" width="11.85546875" style="42" customWidth="1"/>
    <col min="14602" max="14602" width="11.28515625" style="42" customWidth="1"/>
    <col min="14603" max="14604" width="9.140625" style="42"/>
    <col min="14605" max="14605" width="14" style="42" bestFit="1" customWidth="1"/>
    <col min="14606" max="14606" width="8.42578125" style="42" bestFit="1" customWidth="1"/>
    <col min="14607" max="14607" width="12.140625" style="42" bestFit="1" customWidth="1"/>
    <col min="14608" max="14608" width="7.85546875" style="42" bestFit="1" customWidth="1"/>
    <col min="14609" max="14613" width="9.140625" style="42"/>
    <col min="14614" max="14622" width="9.7109375" style="42" customWidth="1"/>
    <col min="14623" max="14848" width="9.140625" style="42"/>
    <col min="14849" max="14849" width="29" style="42" customWidth="1"/>
    <col min="14850" max="14853" width="8.140625" style="42" customWidth="1"/>
    <col min="14854" max="14854" width="9.42578125" style="42" customWidth="1"/>
    <col min="14855" max="14855" width="5.28515625" style="42" customWidth="1"/>
    <col min="14856" max="14856" width="7.42578125" style="42" customWidth="1"/>
    <col min="14857" max="14857" width="11.85546875" style="42" customWidth="1"/>
    <col min="14858" max="14858" width="11.28515625" style="42" customWidth="1"/>
    <col min="14859" max="14860" width="9.140625" style="42"/>
    <col min="14861" max="14861" width="14" style="42" bestFit="1" customWidth="1"/>
    <col min="14862" max="14862" width="8.42578125" style="42" bestFit="1" customWidth="1"/>
    <col min="14863" max="14863" width="12.140625" style="42" bestFit="1" customWidth="1"/>
    <col min="14864" max="14864" width="7.85546875" style="42" bestFit="1" customWidth="1"/>
    <col min="14865" max="14869" width="9.140625" style="42"/>
    <col min="14870" max="14878" width="9.7109375" style="42" customWidth="1"/>
    <col min="14879" max="15104" width="9.140625" style="42"/>
    <col min="15105" max="15105" width="29" style="42" customWidth="1"/>
    <col min="15106" max="15109" width="8.140625" style="42" customWidth="1"/>
    <col min="15110" max="15110" width="9.42578125" style="42" customWidth="1"/>
    <col min="15111" max="15111" width="5.28515625" style="42" customWidth="1"/>
    <col min="15112" max="15112" width="7.42578125" style="42" customWidth="1"/>
    <col min="15113" max="15113" width="11.85546875" style="42" customWidth="1"/>
    <col min="15114" max="15114" width="11.28515625" style="42" customWidth="1"/>
    <col min="15115" max="15116" width="9.140625" style="42"/>
    <col min="15117" max="15117" width="14" style="42" bestFit="1" customWidth="1"/>
    <col min="15118" max="15118" width="8.42578125" style="42" bestFit="1" customWidth="1"/>
    <col min="15119" max="15119" width="12.140625" style="42" bestFit="1" customWidth="1"/>
    <col min="15120" max="15120" width="7.85546875" style="42" bestFit="1" customWidth="1"/>
    <col min="15121" max="15125" width="9.140625" style="42"/>
    <col min="15126" max="15134" width="9.7109375" style="42" customWidth="1"/>
    <col min="15135" max="15360" width="9.140625" style="42"/>
    <col min="15361" max="15361" width="29" style="42" customWidth="1"/>
    <col min="15362" max="15365" width="8.140625" style="42" customWidth="1"/>
    <col min="15366" max="15366" width="9.42578125" style="42" customWidth="1"/>
    <col min="15367" max="15367" width="5.28515625" style="42" customWidth="1"/>
    <col min="15368" max="15368" width="7.42578125" style="42" customWidth="1"/>
    <col min="15369" max="15369" width="11.85546875" style="42" customWidth="1"/>
    <col min="15370" max="15370" width="11.28515625" style="42" customWidth="1"/>
    <col min="15371" max="15372" width="9.140625" style="42"/>
    <col min="15373" max="15373" width="14" style="42" bestFit="1" customWidth="1"/>
    <col min="15374" max="15374" width="8.42578125" style="42" bestFit="1" customWidth="1"/>
    <col min="15375" max="15375" width="12.140625" style="42" bestFit="1" customWidth="1"/>
    <col min="15376" max="15376" width="7.85546875" style="42" bestFit="1" customWidth="1"/>
    <col min="15377" max="15381" width="9.140625" style="42"/>
    <col min="15382" max="15390" width="9.7109375" style="42" customWidth="1"/>
    <col min="15391" max="15616" width="9.140625" style="42"/>
    <col min="15617" max="15617" width="29" style="42" customWidth="1"/>
    <col min="15618" max="15621" width="8.140625" style="42" customWidth="1"/>
    <col min="15622" max="15622" width="9.42578125" style="42" customWidth="1"/>
    <col min="15623" max="15623" width="5.28515625" style="42" customWidth="1"/>
    <col min="15624" max="15624" width="7.42578125" style="42" customWidth="1"/>
    <col min="15625" max="15625" width="11.85546875" style="42" customWidth="1"/>
    <col min="15626" max="15626" width="11.28515625" style="42" customWidth="1"/>
    <col min="15627" max="15628" width="9.140625" style="42"/>
    <col min="15629" max="15629" width="14" style="42" bestFit="1" customWidth="1"/>
    <col min="15630" max="15630" width="8.42578125" style="42" bestFit="1" customWidth="1"/>
    <col min="15631" max="15631" width="12.140625" style="42" bestFit="1" customWidth="1"/>
    <col min="15632" max="15632" width="7.85546875" style="42" bestFit="1" customWidth="1"/>
    <col min="15633" max="15637" width="9.140625" style="42"/>
    <col min="15638" max="15646" width="9.7109375" style="42" customWidth="1"/>
    <col min="15647" max="15872" width="9.140625" style="42"/>
    <col min="15873" max="15873" width="29" style="42" customWidth="1"/>
    <col min="15874" max="15877" width="8.140625" style="42" customWidth="1"/>
    <col min="15878" max="15878" width="9.42578125" style="42" customWidth="1"/>
    <col min="15879" max="15879" width="5.28515625" style="42" customWidth="1"/>
    <col min="15880" max="15880" width="7.42578125" style="42" customWidth="1"/>
    <col min="15881" max="15881" width="11.85546875" style="42" customWidth="1"/>
    <col min="15882" max="15882" width="11.28515625" style="42" customWidth="1"/>
    <col min="15883" max="15884" width="9.140625" style="42"/>
    <col min="15885" max="15885" width="14" style="42" bestFit="1" customWidth="1"/>
    <col min="15886" max="15886" width="8.42578125" style="42" bestFit="1" customWidth="1"/>
    <col min="15887" max="15887" width="12.140625" style="42" bestFit="1" customWidth="1"/>
    <col min="15888" max="15888" width="7.85546875" style="42" bestFit="1" customWidth="1"/>
    <col min="15889" max="15893" width="9.140625" style="42"/>
    <col min="15894" max="15902" width="9.7109375" style="42" customWidth="1"/>
    <col min="15903" max="16128" width="9.140625" style="42"/>
    <col min="16129" max="16129" width="29" style="42" customWidth="1"/>
    <col min="16130" max="16133" width="8.140625" style="42" customWidth="1"/>
    <col min="16134" max="16134" width="9.42578125" style="42" customWidth="1"/>
    <col min="16135" max="16135" width="5.28515625" style="42" customWidth="1"/>
    <col min="16136" max="16136" width="7.42578125" style="42" customWidth="1"/>
    <col min="16137" max="16137" width="11.85546875" style="42" customWidth="1"/>
    <col min="16138" max="16138" width="11.28515625" style="42" customWidth="1"/>
    <col min="16139" max="16140" width="9.140625" style="42"/>
    <col min="16141" max="16141" width="14" style="42" bestFit="1" customWidth="1"/>
    <col min="16142" max="16142" width="8.42578125" style="42" bestFit="1" customWidth="1"/>
    <col min="16143" max="16143" width="12.140625" style="42" bestFit="1" customWidth="1"/>
    <col min="16144" max="16144" width="7.85546875" style="42" bestFit="1" customWidth="1"/>
    <col min="16145" max="16149" width="9.140625" style="42"/>
    <col min="16150" max="16158" width="9.7109375" style="42" customWidth="1"/>
    <col min="16159" max="16384" width="9.140625" style="42"/>
  </cols>
  <sheetData>
    <row r="1" spans="1:16">
      <c r="A1" s="717"/>
      <c r="B1" s="717"/>
      <c r="C1" s="717"/>
      <c r="D1" s="717"/>
      <c r="E1" s="717"/>
      <c r="F1" s="717"/>
      <c r="G1" s="720"/>
      <c r="H1" s="720"/>
      <c r="I1" s="572"/>
      <c r="J1" s="408"/>
      <c r="K1" s="409"/>
      <c r="L1" s="573"/>
      <c r="M1" s="573"/>
      <c r="N1" s="573"/>
      <c r="O1" s="573"/>
      <c r="P1" s="573"/>
    </row>
    <row r="2" spans="1:16">
      <c r="A2" s="718" t="s">
        <v>142</v>
      </c>
      <c r="B2" s="718"/>
      <c r="C2" s="718"/>
      <c r="D2" s="718"/>
      <c r="E2" s="718"/>
      <c r="F2" s="718"/>
      <c r="G2" s="721"/>
      <c r="H2" s="721"/>
      <c r="I2" s="574"/>
      <c r="J2" s="408"/>
      <c r="K2" s="409"/>
      <c r="L2" s="573"/>
      <c r="M2" s="575"/>
      <c r="N2" s="575"/>
      <c r="O2" s="575"/>
      <c r="P2" s="575"/>
    </row>
    <row r="3" spans="1:16" ht="21" customHeight="1">
      <c r="A3" s="718" t="s">
        <v>403</v>
      </c>
      <c r="B3" s="718"/>
      <c r="C3" s="718"/>
      <c r="D3" s="718"/>
      <c r="E3" s="718"/>
      <c r="F3" s="718"/>
      <c r="G3" s="721"/>
      <c r="H3" s="721"/>
      <c r="I3" s="574"/>
      <c r="J3" s="408"/>
      <c r="K3" s="409"/>
      <c r="L3" s="573"/>
      <c r="M3" s="573"/>
      <c r="N3" s="573"/>
      <c r="O3" s="573"/>
      <c r="P3" s="573"/>
    </row>
    <row r="4" spans="1:16" ht="21" customHeight="1">
      <c r="A4" s="719" t="s">
        <v>2</v>
      </c>
      <c r="B4" s="719"/>
      <c r="C4" s="719"/>
      <c r="D4" s="719"/>
      <c r="E4" s="719"/>
      <c r="F4" s="719"/>
      <c r="G4" s="721"/>
      <c r="H4" s="721"/>
      <c r="I4" s="574"/>
      <c r="J4" s="408"/>
      <c r="K4" s="409"/>
      <c r="L4" s="573"/>
      <c r="M4" s="573"/>
      <c r="N4" s="573"/>
      <c r="O4" s="576"/>
      <c r="P4" s="573"/>
    </row>
    <row r="5" spans="1:16" ht="9" customHeight="1">
      <c r="A5" s="718"/>
      <c r="B5" s="718"/>
      <c r="C5" s="718"/>
      <c r="D5" s="718"/>
      <c r="E5" s="718"/>
      <c r="F5" s="718"/>
      <c r="G5" s="721"/>
      <c r="H5" s="721"/>
      <c r="I5" s="574"/>
      <c r="J5" s="408"/>
      <c r="K5" s="409"/>
      <c r="L5" s="573"/>
      <c r="M5" s="573"/>
      <c r="N5" s="573"/>
      <c r="O5" s="573"/>
      <c r="P5" s="573"/>
    </row>
    <row r="6" spans="1:16">
      <c r="B6" s="577"/>
      <c r="C6" s="577"/>
      <c r="D6" s="577"/>
      <c r="E6" s="577"/>
      <c r="F6" s="716" t="s">
        <v>198</v>
      </c>
      <c r="G6" s="593"/>
      <c r="H6" s="593"/>
      <c r="J6" s="408"/>
      <c r="K6" s="409"/>
      <c r="L6" s="573"/>
      <c r="M6" s="573"/>
      <c r="N6" s="573"/>
      <c r="O6" s="573"/>
      <c r="P6" s="573"/>
    </row>
    <row r="7" spans="1:16" ht="10.5" customHeight="1">
      <c r="B7" s="578" t="s">
        <v>80</v>
      </c>
      <c r="C7" s="578" t="s">
        <v>81</v>
      </c>
      <c r="D7" s="578" t="s">
        <v>82</v>
      </c>
      <c r="E7" s="578" t="s">
        <v>83</v>
      </c>
      <c r="F7" s="716"/>
      <c r="G7" s="593"/>
      <c r="H7" s="593" t="s">
        <v>508</v>
      </c>
      <c r="J7" s="408"/>
      <c r="K7" s="409"/>
      <c r="L7" s="573"/>
      <c r="M7" s="573"/>
      <c r="N7" s="573"/>
      <c r="O7" s="573"/>
      <c r="P7" s="573"/>
    </row>
    <row r="8" spans="1:16" ht="9" customHeight="1">
      <c r="A8" s="133"/>
      <c r="B8" s="114"/>
      <c r="C8" s="114"/>
      <c r="D8" s="114"/>
      <c r="E8" s="114"/>
      <c r="F8" s="114"/>
      <c r="G8" s="114"/>
      <c r="H8" s="114"/>
      <c r="I8" s="133"/>
      <c r="J8" s="408"/>
      <c r="K8" s="409"/>
      <c r="L8" s="573"/>
      <c r="M8" s="573"/>
      <c r="N8" s="573"/>
      <c r="O8" s="573"/>
      <c r="P8" s="573"/>
    </row>
    <row r="9" spans="1:16" ht="11.25" customHeight="1">
      <c r="A9" s="583" t="s">
        <v>404</v>
      </c>
      <c r="B9" s="584">
        <f>SUM(B10:B19)</f>
        <v>78</v>
      </c>
      <c r="C9" s="584">
        <f>SUM(C10:C19)</f>
        <v>5</v>
      </c>
      <c r="D9" s="584">
        <f>SUM(D10:D19)</f>
        <v>47</v>
      </c>
      <c r="E9" s="584">
        <f>SUM(E10:E19)</f>
        <v>56</v>
      </c>
      <c r="F9" s="594">
        <f t="shared" ref="F9:F19" si="0">SUM(B9:E9)</f>
        <v>186</v>
      </c>
      <c r="G9" s="595"/>
      <c r="H9" s="584">
        <f>SUM(H10:H19)</f>
        <v>1</v>
      </c>
      <c r="I9" s="133"/>
      <c r="J9" s="408"/>
      <c r="K9" s="409"/>
      <c r="L9" s="573"/>
      <c r="M9" s="573"/>
      <c r="N9" s="573"/>
      <c r="O9" s="573"/>
      <c r="P9" s="573"/>
    </row>
    <row r="10" spans="1:16" ht="9" customHeight="1">
      <c r="A10" s="581" t="s">
        <v>405</v>
      </c>
      <c r="B10" s="582">
        <v>4</v>
      </c>
      <c r="C10" s="582"/>
      <c r="D10" s="582">
        <v>3</v>
      </c>
      <c r="E10" s="582">
        <v>3</v>
      </c>
      <c r="F10" s="596">
        <f t="shared" si="0"/>
        <v>10</v>
      </c>
      <c r="G10" s="597"/>
      <c r="H10" s="582"/>
      <c r="I10" s="133"/>
      <c r="J10" s="408"/>
      <c r="K10" s="409"/>
      <c r="L10" s="573"/>
      <c r="M10" s="573"/>
      <c r="N10" s="573"/>
      <c r="O10" s="573"/>
      <c r="P10" s="573"/>
    </row>
    <row r="11" spans="1:16" ht="9" customHeight="1">
      <c r="A11" s="581" t="s">
        <v>406</v>
      </c>
      <c r="B11" s="582">
        <v>9</v>
      </c>
      <c r="C11" s="582">
        <v>1</v>
      </c>
      <c r="D11" s="582">
        <v>9</v>
      </c>
      <c r="E11" s="582">
        <v>11</v>
      </c>
      <c r="F11" s="596">
        <f t="shared" si="0"/>
        <v>30</v>
      </c>
      <c r="G11" s="597"/>
      <c r="H11" s="582">
        <v>1</v>
      </c>
      <c r="I11" s="133"/>
      <c r="J11" s="409"/>
      <c r="K11" s="409"/>
    </row>
    <row r="12" spans="1:16" ht="9" customHeight="1">
      <c r="A12" s="581" t="s">
        <v>407</v>
      </c>
      <c r="B12" s="582">
        <v>15</v>
      </c>
      <c r="C12" s="582">
        <v>3</v>
      </c>
      <c r="D12" s="582">
        <v>5</v>
      </c>
      <c r="E12" s="582">
        <v>9</v>
      </c>
      <c r="F12" s="596">
        <f t="shared" si="0"/>
        <v>32</v>
      </c>
      <c r="G12" s="597"/>
      <c r="H12" s="582"/>
      <c r="I12" s="133"/>
      <c r="J12" s="409"/>
      <c r="K12" s="409"/>
    </row>
    <row r="13" spans="1:16" ht="9" customHeight="1">
      <c r="A13" s="581" t="s">
        <v>408</v>
      </c>
      <c r="B13" s="582"/>
      <c r="C13" s="582"/>
      <c r="D13" s="582">
        <v>6</v>
      </c>
      <c r="E13" s="582">
        <v>2</v>
      </c>
      <c r="F13" s="596">
        <f t="shared" si="0"/>
        <v>8</v>
      </c>
      <c r="G13" s="597"/>
      <c r="H13" s="582"/>
      <c r="I13" s="133"/>
    </row>
    <row r="14" spans="1:16" ht="9" customHeight="1">
      <c r="A14" s="581" t="s">
        <v>409</v>
      </c>
      <c r="B14" s="582"/>
      <c r="C14" s="582"/>
      <c r="D14" s="582">
        <v>4</v>
      </c>
      <c r="E14" s="582">
        <v>3</v>
      </c>
      <c r="F14" s="596">
        <f t="shared" si="0"/>
        <v>7</v>
      </c>
      <c r="G14" s="597"/>
      <c r="H14" s="582"/>
      <c r="I14" s="133"/>
    </row>
    <row r="15" spans="1:16" ht="9" customHeight="1">
      <c r="A15" s="581" t="s">
        <v>410</v>
      </c>
      <c r="B15" s="582">
        <v>3</v>
      </c>
      <c r="C15" s="582"/>
      <c r="D15" s="582">
        <v>3</v>
      </c>
      <c r="E15" s="582">
        <v>7</v>
      </c>
      <c r="F15" s="596">
        <f t="shared" si="0"/>
        <v>13</v>
      </c>
      <c r="G15" s="597"/>
      <c r="H15" s="582"/>
      <c r="I15" s="133"/>
    </row>
    <row r="16" spans="1:16" ht="9" customHeight="1">
      <c r="A16" s="581" t="s">
        <v>411</v>
      </c>
      <c r="B16" s="582">
        <v>36</v>
      </c>
      <c r="C16" s="582">
        <v>1</v>
      </c>
      <c r="D16" s="582">
        <v>7</v>
      </c>
      <c r="E16" s="582">
        <v>9</v>
      </c>
      <c r="F16" s="596">
        <f t="shared" si="0"/>
        <v>53</v>
      </c>
      <c r="G16" s="597"/>
      <c r="H16" s="582"/>
      <c r="I16" s="133"/>
    </row>
    <row r="17" spans="1:10" ht="9" customHeight="1">
      <c r="A17" s="581" t="s">
        <v>412</v>
      </c>
      <c r="B17" s="582"/>
      <c r="C17" s="582"/>
      <c r="D17" s="582">
        <v>3</v>
      </c>
      <c r="E17" s="582">
        <v>3</v>
      </c>
      <c r="F17" s="596">
        <f t="shared" si="0"/>
        <v>6</v>
      </c>
      <c r="G17" s="597"/>
      <c r="H17" s="582"/>
      <c r="I17" s="133"/>
    </row>
    <row r="18" spans="1:10" ht="9" customHeight="1">
      <c r="A18" s="581" t="s">
        <v>413</v>
      </c>
      <c r="B18" s="582"/>
      <c r="C18" s="582"/>
      <c r="D18" s="582">
        <v>1</v>
      </c>
      <c r="E18" s="582">
        <v>2</v>
      </c>
      <c r="F18" s="596">
        <f t="shared" si="0"/>
        <v>3</v>
      </c>
      <c r="G18" s="597"/>
      <c r="H18" s="582"/>
      <c r="I18" s="133"/>
    </row>
    <row r="19" spans="1:10" ht="9" customHeight="1">
      <c r="A19" s="581" t="s">
        <v>414</v>
      </c>
      <c r="B19" s="582">
        <v>11</v>
      </c>
      <c r="C19" s="582"/>
      <c r="D19" s="582">
        <v>6</v>
      </c>
      <c r="E19" s="582">
        <v>7</v>
      </c>
      <c r="F19" s="596">
        <f t="shared" si="0"/>
        <v>24</v>
      </c>
      <c r="G19" s="597"/>
      <c r="H19" s="582"/>
      <c r="I19" s="133"/>
    </row>
    <row r="20" spans="1:10" ht="11.25" customHeight="1">
      <c r="A20" s="583" t="s">
        <v>415</v>
      </c>
      <c r="B20" s="584">
        <f>SUM(B21:B119)</f>
        <v>32</v>
      </c>
      <c r="C20" s="584">
        <f>SUM(C21:C119)</f>
        <v>2</v>
      </c>
      <c r="D20" s="584">
        <f>SUM(D21:D119)</f>
        <v>47</v>
      </c>
      <c r="E20" s="584">
        <f>SUM(E21:E119)</f>
        <v>63</v>
      </c>
      <c r="F20" s="598">
        <f>SUM(F21:F119)</f>
        <v>144</v>
      </c>
      <c r="G20" s="595"/>
      <c r="H20" s="599"/>
      <c r="I20" s="585"/>
    </row>
    <row r="21" spans="1:10" ht="7.5" customHeight="1">
      <c r="A21" s="586" t="s">
        <v>416</v>
      </c>
      <c r="B21" s="587"/>
      <c r="C21" s="587"/>
      <c r="D21" s="587"/>
      <c r="E21" s="587"/>
      <c r="F21" s="600"/>
      <c r="G21" s="597"/>
      <c r="H21" s="582"/>
      <c r="I21" s="133"/>
      <c r="J21" s="42">
        <v>1</v>
      </c>
    </row>
    <row r="22" spans="1:10" ht="7.5" customHeight="1">
      <c r="A22" s="581" t="s">
        <v>417</v>
      </c>
      <c r="B22" s="582"/>
      <c r="C22" s="582"/>
      <c r="D22" s="582">
        <v>1</v>
      </c>
      <c r="E22" s="582">
        <v>1</v>
      </c>
      <c r="F22" s="596">
        <f t="shared" ref="F22:F27" si="1">SUM(B22:E22)</f>
        <v>2</v>
      </c>
      <c r="G22" s="597"/>
      <c r="H22" s="582"/>
      <c r="I22" s="133"/>
    </row>
    <row r="23" spans="1:10" ht="7.5" customHeight="1">
      <c r="A23" s="581" t="s">
        <v>509</v>
      </c>
      <c r="B23" s="582"/>
      <c r="C23" s="582"/>
      <c r="D23" s="582"/>
      <c r="E23" s="582">
        <v>1</v>
      </c>
      <c r="F23" s="596">
        <f t="shared" si="1"/>
        <v>1</v>
      </c>
      <c r="G23" s="597"/>
      <c r="H23" s="582"/>
      <c r="I23" s="133"/>
    </row>
    <row r="24" spans="1:10" ht="7.5" customHeight="1">
      <c r="A24" s="581" t="s">
        <v>418</v>
      </c>
      <c r="B24" s="582"/>
      <c r="C24" s="582"/>
      <c r="D24" s="582">
        <v>1</v>
      </c>
      <c r="E24" s="582">
        <v>1</v>
      </c>
      <c r="F24" s="596">
        <f t="shared" si="1"/>
        <v>2</v>
      </c>
      <c r="G24" s="597"/>
      <c r="H24" s="582"/>
      <c r="I24" s="133"/>
    </row>
    <row r="25" spans="1:10" ht="7.5" customHeight="1">
      <c r="A25" s="581" t="s">
        <v>510</v>
      </c>
      <c r="B25" s="582"/>
      <c r="C25" s="582"/>
      <c r="D25" s="582">
        <v>1</v>
      </c>
      <c r="E25" s="582"/>
      <c r="F25" s="596">
        <f t="shared" si="1"/>
        <v>1</v>
      </c>
      <c r="G25" s="597"/>
      <c r="H25" s="582"/>
      <c r="I25" s="133"/>
    </row>
    <row r="26" spans="1:10" ht="7.5" customHeight="1">
      <c r="A26" s="581" t="s">
        <v>419</v>
      </c>
      <c r="B26" s="582"/>
      <c r="C26" s="582"/>
      <c r="D26" s="582"/>
      <c r="E26" s="582">
        <v>1</v>
      </c>
      <c r="F26" s="596">
        <f t="shared" si="1"/>
        <v>1</v>
      </c>
      <c r="G26" s="597"/>
      <c r="H26" s="582"/>
      <c r="I26" s="133"/>
    </row>
    <row r="27" spans="1:10" ht="7.5" customHeight="1">
      <c r="A27" s="581" t="s">
        <v>511</v>
      </c>
      <c r="B27" s="582"/>
      <c r="C27" s="582"/>
      <c r="D27" s="582">
        <v>1</v>
      </c>
      <c r="E27" s="582"/>
      <c r="F27" s="596">
        <f t="shared" si="1"/>
        <v>1</v>
      </c>
      <c r="G27" s="597"/>
      <c r="H27" s="582"/>
      <c r="I27" s="133"/>
    </row>
    <row r="28" spans="1:10" ht="7.5" customHeight="1">
      <c r="A28" s="586" t="s">
        <v>406</v>
      </c>
      <c r="B28" s="587"/>
      <c r="C28" s="587"/>
      <c r="D28" s="587"/>
      <c r="E28" s="587"/>
      <c r="F28" s="600"/>
      <c r="G28" s="597"/>
      <c r="H28" s="582"/>
      <c r="I28" s="133"/>
      <c r="J28" s="42">
        <v>1</v>
      </c>
    </row>
    <row r="29" spans="1:10" ht="7.5" customHeight="1">
      <c r="A29" s="581" t="s">
        <v>422</v>
      </c>
      <c r="B29" s="582"/>
      <c r="C29" s="582"/>
      <c r="D29" s="582">
        <v>1</v>
      </c>
      <c r="E29" s="582">
        <v>1</v>
      </c>
      <c r="F29" s="596">
        <f t="shared" ref="F29:F45" si="2">SUM(B29:E29)</f>
        <v>2</v>
      </c>
      <c r="G29" s="597"/>
      <c r="H29" s="582"/>
      <c r="I29" s="133"/>
    </row>
    <row r="30" spans="1:10" ht="7.5" customHeight="1">
      <c r="A30" s="581" t="s">
        <v>512</v>
      </c>
      <c r="B30" s="582"/>
      <c r="C30" s="582"/>
      <c r="D30" s="582">
        <v>1</v>
      </c>
      <c r="E30" s="582"/>
      <c r="F30" s="596">
        <f t="shared" si="2"/>
        <v>1</v>
      </c>
      <c r="G30" s="597"/>
      <c r="H30" s="582"/>
      <c r="I30" s="133"/>
    </row>
    <row r="31" spans="1:10" ht="7.5" customHeight="1">
      <c r="A31" s="581" t="s">
        <v>424</v>
      </c>
      <c r="B31" s="582"/>
      <c r="C31" s="582"/>
      <c r="D31" s="582"/>
      <c r="E31" s="582">
        <v>1</v>
      </c>
      <c r="F31" s="596">
        <f t="shared" si="2"/>
        <v>1</v>
      </c>
      <c r="G31" s="597"/>
      <c r="H31" s="582"/>
      <c r="I31" s="133"/>
    </row>
    <row r="32" spans="1:10" ht="7.5" customHeight="1">
      <c r="A32" s="581" t="s">
        <v>425</v>
      </c>
      <c r="B32" s="582"/>
      <c r="C32" s="582"/>
      <c r="D32" s="582">
        <v>1</v>
      </c>
      <c r="E32" s="582">
        <v>1</v>
      </c>
      <c r="F32" s="596">
        <f t="shared" si="2"/>
        <v>2</v>
      </c>
      <c r="G32" s="597"/>
      <c r="H32" s="582"/>
      <c r="I32" s="133"/>
    </row>
    <row r="33" spans="1:10" ht="7.5" customHeight="1">
      <c r="A33" s="581" t="s">
        <v>426</v>
      </c>
      <c r="B33" s="582"/>
      <c r="C33" s="582"/>
      <c r="D33" s="582"/>
      <c r="E33" s="582">
        <v>1</v>
      </c>
      <c r="F33" s="596">
        <f t="shared" si="2"/>
        <v>1</v>
      </c>
      <c r="G33" s="597"/>
      <c r="H33" s="582"/>
      <c r="I33" s="133"/>
    </row>
    <row r="34" spans="1:10" ht="7.5" customHeight="1">
      <c r="A34" s="581" t="s">
        <v>427</v>
      </c>
      <c r="B34" s="582"/>
      <c r="C34" s="582"/>
      <c r="D34" s="582">
        <v>1</v>
      </c>
      <c r="E34" s="582">
        <v>1</v>
      </c>
      <c r="F34" s="596">
        <f t="shared" si="2"/>
        <v>2</v>
      </c>
      <c r="G34" s="597"/>
      <c r="H34" s="582"/>
      <c r="I34" s="133"/>
    </row>
    <row r="35" spans="1:10" ht="7.5" customHeight="1">
      <c r="A35" s="581" t="s">
        <v>428</v>
      </c>
      <c r="B35" s="582"/>
      <c r="C35" s="582"/>
      <c r="D35" s="582"/>
      <c r="E35" s="582">
        <v>1</v>
      </c>
      <c r="F35" s="596">
        <f t="shared" si="2"/>
        <v>1</v>
      </c>
      <c r="G35" s="597"/>
      <c r="H35" s="582"/>
      <c r="I35" s="133"/>
    </row>
    <row r="36" spans="1:10" ht="7.5" customHeight="1">
      <c r="A36" s="581" t="s">
        <v>429</v>
      </c>
      <c r="B36" s="582"/>
      <c r="C36" s="582"/>
      <c r="D36" s="582"/>
      <c r="E36" s="582">
        <v>1</v>
      </c>
      <c r="F36" s="596">
        <f t="shared" si="2"/>
        <v>1</v>
      </c>
      <c r="G36" s="597"/>
      <c r="H36" s="582"/>
      <c r="I36" s="133"/>
    </row>
    <row r="37" spans="1:10" ht="7.5" customHeight="1">
      <c r="A37" s="581" t="s">
        <v>430</v>
      </c>
      <c r="B37" s="582"/>
      <c r="C37" s="582"/>
      <c r="D37" s="582"/>
      <c r="E37" s="582">
        <v>1</v>
      </c>
      <c r="F37" s="596">
        <f t="shared" si="2"/>
        <v>1</v>
      </c>
      <c r="G37" s="597"/>
      <c r="H37" s="582"/>
      <c r="I37" s="133"/>
    </row>
    <row r="38" spans="1:10" ht="7.5" customHeight="1">
      <c r="A38" s="581" t="s">
        <v>513</v>
      </c>
      <c r="B38" s="582"/>
      <c r="C38" s="582"/>
      <c r="D38" s="582">
        <v>1</v>
      </c>
      <c r="E38" s="582"/>
      <c r="F38" s="596">
        <f t="shared" si="2"/>
        <v>1</v>
      </c>
      <c r="G38" s="597"/>
      <c r="H38" s="582"/>
      <c r="I38" s="133"/>
    </row>
    <row r="39" spans="1:10" ht="7.5" customHeight="1">
      <c r="A39" s="581" t="s">
        <v>514</v>
      </c>
      <c r="B39" s="582"/>
      <c r="C39" s="582"/>
      <c r="D39" s="582">
        <v>1</v>
      </c>
      <c r="E39" s="582">
        <v>1</v>
      </c>
      <c r="F39" s="596">
        <f t="shared" si="2"/>
        <v>2</v>
      </c>
      <c r="G39" s="597"/>
      <c r="H39" s="582"/>
      <c r="I39" s="133"/>
    </row>
    <row r="40" spans="1:10" ht="7.5" customHeight="1">
      <c r="A40" s="581" t="s">
        <v>515</v>
      </c>
      <c r="B40" s="582"/>
      <c r="C40" s="582"/>
      <c r="D40" s="582"/>
      <c r="E40" s="582">
        <v>1</v>
      </c>
      <c r="F40" s="596">
        <f t="shared" si="2"/>
        <v>1</v>
      </c>
      <c r="G40" s="597"/>
      <c r="H40" s="582"/>
      <c r="I40" s="133"/>
    </row>
    <row r="41" spans="1:10" ht="7.5" customHeight="1">
      <c r="A41" s="581" t="s">
        <v>516</v>
      </c>
      <c r="B41" s="582"/>
      <c r="C41" s="582"/>
      <c r="D41" s="582"/>
      <c r="E41" s="582">
        <v>1</v>
      </c>
      <c r="F41" s="596">
        <f t="shared" si="2"/>
        <v>1</v>
      </c>
      <c r="G41" s="597"/>
      <c r="H41" s="582"/>
      <c r="I41" s="133"/>
    </row>
    <row r="42" spans="1:10" ht="7.5" customHeight="1">
      <c r="A42" s="581" t="s">
        <v>433</v>
      </c>
      <c r="B42" s="582"/>
      <c r="C42" s="582"/>
      <c r="D42" s="582">
        <v>1</v>
      </c>
      <c r="E42" s="582">
        <v>1</v>
      </c>
      <c r="F42" s="596">
        <f t="shared" si="2"/>
        <v>2</v>
      </c>
      <c r="G42" s="597"/>
      <c r="H42" s="582"/>
      <c r="I42" s="133"/>
    </row>
    <row r="43" spans="1:10" ht="7.5" customHeight="1">
      <c r="A43" s="581" t="s">
        <v>434</v>
      </c>
      <c r="B43" s="582"/>
      <c r="C43" s="582"/>
      <c r="D43" s="582">
        <v>1</v>
      </c>
      <c r="E43" s="582">
        <v>1</v>
      </c>
      <c r="F43" s="596">
        <f t="shared" si="2"/>
        <v>2</v>
      </c>
      <c r="G43" s="597"/>
      <c r="H43" s="582"/>
      <c r="I43" s="133"/>
    </row>
    <row r="44" spans="1:10" ht="7.5" customHeight="1">
      <c r="A44" s="581" t="s">
        <v>517</v>
      </c>
      <c r="B44" s="582"/>
      <c r="C44" s="582"/>
      <c r="D44" s="582"/>
      <c r="E44" s="582">
        <v>1</v>
      </c>
      <c r="F44" s="596">
        <f t="shared" si="2"/>
        <v>1</v>
      </c>
      <c r="G44" s="597"/>
      <c r="H44" s="582"/>
      <c r="I44" s="133"/>
    </row>
    <row r="45" spans="1:10" ht="7.5" customHeight="1">
      <c r="A45" s="581" t="s">
        <v>436</v>
      </c>
      <c r="B45" s="582">
        <v>1</v>
      </c>
      <c r="C45" s="582"/>
      <c r="D45" s="582"/>
      <c r="E45" s="582">
        <v>1</v>
      </c>
      <c r="F45" s="596">
        <f t="shared" si="2"/>
        <v>2</v>
      </c>
      <c r="G45" s="597"/>
      <c r="H45" s="582"/>
      <c r="I45" s="133"/>
    </row>
    <row r="46" spans="1:10" ht="7.5" customHeight="1">
      <c r="A46" s="586" t="s">
        <v>407</v>
      </c>
      <c r="B46" s="587"/>
      <c r="C46" s="587"/>
      <c r="D46" s="587"/>
      <c r="E46" s="587"/>
      <c r="F46" s="600"/>
      <c r="G46" s="597"/>
      <c r="H46" s="582"/>
      <c r="I46" s="133"/>
      <c r="J46" s="42">
        <v>1</v>
      </c>
    </row>
    <row r="47" spans="1:10" ht="7.5" customHeight="1">
      <c r="A47" s="581" t="s">
        <v>437</v>
      </c>
      <c r="B47" s="582"/>
      <c r="C47" s="582"/>
      <c r="D47" s="582">
        <v>1</v>
      </c>
      <c r="E47" s="582">
        <v>1</v>
      </c>
      <c r="F47" s="596">
        <f t="shared" ref="F47:F60" si="3">SUM(B47:E47)</f>
        <v>2</v>
      </c>
      <c r="G47" s="597"/>
      <c r="H47" s="582"/>
      <c r="I47" s="133"/>
    </row>
    <row r="48" spans="1:10" ht="7.5" customHeight="1">
      <c r="A48" s="581" t="s">
        <v>518</v>
      </c>
      <c r="B48" s="582"/>
      <c r="C48" s="582"/>
      <c r="D48" s="582">
        <v>1</v>
      </c>
      <c r="E48" s="582">
        <v>1</v>
      </c>
      <c r="F48" s="596">
        <f t="shared" si="3"/>
        <v>2</v>
      </c>
      <c r="G48" s="597"/>
      <c r="H48" s="582"/>
      <c r="I48" s="133"/>
    </row>
    <row r="49" spans="1:10" ht="7.5" customHeight="1">
      <c r="A49" s="581" t="s">
        <v>439</v>
      </c>
      <c r="B49" s="582">
        <v>1</v>
      </c>
      <c r="C49" s="582"/>
      <c r="D49" s="582">
        <v>1</v>
      </c>
      <c r="E49" s="582">
        <v>1</v>
      </c>
      <c r="F49" s="596">
        <f t="shared" si="3"/>
        <v>3</v>
      </c>
      <c r="G49" s="597"/>
      <c r="H49" s="582"/>
      <c r="I49" s="133"/>
    </row>
    <row r="50" spans="1:10" ht="7.5" customHeight="1">
      <c r="A50" s="581" t="s">
        <v>440</v>
      </c>
      <c r="B50" s="582">
        <v>1</v>
      </c>
      <c r="C50" s="582">
        <v>1</v>
      </c>
      <c r="D50" s="582">
        <v>1</v>
      </c>
      <c r="E50" s="582"/>
      <c r="F50" s="596">
        <f t="shared" si="3"/>
        <v>3</v>
      </c>
      <c r="G50" s="597"/>
      <c r="H50" s="582"/>
      <c r="I50" s="133"/>
    </row>
    <row r="51" spans="1:10" ht="7.5" customHeight="1">
      <c r="A51" s="581" t="s">
        <v>519</v>
      </c>
      <c r="B51" s="582"/>
      <c r="C51" s="582"/>
      <c r="D51" s="582"/>
      <c r="E51" s="582">
        <v>1</v>
      </c>
      <c r="F51" s="596">
        <f t="shared" si="3"/>
        <v>1</v>
      </c>
      <c r="G51" s="597"/>
      <c r="H51" s="582"/>
      <c r="I51" s="133"/>
    </row>
    <row r="52" spans="1:10" ht="7.5" customHeight="1">
      <c r="A52" s="581" t="s">
        <v>442</v>
      </c>
      <c r="B52" s="582"/>
      <c r="C52" s="582"/>
      <c r="D52" s="582">
        <v>1</v>
      </c>
      <c r="E52" s="582">
        <v>1</v>
      </c>
      <c r="F52" s="596">
        <f t="shared" si="3"/>
        <v>2</v>
      </c>
      <c r="G52" s="597"/>
      <c r="H52" s="582"/>
      <c r="I52" s="133"/>
    </row>
    <row r="53" spans="1:10" ht="7.5" customHeight="1">
      <c r="A53" s="581" t="s">
        <v>520</v>
      </c>
      <c r="B53" s="582"/>
      <c r="C53" s="582"/>
      <c r="D53" s="582"/>
      <c r="E53" s="582">
        <v>1</v>
      </c>
      <c r="F53" s="596">
        <f t="shared" si="3"/>
        <v>1</v>
      </c>
      <c r="G53" s="597"/>
      <c r="H53" s="582"/>
      <c r="I53" s="133"/>
    </row>
    <row r="54" spans="1:10" ht="7.5" customHeight="1">
      <c r="A54" s="581" t="s">
        <v>443</v>
      </c>
      <c r="B54" s="582">
        <v>1</v>
      </c>
      <c r="C54" s="582"/>
      <c r="D54" s="582"/>
      <c r="E54" s="582">
        <v>1</v>
      </c>
      <c r="F54" s="596">
        <f t="shared" si="3"/>
        <v>2</v>
      </c>
      <c r="G54" s="597"/>
      <c r="H54" s="582"/>
      <c r="I54" s="133"/>
    </row>
    <row r="55" spans="1:10" ht="7.5" customHeight="1">
      <c r="A55" s="581" t="s">
        <v>444</v>
      </c>
      <c r="B55" s="582">
        <v>3</v>
      </c>
      <c r="C55" s="582"/>
      <c r="D55" s="582">
        <v>1</v>
      </c>
      <c r="E55" s="582"/>
      <c r="F55" s="596">
        <f t="shared" si="3"/>
        <v>4</v>
      </c>
      <c r="G55" s="597"/>
      <c r="H55" s="582"/>
      <c r="I55" s="133"/>
    </row>
    <row r="56" spans="1:10" ht="7.5" customHeight="1">
      <c r="A56" s="581" t="s">
        <v>445</v>
      </c>
      <c r="B56" s="582">
        <v>1</v>
      </c>
      <c r="C56" s="582">
        <v>1</v>
      </c>
      <c r="D56" s="582">
        <v>1</v>
      </c>
      <c r="E56" s="582"/>
      <c r="F56" s="596">
        <f t="shared" si="3"/>
        <v>3</v>
      </c>
      <c r="G56" s="597"/>
      <c r="H56" s="582"/>
      <c r="I56" s="133"/>
    </row>
    <row r="57" spans="1:10" ht="7.5" customHeight="1">
      <c r="A57" s="581" t="s">
        <v>521</v>
      </c>
      <c r="B57" s="582"/>
      <c r="C57" s="582"/>
      <c r="D57" s="582"/>
      <c r="E57" s="582">
        <v>1</v>
      </c>
      <c r="F57" s="596">
        <f t="shared" si="3"/>
        <v>1</v>
      </c>
      <c r="G57" s="597"/>
      <c r="H57" s="582"/>
      <c r="I57" s="133"/>
    </row>
    <row r="58" spans="1:10" ht="7.5" customHeight="1">
      <c r="A58" s="581" t="s">
        <v>447</v>
      </c>
      <c r="B58" s="582">
        <v>1</v>
      </c>
      <c r="C58" s="582"/>
      <c r="D58" s="582"/>
      <c r="E58" s="582"/>
      <c r="F58" s="596">
        <f t="shared" si="3"/>
        <v>1</v>
      </c>
      <c r="G58" s="597"/>
      <c r="H58" s="582"/>
      <c r="I58" s="133"/>
    </row>
    <row r="59" spans="1:10" ht="7.5" customHeight="1">
      <c r="A59" s="581" t="s">
        <v>448</v>
      </c>
      <c r="B59" s="582"/>
      <c r="C59" s="582"/>
      <c r="D59" s="582"/>
      <c r="E59" s="582">
        <v>1</v>
      </c>
      <c r="F59" s="596">
        <f t="shared" si="3"/>
        <v>1</v>
      </c>
      <c r="G59" s="597"/>
      <c r="H59" s="582"/>
      <c r="I59" s="133"/>
    </row>
    <row r="60" spans="1:10" ht="7.5" customHeight="1">
      <c r="A60" s="581" t="s">
        <v>449</v>
      </c>
      <c r="B60" s="582">
        <v>1</v>
      </c>
      <c r="C60" s="582"/>
      <c r="D60" s="582"/>
      <c r="E60" s="582"/>
      <c r="F60" s="596">
        <f t="shared" si="3"/>
        <v>1</v>
      </c>
      <c r="G60" s="597"/>
      <c r="H60" s="582"/>
      <c r="I60" s="133"/>
    </row>
    <row r="61" spans="1:10" ht="7.5" customHeight="1">
      <c r="A61" s="586" t="s">
        <v>408</v>
      </c>
      <c r="B61" s="587"/>
      <c r="C61" s="587"/>
      <c r="D61" s="587"/>
      <c r="E61" s="587"/>
      <c r="F61" s="600"/>
      <c r="G61" s="597"/>
      <c r="H61" s="582"/>
      <c r="I61" s="133"/>
      <c r="J61" s="42">
        <v>1</v>
      </c>
    </row>
    <row r="62" spans="1:10" ht="7.5" customHeight="1">
      <c r="A62" s="581" t="s">
        <v>451</v>
      </c>
      <c r="B62" s="582"/>
      <c r="C62" s="582"/>
      <c r="D62" s="582">
        <v>1</v>
      </c>
      <c r="E62" s="582"/>
      <c r="F62" s="596">
        <f>SUM(B62:E62)</f>
        <v>1</v>
      </c>
      <c r="G62" s="597"/>
      <c r="H62" s="582"/>
      <c r="I62" s="133"/>
    </row>
    <row r="63" spans="1:10" ht="7.5" customHeight="1">
      <c r="A63" s="586" t="s">
        <v>409</v>
      </c>
      <c r="B63" s="587"/>
      <c r="C63" s="587"/>
      <c r="D63" s="587"/>
      <c r="E63" s="587"/>
      <c r="F63" s="600"/>
      <c r="G63" s="597"/>
      <c r="H63" s="582"/>
      <c r="I63" s="133"/>
      <c r="J63" s="42">
        <v>1</v>
      </c>
    </row>
    <row r="64" spans="1:10" ht="7.5" customHeight="1">
      <c r="A64" s="581" t="s">
        <v>454</v>
      </c>
      <c r="B64" s="582"/>
      <c r="C64" s="582"/>
      <c r="D64" s="582"/>
      <c r="E64" s="582">
        <v>1</v>
      </c>
      <c r="F64" s="596">
        <f t="shared" ref="F64:F70" si="4">SUM(B64:E64)</f>
        <v>1</v>
      </c>
      <c r="G64" s="597"/>
      <c r="H64" s="582"/>
      <c r="I64" s="133"/>
    </row>
    <row r="65" spans="1:10" ht="7.5" customHeight="1">
      <c r="A65" s="581" t="s">
        <v>456</v>
      </c>
      <c r="B65" s="582"/>
      <c r="C65" s="582"/>
      <c r="D65" s="582">
        <v>1</v>
      </c>
      <c r="E65" s="582">
        <v>1</v>
      </c>
      <c r="F65" s="596">
        <f t="shared" si="4"/>
        <v>2</v>
      </c>
      <c r="G65" s="597"/>
      <c r="H65" s="582"/>
      <c r="I65" s="133"/>
    </row>
    <row r="66" spans="1:10" ht="7.5" customHeight="1">
      <c r="A66" s="581" t="s">
        <v>522</v>
      </c>
      <c r="B66" s="582"/>
      <c r="C66" s="582"/>
      <c r="D66" s="582"/>
      <c r="E66" s="582">
        <v>1</v>
      </c>
      <c r="F66" s="596">
        <f t="shared" si="4"/>
        <v>1</v>
      </c>
      <c r="G66" s="597"/>
      <c r="H66" s="582"/>
      <c r="I66" s="133"/>
    </row>
    <row r="67" spans="1:10" ht="7.5" customHeight="1">
      <c r="A67" s="581" t="s">
        <v>523</v>
      </c>
      <c r="B67" s="582"/>
      <c r="C67" s="582"/>
      <c r="D67" s="582"/>
      <c r="E67" s="582">
        <v>1</v>
      </c>
      <c r="F67" s="596">
        <f t="shared" si="4"/>
        <v>1</v>
      </c>
      <c r="G67" s="597"/>
      <c r="H67" s="582"/>
      <c r="I67" s="133"/>
    </row>
    <row r="68" spans="1:10" ht="7.5" customHeight="1">
      <c r="A68" s="581" t="s">
        <v>458</v>
      </c>
      <c r="B68" s="582"/>
      <c r="C68" s="582"/>
      <c r="D68" s="582">
        <v>1</v>
      </c>
      <c r="E68" s="582">
        <v>1</v>
      </c>
      <c r="F68" s="596">
        <f t="shared" si="4"/>
        <v>2</v>
      </c>
      <c r="G68" s="597"/>
      <c r="H68" s="582"/>
      <c r="I68" s="133"/>
    </row>
    <row r="69" spans="1:10" ht="7.5" customHeight="1">
      <c r="A69" s="581" t="s">
        <v>460</v>
      </c>
      <c r="B69" s="582"/>
      <c r="C69" s="582"/>
      <c r="D69" s="582">
        <v>1</v>
      </c>
      <c r="E69" s="582">
        <v>1</v>
      </c>
      <c r="F69" s="596">
        <f t="shared" si="4"/>
        <v>2</v>
      </c>
      <c r="G69" s="597"/>
      <c r="H69" s="582"/>
      <c r="I69" s="133"/>
    </row>
    <row r="70" spans="1:10" ht="7.5" customHeight="1">
      <c r="A70" s="581" t="s">
        <v>461</v>
      </c>
      <c r="B70" s="582"/>
      <c r="C70" s="582"/>
      <c r="D70" s="582"/>
      <c r="E70" s="582">
        <v>1</v>
      </c>
      <c r="F70" s="596">
        <f t="shared" si="4"/>
        <v>1</v>
      </c>
      <c r="G70" s="597"/>
      <c r="H70" s="582"/>
      <c r="I70" s="133"/>
    </row>
    <row r="71" spans="1:10" ht="7.5" customHeight="1">
      <c r="A71" s="586" t="s">
        <v>410</v>
      </c>
      <c r="B71" s="587"/>
      <c r="C71" s="587"/>
      <c r="D71" s="587"/>
      <c r="E71" s="587"/>
      <c r="F71" s="600"/>
      <c r="G71" s="597"/>
      <c r="H71" s="582"/>
      <c r="I71" s="133"/>
      <c r="J71" s="42">
        <v>1</v>
      </c>
    </row>
    <row r="72" spans="1:10" ht="7.5" customHeight="1">
      <c r="A72" s="581" t="s">
        <v>462</v>
      </c>
      <c r="B72" s="582">
        <v>1</v>
      </c>
      <c r="C72" s="582"/>
      <c r="D72" s="582">
        <v>1</v>
      </c>
      <c r="E72" s="582"/>
      <c r="F72" s="596">
        <f t="shared" ref="F72:F78" si="5">SUM(B72:E72)</f>
        <v>2</v>
      </c>
      <c r="G72" s="597"/>
      <c r="H72" s="582"/>
      <c r="I72" s="133"/>
    </row>
    <row r="73" spans="1:10" ht="7.5" customHeight="1">
      <c r="A73" s="581" t="s">
        <v>524</v>
      </c>
      <c r="B73" s="582"/>
      <c r="C73" s="582"/>
      <c r="D73" s="582">
        <v>1</v>
      </c>
      <c r="E73" s="582"/>
      <c r="F73" s="596">
        <f t="shared" si="5"/>
        <v>1</v>
      </c>
      <c r="G73" s="597"/>
      <c r="H73" s="582"/>
      <c r="I73" s="133"/>
    </row>
    <row r="74" spans="1:10" ht="7.5" customHeight="1">
      <c r="A74" s="581" t="s">
        <v>441</v>
      </c>
      <c r="B74" s="582"/>
      <c r="C74" s="582"/>
      <c r="D74" s="582">
        <v>1</v>
      </c>
      <c r="E74" s="582">
        <v>1</v>
      </c>
      <c r="F74" s="596">
        <f t="shared" si="5"/>
        <v>2</v>
      </c>
      <c r="G74" s="597"/>
      <c r="H74" s="582"/>
      <c r="I74" s="133"/>
    </row>
    <row r="75" spans="1:10" ht="7.5" customHeight="1">
      <c r="A75" s="581" t="s">
        <v>463</v>
      </c>
      <c r="B75" s="582"/>
      <c r="C75" s="582"/>
      <c r="D75" s="582">
        <v>1</v>
      </c>
      <c r="E75" s="582"/>
      <c r="F75" s="596">
        <f t="shared" si="5"/>
        <v>1</v>
      </c>
      <c r="G75" s="597"/>
      <c r="H75" s="582"/>
      <c r="I75" s="133"/>
    </row>
    <row r="76" spans="1:10" ht="7.5" customHeight="1">
      <c r="A76" s="581" t="s">
        <v>464</v>
      </c>
      <c r="B76" s="582"/>
      <c r="C76" s="582"/>
      <c r="D76" s="582">
        <v>1</v>
      </c>
      <c r="E76" s="582"/>
      <c r="F76" s="596">
        <f t="shared" si="5"/>
        <v>1</v>
      </c>
      <c r="G76" s="597"/>
      <c r="H76" s="582"/>
      <c r="I76" s="133"/>
    </row>
    <row r="77" spans="1:10" ht="7.5" customHeight="1">
      <c r="A77" s="581" t="s">
        <v>465</v>
      </c>
      <c r="B77" s="582">
        <v>1</v>
      </c>
      <c r="C77" s="582"/>
      <c r="D77" s="582">
        <v>1</v>
      </c>
      <c r="E77" s="582">
        <v>1</v>
      </c>
      <c r="F77" s="596">
        <f t="shared" si="5"/>
        <v>3</v>
      </c>
      <c r="G77" s="597"/>
      <c r="H77" s="582"/>
      <c r="I77" s="133"/>
    </row>
    <row r="78" spans="1:10" ht="7.5" customHeight="1">
      <c r="A78" s="581" t="s">
        <v>466</v>
      </c>
      <c r="B78" s="582">
        <v>1</v>
      </c>
      <c r="C78" s="582"/>
      <c r="D78" s="582">
        <v>1</v>
      </c>
      <c r="E78" s="582">
        <v>1</v>
      </c>
      <c r="F78" s="596">
        <f t="shared" si="5"/>
        <v>3</v>
      </c>
      <c r="G78" s="597"/>
      <c r="H78" s="582"/>
      <c r="I78" s="133"/>
    </row>
    <row r="79" spans="1:10" ht="7.5" customHeight="1">
      <c r="A79" s="586" t="s">
        <v>411</v>
      </c>
      <c r="B79" s="587"/>
      <c r="C79" s="587"/>
      <c r="D79" s="587"/>
      <c r="E79" s="587"/>
      <c r="F79" s="600"/>
      <c r="G79" s="597"/>
      <c r="H79" s="582"/>
      <c r="I79" s="133"/>
      <c r="J79" s="42">
        <v>1</v>
      </c>
    </row>
    <row r="80" spans="1:10" ht="7.5" customHeight="1">
      <c r="A80" s="581" t="s">
        <v>468</v>
      </c>
      <c r="B80" s="582">
        <v>1</v>
      </c>
      <c r="C80" s="582"/>
      <c r="D80" s="582">
        <v>1</v>
      </c>
      <c r="E80" s="582">
        <v>1</v>
      </c>
      <c r="F80" s="596">
        <f t="shared" ref="F80:F108" si="6">SUM(B80:E80)</f>
        <v>3</v>
      </c>
      <c r="G80" s="597"/>
      <c r="H80" s="582"/>
      <c r="I80" s="133"/>
    </row>
    <row r="81" spans="1:9" ht="7.5" customHeight="1">
      <c r="A81" s="581" t="s">
        <v>469</v>
      </c>
      <c r="B81" s="582"/>
      <c r="C81" s="582"/>
      <c r="D81" s="582">
        <v>1</v>
      </c>
      <c r="E81" s="582"/>
      <c r="F81" s="596">
        <f t="shared" si="6"/>
        <v>1</v>
      </c>
      <c r="G81" s="597"/>
      <c r="H81" s="582"/>
      <c r="I81" s="133"/>
    </row>
    <row r="82" spans="1:9" ht="7.5" customHeight="1">
      <c r="A82" s="581" t="s">
        <v>525</v>
      </c>
      <c r="B82" s="582"/>
      <c r="C82" s="582"/>
      <c r="D82" s="582">
        <v>1</v>
      </c>
      <c r="E82" s="582"/>
      <c r="F82" s="596">
        <f t="shared" si="6"/>
        <v>1</v>
      </c>
      <c r="G82" s="597"/>
      <c r="H82" s="582"/>
      <c r="I82" s="133"/>
    </row>
    <row r="83" spans="1:9" ht="7.5" customHeight="1">
      <c r="A83" s="581" t="s">
        <v>470</v>
      </c>
      <c r="B83" s="582">
        <v>1</v>
      </c>
      <c r="C83" s="582"/>
      <c r="D83" s="582"/>
      <c r="E83" s="582">
        <v>1</v>
      </c>
      <c r="F83" s="596">
        <f t="shared" si="6"/>
        <v>2</v>
      </c>
      <c r="G83" s="597"/>
      <c r="H83" s="582"/>
      <c r="I83" s="133"/>
    </row>
    <row r="84" spans="1:9" ht="7.5" customHeight="1">
      <c r="A84" s="581" t="s">
        <v>471</v>
      </c>
      <c r="B84" s="582"/>
      <c r="C84" s="582"/>
      <c r="D84" s="582">
        <v>1</v>
      </c>
      <c r="E84" s="582"/>
      <c r="F84" s="596">
        <f t="shared" si="6"/>
        <v>1</v>
      </c>
      <c r="G84" s="597"/>
      <c r="H84" s="582"/>
      <c r="I84" s="133"/>
    </row>
    <row r="85" spans="1:9" ht="7.5" customHeight="1">
      <c r="A85" s="581" t="s">
        <v>526</v>
      </c>
      <c r="B85" s="582">
        <v>1</v>
      </c>
      <c r="C85" s="582"/>
      <c r="D85" s="582"/>
      <c r="E85" s="582"/>
      <c r="F85" s="596">
        <f t="shared" si="6"/>
        <v>1</v>
      </c>
      <c r="G85" s="597"/>
      <c r="H85" s="582"/>
      <c r="I85" s="133"/>
    </row>
    <row r="86" spans="1:9" ht="7.5" customHeight="1">
      <c r="A86" s="581" t="s">
        <v>472</v>
      </c>
      <c r="B86" s="582">
        <v>1</v>
      </c>
      <c r="C86" s="582"/>
      <c r="D86" s="582"/>
      <c r="E86" s="582">
        <v>1</v>
      </c>
      <c r="F86" s="596">
        <f t="shared" si="6"/>
        <v>2</v>
      </c>
      <c r="G86" s="597"/>
      <c r="H86" s="582"/>
      <c r="I86" s="133"/>
    </row>
    <row r="87" spans="1:9" ht="7.5" customHeight="1">
      <c r="A87" s="581" t="s">
        <v>527</v>
      </c>
      <c r="B87" s="582">
        <v>1</v>
      </c>
      <c r="C87" s="582"/>
      <c r="D87" s="582"/>
      <c r="E87" s="582"/>
      <c r="F87" s="596">
        <f t="shared" si="6"/>
        <v>1</v>
      </c>
      <c r="G87" s="597"/>
      <c r="H87" s="582"/>
      <c r="I87" s="133"/>
    </row>
    <row r="88" spans="1:9" ht="7.5" customHeight="1">
      <c r="A88" s="581" t="s">
        <v>473</v>
      </c>
      <c r="B88" s="582"/>
      <c r="C88" s="582"/>
      <c r="D88" s="582">
        <v>1</v>
      </c>
      <c r="E88" s="582">
        <v>1</v>
      </c>
      <c r="F88" s="596">
        <f t="shared" si="6"/>
        <v>2</v>
      </c>
      <c r="G88" s="597"/>
      <c r="H88" s="582"/>
      <c r="I88" s="133"/>
    </row>
    <row r="89" spans="1:9" ht="7.5" customHeight="1">
      <c r="A89" s="581" t="s">
        <v>528</v>
      </c>
      <c r="B89" s="582">
        <v>1</v>
      </c>
      <c r="C89" s="582"/>
      <c r="D89" s="582"/>
      <c r="E89" s="582"/>
      <c r="F89" s="596">
        <f t="shared" si="6"/>
        <v>1</v>
      </c>
      <c r="G89" s="597"/>
      <c r="H89" s="582"/>
      <c r="I89" s="133"/>
    </row>
    <row r="90" spans="1:9" ht="7.5" customHeight="1">
      <c r="A90" s="581" t="s">
        <v>476</v>
      </c>
      <c r="B90" s="582">
        <v>1</v>
      </c>
      <c r="C90" s="582"/>
      <c r="D90" s="582"/>
      <c r="E90" s="582"/>
      <c r="F90" s="596">
        <f t="shared" si="6"/>
        <v>1</v>
      </c>
      <c r="G90" s="597"/>
      <c r="H90" s="582"/>
      <c r="I90" s="133"/>
    </row>
    <row r="91" spans="1:9" ht="7.5" customHeight="1">
      <c r="A91" s="581" t="s">
        <v>529</v>
      </c>
      <c r="B91" s="582"/>
      <c r="C91" s="582"/>
      <c r="D91" s="582"/>
      <c r="E91" s="582">
        <v>1</v>
      </c>
      <c r="F91" s="596">
        <f t="shared" si="6"/>
        <v>1</v>
      </c>
      <c r="G91" s="597"/>
      <c r="H91" s="582"/>
      <c r="I91" s="133"/>
    </row>
    <row r="92" spans="1:9" ht="7.5" customHeight="1">
      <c r="A92" s="581" t="s">
        <v>477</v>
      </c>
      <c r="B92" s="582"/>
      <c r="C92" s="582"/>
      <c r="D92" s="582"/>
      <c r="E92" s="582">
        <v>1</v>
      </c>
      <c r="F92" s="596">
        <f t="shared" si="6"/>
        <v>1</v>
      </c>
      <c r="G92" s="597"/>
      <c r="H92" s="582"/>
      <c r="I92" s="133"/>
    </row>
    <row r="93" spans="1:9" ht="7.5" customHeight="1">
      <c r="A93" s="581" t="s">
        <v>478</v>
      </c>
      <c r="B93" s="582">
        <v>1</v>
      </c>
      <c r="C93" s="582"/>
      <c r="D93" s="582"/>
      <c r="E93" s="582"/>
      <c r="F93" s="596">
        <f t="shared" si="6"/>
        <v>1</v>
      </c>
      <c r="G93" s="597"/>
      <c r="H93" s="582"/>
      <c r="I93" s="133"/>
    </row>
    <row r="94" spans="1:9" ht="7.5" customHeight="1">
      <c r="A94" s="581" t="s">
        <v>479</v>
      </c>
      <c r="B94" s="582">
        <v>5</v>
      </c>
      <c r="C94" s="582"/>
      <c r="D94" s="582">
        <v>1</v>
      </c>
      <c r="E94" s="582">
        <v>1</v>
      </c>
      <c r="F94" s="596">
        <f t="shared" si="6"/>
        <v>7</v>
      </c>
      <c r="G94" s="597"/>
      <c r="H94" s="582"/>
      <c r="I94" s="133"/>
    </row>
    <row r="95" spans="1:9" ht="7.5" customHeight="1">
      <c r="A95" s="581" t="s">
        <v>481</v>
      </c>
      <c r="B95" s="582">
        <v>1</v>
      </c>
      <c r="C95" s="582"/>
      <c r="D95" s="582"/>
      <c r="E95" s="582"/>
      <c r="F95" s="596">
        <f t="shared" si="6"/>
        <v>1</v>
      </c>
      <c r="G95" s="597"/>
      <c r="H95" s="582"/>
      <c r="I95" s="133"/>
    </row>
    <row r="96" spans="1:9" ht="7.5" customHeight="1">
      <c r="A96" s="581" t="s">
        <v>482</v>
      </c>
      <c r="B96" s="582"/>
      <c r="C96" s="582"/>
      <c r="D96" s="582">
        <v>1</v>
      </c>
      <c r="E96" s="582"/>
      <c r="F96" s="596">
        <f t="shared" si="6"/>
        <v>1</v>
      </c>
      <c r="G96" s="597"/>
      <c r="H96" s="582"/>
      <c r="I96" s="133"/>
    </row>
    <row r="97" spans="1:10" ht="7.5" customHeight="1">
      <c r="A97" s="581" t="s">
        <v>483</v>
      </c>
      <c r="B97" s="582"/>
      <c r="C97" s="582"/>
      <c r="D97" s="582"/>
      <c r="E97" s="582">
        <v>1</v>
      </c>
      <c r="F97" s="596">
        <f t="shared" si="6"/>
        <v>1</v>
      </c>
      <c r="G97" s="597"/>
      <c r="H97" s="582"/>
      <c r="I97" s="133"/>
    </row>
    <row r="98" spans="1:10" ht="7.5" customHeight="1">
      <c r="A98" s="581" t="s">
        <v>484</v>
      </c>
      <c r="B98" s="582">
        <v>1</v>
      </c>
      <c r="C98" s="582"/>
      <c r="D98" s="582"/>
      <c r="E98" s="582"/>
      <c r="F98" s="596">
        <f t="shared" si="6"/>
        <v>1</v>
      </c>
      <c r="G98" s="597"/>
      <c r="H98" s="582"/>
      <c r="I98" s="133"/>
    </row>
    <row r="99" spans="1:10" ht="7.5" customHeight="1">
      <c r="A99" s="581" t="s">
        <v>487</v>
      </c>
      <c r="B99" s="582"/>
      <c r="C99" s="582"/>
      <c r="D99" s="582">
        <v>1</v>
      </c>
      <c r="E99" s="582">
        <v>1</v>
      </c>
      <c r="F99" s="596">
        <f t="shared" si="6"/>
        <v>2</v>
      </c>
      <c r="G99" s="597"/>
      <c r="H99" s="582"/>
      <c r="I99" s="133"/>
    </row>
    <row r="100" spans="1:10" ht="7.5" customHeight="1">
      <c r="A100" s="581" t="s">
        <v>530</v>
      </c>
      <c r="B100" s="582"/>
      <c r="C100" s="582"/>
      <c r="D100" s="582">
        <v>1</v>
      </c>
      <c r="E100" s="582"/>
      <c r="F100" s="596">
        <f t="shared" si="6"/>
        <v>1</v>
      </c>
      <c r="G100" s="597"/>
      <c r="H100" s="582"/>
      <c r="I100" s="133"/>
    </row>
    <row r="101" spans="1:10" ht="7.5" customHeight="1">
      <c r="A101" s="581" t="s">
        <v>489</v>
      </c>
      <c r="B101" s="582"/>
      <c r="C101" s="582"/>
      <c r="D101" s="582">
        <v>1</v>
      </c>
      <c r="E101" s="582">
        <v>1</v>
      </c>
      <c r="F101" s="596">
        <f t="shared" si="6"/>
        <v>2</v>
      </c>
      <c r="G101" s="597"/>
      <c r="H101" s="582"/>
      <c r="I101" s="133"/>
    </row>
    <row r="102" spans="1:10" ht="7.5" customHeight="1">
      <c r="A102" s="581" t="s">
        <v>491</v>
      </c>
      <c r="B102" s="582"/>
      <c r="C102" s="582"/>
      <c r="D102" s="582">
        <v>1</v>
      </c>
      <c r="E102" s="582">
        <v>1</v>
      </c>
      <c r="F102" s="596">
        <f t="shared" si="6"/>
        <v>2</v>
      </c>
      <c r="G102" s="597"/>
      <c r="H102" s="582"/>
      <c r="I102" s="133"/>
    </row>
    <row r="103" spans="1:10" ht="7.5" customHeight="1">
      <c r="A103" s="581" t="s">
        <v>531</v>
      </c>
      <c r="B103" s="582"/>
      <c r="C103" s="582"/>
      <c r="D103" s="582">
        <v>1</v>
      </c>
      <c r="E103" s="582"/>
      <c r="F103" s="596">
        <f t="shared" si="6"/>
        <v>1</v>
      </c>
      <c r="G103" s="597"/>
      <c r="H103" s="582"/>
      <c r="I103" s="133"/>
    </row>
    <row r="104" spans="1:10" ht="7.5" customHeight="1">
      <c r="A104" s="581" t="s">
        <v>532</v>
      </c>
      <c r="B104" s="582">
        <v>1</v>
      </c>
      <c r="C104" s="582"/>
      <c r="D104" s="582"/>
      <c r="E104" s="582">
        <v>1</v>
      </c>
      <c r="F104" s="596">
        <f t="shared" si="6"/>
        <v>2</v>
      </c>
      <c r="G104" s="597"/>
      <c r="H104" s="582"/>
      <c r="I104" s="133"/>
    </row>
    <row r="105" spans="1:10" ht="7.5" customHeight="1">
      <c r="A105" s="581" t="s">
        <v>493</v>
      </c>
      <c r="B105" s="582"/>
      <c r="C105" s="582"/>
      <c r="D105" s="582">
        <v>1</v>
      </c>
      <c r="E105" s="582"/>
      <c r="F105" s="596">
        <f t="shared" si="6"/>
        <v>1</v>
      </c>
      <c r="G105" s="597"/>
      <c r="H105" s="582"/>
      <c r="I105" s="133"/>
    </row>
    <row r="106" spans="1:10" ht="7.5" customHeight="1">
      <c r="A106" s="581" t="s">
        <v>496</v>
      </c>
      <c r="B106" s="582">
        <v>1</v>
      </c>
      <c r="C106" s="582"/>
      <c r="D106" s="582"/>
      <c r="E106" s="582">
        <v>1</v>
      </c>
      <c r="F106" s="596">
        <f t="shared" si="6"/>
        <v>2</v>
      </c>
      <c r="G106" s="597"/>
      <c r="H106" s="582"/>
      <c r="I106" s="133"/>
    </row>
    <row r="107" spans="1:10" ht="7.5" customHeight="1">
      <c r="A107" s="581" t="s">
        <v>497</v>
      </c>
      <c r="B107" s="582">
        <v>1</v>
      </c>
      <c r="C107" s="582"/>
      <c r="D107" s="582"/>
      <c r="E107" s="582"/>
      <c r="F107" s="596">
        <f t="shared" si="6"/>
        <v>1</v>
      </c>
      <c r="G107" s="597"/>
      <c r="H107" s="582"/>
      <c r="I107" s="133"/>
    </row>
    <row r="108" spans="1:10" ht="7.5" customHeight="1">
      <c r="A108" s="581" t="s">
        <v>498</v>
      </c>
      <c r="B108" s="582">
        <v>1</v>
      </c>
      <c r="C108" s="582"/>
      <c r="D108" s="582"/>
      <c r="E108" s="582">
        <v>1</v>
      </c>
      <c r="F108" s="596">
        <f t="shared" si="6"/>
        <v>2</v>
      </c>
      <c r="G108" s="597"/>
      <c r="H108" s="582"/>
      <c r="I108" s="133"/>
    </row>
    <row r="109" spans="1:10" ht="7.5" customHeight="1">
      <c r="A109" s="586" t="s">
        <v>412</v>
      </c>
      <c r="B109" s="587"/>
      <c r="C109" s="587"/>
      <c r="D109" s="587"/>
      <c r="E109" s="587"/>
      <c r="F109" s="600"/>
      <c r="G109" s="597"/>
      <c r="H109" s="582"/>
      <c r="I109" s="133"/>
      <c r="J109" s="42">
        <v>1</v>
      </c>
    </row>
    <row r="110" spans="1:10" ht="7.5" customHeight="1">
      <c r="A110" s="581" t="s">
        <v>499</v>
      </c>
      <c r="B110" s="582"/>
      <c r="C110" s="582"/>
      <c r="D110" s="582">
        <v>1</v>
      </c>
      <c r="E110" s="582">
        <v>1</v>
      </c>
      <c r="F110" s="596">
        <f t="shared" ref="F110:F121" si="7">SUM(B110:E110)</f>
        <v>2</v>
      </c>
      <c r="G110" s="597"/>
      <c r="H110" s="582"/>
      <c r="I110" s="133"/>
    </row>
    <row r="111" spans="1:10" ht="7.5" customHeight="1">
      <c r="A111" s="581" t="s">
        <v>500</v>
      </c>
      <c r="B111" s="582"/>
      <c r="C111" s="582"/>
      <c r="D111" s="582"/>
      <c r="E111" s="582">
        <v>1</v>
      </c>
      <c r="F111" s="596">
        <f t="shared" si="7"/>
        <v>1</v>
      </c>
      <c r="G111" s="597"/>
      <c r="H111" s="582"/>
      <c r="I111" s="133"/>
    </row>
    <row r="112" spans="1:10" ht="7.5" customHeight="1">
      <c r="A112" s="581" t="s">
        <v>501</v>
      </c>
      <c r="B112" s="582"/>
      <c r="C112" s="582"/>
      <c r="D112" s="582"/>
      <c r="E112" s="582">
        <v>1</v>
      </c>
      <c r="F112" s="596">
        <f t="shared" si="7"/>
        <v>1</v>
      </c>
      <c r="G112" s="597"/>
      <c r="H112" s="582"/>
      <c r="I112" s="133"/>
    </row>
    <row r="113" spans="1:9" ht="7.5" customHeight="1">
      <c r="A113" s="581" t="s">
        <v>502</v>
      </c>
      <c r="B113" s="582"/>
      <c r="C113" s="582"/>
      <c r="D113" s="582">
        <v>1</v>
      </c>
      <c r="E113" s="582">
        <v>2</v>
      </c>
      <c r="F113" s="596">
        <f t="shared" si="7"/>
        <v>3</v>
      </c>
      <c r="G113" s="597"/>
      <c r="H113" s="582"/>
      <c r="I113" s="133"/>
    </row>
    <row r="114" spans="1:9" ht="7.5" customHeight="1">
      <c r="A114" s="581" t="s">
        <v>503</v>
      </c>
      <c r="B114" s="582"/>
      <c r="C114" s="582"/>
      <c r="D114" s="582"/>
      <c r="E114" s="582">
        <v>1</v>
      </c>
      <c r="F114" s="596">
        <f t="shared" si="7"/>
        <v>1</v>
      </c>
      <c r="G114" s="597"/>
      <c r="H114" s="582"/>
      <c r="I114" s="133"/>
    </row>
    <row r="115" spans="1:9" ht="7.5" customHeight="1">
      <c r="A115" s="581" t="s">
        <v>504</v>
      </c>
      <c r="B115" s="582"/>
      <c r="C115" s="582"/>
      <c r="D115" s="582">
        <v>1</v>
      </c>
      <c r="E115" s="582">
        <v>1</v>
      </c>
      <c r="F115" s="596">
        <f t="shared" si="7"/>
        <v>2</v>
      </c>
      <c r="G115" s="597"/>
      <c r="H115" s="582"/>
      <c r="I115" s="133"/>
    </row>
    <row r="116" spans="1:9" ht="7.5" customHeight="1">
      <c r="A116" s="581" t="s">
        <v>533</v>
      </c>
      <c r="B116" s="582"/>
      <c r="C116" s="582"/>
      <c r="D116" s="582">
        <v>1</v>
      </c>
      <c r="E116" s="582">
        <v>1</v>
      </c>
      <c r="F116" s="596">
        <f t="shared" si="7"/>
        <v>2</v>
      </c>
      <c r="G116" s="597"/>
      <c r="H116" s="582"/>
      <c r="I116" s="133"/>
    </row>
    <row r="117" spans="1:9" ht="7.5" customHeight="1">
      <c r="A117" s="581" t="s">
        <v>534</v>
      </c>
      <c r="B117" s="582"/>
      <c r="C117" s="582"/>
      <c r="D117" s="582"/>
      <c r="E117" s="582">
        <v>1</v>
      </c>
      <c r="F117" s="596">
        <f t="shared" si="7"/>
        <v>1</v>
      </c>
      <c r="G117" s="597"/>
      <c r="H117" s="582"/>
      <c r="I117" s="133"/>
    </row>
    <row r="118" spans="1:9" ht="7.5" customHeight="1">
      <c r="A118" s="581" t="s">
        <v>505</v>
      </c>
      <c r="B118" s="582"/>
      <c r="C118" s="582"/>
      <c r="D118" s="582"/>
      <c r="E118" s="582">
        <v>1</v>
      </c>
      <c r="F118" s="596">
        <f t="shared" si="7"/>
        <v>1</v>
      </c>
      <c r="G118" s="597"/>
      <c r="H118" s="582"/>
      <c r="I118" s="133"/>
    </row>
    <row r="119" spans="1:9" ht="7.5" customHeight="1">
      <c r="A119" s="581" t="s">
        <v>535</v>
      </c>
      <c r="B119" s="582"/>
      <c r="C119" s="582"/>
      <c r="D119" s="582"/>
      <c r="E119" s="582">
        <v>1</v>
      </c>
      <c r="F119" s="596">
        <f t="shared" si="7"/>
        <v>1</v>
      </c>
      <c r="G119" s="597"/>
      <c r="H119" s="582"/>
      <c r="I119" s="133"/>
    </row>
    <row r="120" spans="1:9" ht="18.75" customHeight="1">
      <c r="A120" s="588" t="s">
        <v>506</v>
      </c>
      <c r="B120" s="589">
        <f>B20+B9</f>
        <v>110</v>
      </c>
      <c r="C120" s="589">
        <f>C20+C9</f>
        <v>7</v>
      </c>
      <c r="D120" s="589">
        <f>D20+D9</f>
        <v>94</v>
      </c>
      <c r="E120" s="589">
        <f>E20+E9</f>
        <v>119</v>
      </c>
      <c r="F120" s="601">
        <f t="shared" si="7"/>
        <v>330</v>
      </c>
      <c r="G120" s="595"/>
      <c r="H120" s="589">
        <f>H20+H9</f>
        <v>1</v>
      </c>
    </row>
    <row r="121" spans="1:9" ht="18" customHeight="1">
      <c r="A121" s="590" t="s">
        <v>507</v>
      </c>
      <c r="B121" s="591">
        <v>1604</v>
      </c>
      <c r="C121" s="591">
        <v>163</v>
      </c>
      <c r="D121" s="591">
        <v>1087</v>
      </c>
      <c r="E121" s="591">
        <v>2701</v>
      </c>
      <c r="F121" s="591">
        <f t="shared" si="7"/>
        <v>5555</v>
      </c>
      <c r="G121" s="602"/>
      <c r="H121" s="589">
        <v>75</v>
      </c>
    </row>
    <row r="122" spans="1:9" ht="1.5" customHeight="1">
      <c r="A122" s="592"/>
      <c r="B122" s="592"/>
      <c r="C122" s="592"/>
      <c r="D122" s="592"/>
      <c r="E122" s="592"/>
      <c r="F122" s="592"/>
      <c r="G122" s="592"/>
      <c r="H122" s="592"/>
    </row>
  </sheetData>
  <mergeCells count="6">
    <mergeCell ref="F6:F7"/>
    <mergeCell ref="A1:H1"/>
    <mergeCell ref="A2:H2"/>
    <mergeCell ref="A3:H3"/>
    <mergeCell ref="A4:H4"/>
    <mergeCell ref="A5:H5"/>
  </mergeCells>
  <pageMargins left="0.70866141732283472" right="0.55118110236220474" top="0.62992125984251968" bottom="0.35433070866141736" header="0.51181102362204722" footer="0.51181102362204722"/>
  <pageSetup scale="74" orientation="portrait" r:id="rId1"/>
  <headerFooter alignWithMargins="0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40"/>
  <sheetViews>
    <sheetView workbookViewId="0">
      <selection activeCell="A3" sqref="A3:J3"/>
    </sheetView>
  </sheetViews>
  <sheetFormatPr defaultRowHeight="12.75"/>
  <cols>
    <col min="1" max="1" width="29" style="42" customWidth="1"/>
    <col min="2" max="9" width="6.28515625" style="42" customWidth="1"/>
    <col min="10" max="10" width="7.85546875" style="42" customWidth="1"/>
    <col min="11" max="11" width="11.85546875" style="42" customWidth="1"/>
    <col min="12" max="12" width="11.28515625" style="42" customWidth="1"/>
    <col min="13" max="14" width="9.140625" style="42"/>
    <col min="15" max="15" width="14" style="42" bestFit="1" customWidth="1"/>
    <col min="16" max="16" width="8.42578125" style="42" bestFit="1" customWidth="1"/>
    <col min="17" max="17" width="12.140625" style="42" bestFit="1" customWidth="1"/>
    <col min="18" max="18" width="7.85546875" style="42" bestFit="1" customWidth="1"/>
    <col min="19" max="23" width="9.140625" style="42"/>
    <col min="24" max="32" width="9.7109375" style="42" customWidth="1"/>
    <col min="33" max="256" width="9.140625" style="42"/>
    <col min="257" max="257" width="29" style="42" customWidth="1"/>
    <col min="258" max="265" width="6.28515625" style="42" customWidth="1"/>
    <col min="266" max="266" width="7.85546875" style="42" customWidth="1"/>
    <col min="267" max="267" width="11.85546875" style="42" customWidth="1"/>
    <col min="268" max="268" width="11.28515625" style="42" customWidth="1"/>
    <col min="269" max="270" width="9.140625" style="42"/>
    <col min="271" max="271" width="14" style="42" bestFit="1" customWidth="1"/>
    <col min="272" max="272" width="8.42578125" style="42" bestFit="1" customWidth="1"/>
    <col min="273" max="273" width="12.140625" style="42" bestFit="1" customWidth="1"/>
    <col min="274" max="274" width="7.85546875" style="42" bestFit="1" customWidth="1"/>
    <col min="275" max="279" width="9.140625" style="42"/>
    <col min="280" max="288" width="9.7109375" style="42" customWidth="1"/>
    <col min="289" max="512" width="9.140625" style="42"/>
    <col min="513" max="513" width="29" style="42" customWidth="1"/>
    <col min="514" max="521" width="6.28515625" style="42" customWidth="1"/>
    <col min="522" max="522" width="7.85546875" style="42" customWidth="1"/>
    <col min="523" max="523" width="11.85546875" style="42" customWidth="1"/>
    <col min="524" max="524" width="11.28515625" style="42" customWidth="1"/>
    <col min="525" max="526" width="9.140625" style="42"/>
    <col min="527" max="527" width="14" style="42" bestFit="1" customWidth="1"/>
    <col min="528" max="528" width="8.42578125" style="42" bestFit="1" customWidth="1"/>
    <col min="529" max="529" width="12.140625" style="42" bestFit="1" customWidth="1"/>
    <col min="530" max="530" width="7.85546875" style="42" bestFit="1" customWidth="1"/>
    <col min="531" max="535" width="9.140625" style="42"/>
    <col min="536" max="544" width="9.7109375" style="42" customWidth="1"/>
    <col min="545" max="768" width="9.140625" style="42"/>
    <col min="769" max="769" width="29" style="42" customWidth="1"/>
    <col min="770" max="777" width="6.28515625" style="42" customWidth="1"/>
    <col min="778" max="778" width="7.85546875" style="42" customWidth="1"/>
    <col min="779" max="779" width="11.85546875" style="42" customWidth="1"/>
    <col min="780" max="780" width="11.28515625" style="42" customWidth="1"/>
    <col min="781" max="782" width="9.140625" style="42"/>
    <col min="783" max="783" width="14" style="42" bestFit="1" customWidth="1"/>
    <col min="784" max="784" width="8.42578125" style="42" bestFit="1" customWidth="1"/>
    <col min="785" max="785" width="12.140625" style="42" bestFit="1" customWidth="1"/>
    <col min="786" max="786" width="7.85546875" style="42" bestFit="1" customWidth="1"/>
    <col min="787" max="791" width="9.140625" style="42"/>
    <col min="792" max="800" width="9.7109375" style="42" customWidth="1"/>
    <col min="801" max="1024" width="9.140625" style="42"/>
    <col min="1025" max="1025" width="29" style="42" customWidth="1"/>
    <col min="1026" max="1033" width="6.28515625" style="42" customWidth="1"/>
    <col min="1034" max="1034" width="7.85546875" style="42" customWidth="1"/>
    <col min="1035" max="1035" width="11.85546875" style="42" customWidth="1"/>
    <col min="1036" max="1036" width="11.28515625" style="42" customWidth="1"/>
    <col min="1037" max="1038" width="9.140625" style="42"/>
    <col min="1039" max="1039" width="14" style="42" bestFit="1" customWidth="1"/>
    <col min="1040" max="1040" width="8.42578125" style="42" bestFit="1" customWidth="1"/>
    <col min="1041" max="1041" width="12.140625" style="42" bestFit="1" customWidth="1"/>
    <col min="1042" max="1042" width="7.85546875" style="42" bestFit="1" customWidth="1"/>
    <col min="1043" max="1047" width="9.140625" style="42"/>
    <col min="1048" max="1056" width="9.7109375" style="42" customWidth="1"/>
    <col min="1057" max="1280" width="9.140625" style="42"/>
    <col min="1281" max="1281" width="29" style="42" customWidth="1"/>
    <col min="1282" max="1289" width="6.28515625" style="42" customWidth="1"/>
    <col min="1290" max="1290" width="7.85546875" style="42" customWidth="1"/>
    <col min="1291" max="1291" width="11.85546875" style="42" customWidth="1"/>
    <col min="1292" max="1292" width="11.28515625" style="42" customWidth="1"/>
    <col min="1293" max="1294" width="9.140625" style="42"/>
    <col min="1295" max="1295" width="14" style="42" bestFit="1" customWidth="1"/>
    <col min="1296" max="1296" width="8.42578125" style="42" bestFit="1" customWidth="1"/>
    <col min="1297" max="1297" width="12.140625" style="42" bestFit="1" customWidth="1"/>
    <col min="1298" max="1298" width="7.85546875" style="42" bestFit="1" customWidth="1"/>
    <col min="1299" max="1303" width="9.140625" style="42"/>
    <col min="1304" max="1312" width="9.7109375" style="42" customWidth="1"/>
    <col min="1313" max="1536" width="9.140625" style="42"/>
    <col min="1537" max="1537" width="29" style="42" customWidth="1"/>
    <col min="1538" max="1545" width="6.28515625" style="42" customWidth="1"/>
    <col min="1546" max="1546" width="7.85546875" style="42" customWidth="1"/>
    <col min="1547" max="1547" width="11.85546875" style="42" customWidth="1"/>
    <col min="1548" max="1548" width="11.28515625" style="42" customWidth="1"/>
    <col min="1549" max="1550" width="9.140625" style="42"/>
    <col min="1551" max="1551" width="14" style="42" bestFit="1" customWidth="1"/>
    <col min="1552" max="1552" width="8.42578125" style="42" bestFit="1" customWidth="1"/>
    <col min="1553" max="1553" width="12.140625" style="42" bestFit="1" customWidth="1"/>
    <col min="1554" max="1554" width="7.85546875" style="42" bestFit="1" customWidth="1"/>
    <col min="1555" max="1559" width="9.140625" style="42"/>
    <col min="1560" max="1568" width="9.7109375" style="42" customWidth="1"/>
    <col min="1569" max="1792" width="9.140625" style="42"/>
    <col min="1793" max="1793" width="29" style="42" customWidth="1"/>
    <col min="1794" max="1801" width="6.28515625" style="42" customWidth="1"/>
    <col min="1802" max="1802" width="7.85546875" style="42" customWidth="1"/>
    <col min="1803" max="1803" width="11.85546875" style="42" customWidth="1"/>
    <col min="1804" max="1804" width="11.28515625" style="42" customWidth="1"/>
    <col min="1805" max="1806" width="9.140625" style="42"/>
    <col min="1807" max="1807" width="14" style="42" bestFit="1" customWidth="1"/>
    <col min="1808" max="1808" width="8.42578125" style="42" bestFit="1" customWidth="1"/>
    <col min="1809" max="1809" width="12.140625" style="42" bestFit="1" customWidth="1"/>
    <col min="1810" max="1810" width="7.85546875" style="42" bestFit="1" customWidth="1"/>
    <col min="1811" max="1815" width="9.140625" style="42"/>
    <col min="1816" max="1824" width="9.7109375" style="42" customWidth="1"/>
    <col min="1825" max="2048" width="9.140625" style="42"/>
    <col min="2049" max="2049" width="29" style="42" customWidth="1"/>
    <col min="2050" max="2057" width="6.28515625" style="42" customWidth="1"/>
    <col min="2058" max="2058" width="7.85546875" style="42" customWidth="1"/>
    <col min="2059" max="2059" width="11.85546875" style="42" customWidth="1"/>
    <col min="2060" max="2060" width="11.28515625" style="42" customWidth="1"/>
    <col min="2061" max="2062" width="9.140625" style="42"/>
    <col min="2063" max="2063" width="14" style="42" bestFit="1" customWidth="1"/>
    <col min="2064" max="2064" width="8.42578125" style="42" bestFit="1" customWidth="1"/>
    <col min="2065" max="2065" width="12.140625" style="42" bestFit="1" customWidth="1"/>
    <col min="2066" max="2066" width="7.85546875" style="42" bestFit="1" customWidth="1"/>
    <col min="2067" max="2071" width="9.140625" style="42"/>
    <col min="2072" max="2080" width="9.7109375" style="42" customWidth="1"/>
    <col min="2081" max="2304" width="9.140625" style="42"/>
    <col min="2305" max="2305" width="29" style="42" customWidth="1"/>
    <col min="2306" max="2313" width="6.28515625" style="42" customWidth="1"/>
    <col min="2314" max="2314" width="7.85546875" style="42" customWidth="1"/>
    <col min="2315" max="2315" width="11.85546875" style="42" customWidth="1"/>
    <col min="2316" max="2316" width="11.28515625" style="42" customWidth="1"/>
    <col min="2317" max="2318" width="9.140625" style="42"/>
    <col min="2319" max="2319" width="14" style="42" bestFit="1" customWidth="1"/>
    <col min="2320" max="2320" width="8.42578125" style="42" bestFit="1" customWidth="1"/>
    <col min="2321" max="2321" width="12.140625" style="42" bestFit="1" customWidth="1"/>
    <col min="2322" max="2322" width="7.85546875" style="42" bestFit="1" customWidth="1"/>
    <col min="2323" max="2327" width="9.140625" style="42"/>
    <col min="2328" max="2336" width="9.7109375" style="42" customWidth="1"/>
    <col min="2337" max="2560" width="9.140625" style="42"/>
    <col min="2561" max="2561" width="29" style="42" customWidth="1"/>
    <col min="2562" max="2569" width="6.28515625" style="42" customWidth="1"/>
    <col min="2570" max="2570" width="7.85546875" style="42" customWidth="1"/>
    <col min="2571" max="2571" width="11.85546875" style="42" customWidth="1"/>
    <col min="2572" max="2572" width="11.28515625" style="42" customWidth="1"/>
    <col min="2573" max="2574" width="9.140625" style="42"/>
    <col min="2575" max="2575" width="14" style="42" bestFit="1" customWidth="1"/>
    <col min="2576" max="2576" width="8.42578125" style="42" bestFit="1" customWidth="1"/>
    <col min="2577" max="2577" width="12.140625" style="42" bestFit="1" customWidth="1"/>
    <col min="2578" max="2578" width="7.85546875" style="42" bestFit="1" customWidth="1"/>
    <col min="2579" max="2583" width="9.140625" style="42"/>
    <col min="2584" max="2592" width="9.7109375" style="42" customWidth="1"/>
    <col min="2593" max="2816" width="9.140625" style="42"/>
    <col min="2817" max="2817" width="29" style="42" customWidth="1"/>
    <col min="2818" max="2825" width="6.28515625" style="42" customWidth="1"/>
    <col min="2826" max="2826" width="7.85546875" style="42" customWidth="1"/>
    <col min="2827" max="2827" width="11.85546875" style="42" customWidth="1"/>
    <col min="2828" max="2828" width="11.28515625" style="42" customWidth="1"/>
    <col min="2829" max="2830" width="9.140625" style="42"/>
    <col min="2831" max="2831" width="14" style="42" bestFit="1" customWidth="1"/>
    <col min="2832" max="2832" width="8.42578125" style="42" bestFit="1" customWidth="1"/>
    <col min="2833" max="2833" width="12.140625" style="42" bestFit="1" customWidth="1"/>
    <col min="2834" max="2834" width="7.85546875" style="42" bestFit="1" customWidth="1"/>
    <col min="2835" max="2839" width="9.140625" style="42"/>
    <col min="2840" max="2848" width="9.7109375" style="42" customWidth="1"/>
    <col min="2849" max="3072" width="9.140625" style="42"/>
    <col min="3073" max="3073" width="29" style="42" customWidth="1"/>
    <col min="3074" max="3081" width="6.28515625" style="42" customWidth="1"/>
    <col min="3082" max="3082" width="7.85546875" style="42" customWidth="1"/>
    <col min="3083" max="3083" width="11.85546875" style="42" customWidth="1"/>
    <col min="3084" max="3084" width="11.28515625" style="42" customWidth="1"/>
    <col min="3085" max="3086" width="9.140625" style="42"/>
    <col min="3087" max="3087" width="14" style="42" bestFit="1" customWidth="1"/>
    <col min="3088" max="3088" width="8.42578125" style="42" bestFit="1" customWidth="1"/>
    <col min="3089" max="3089" width="12.140625" style="42" bestFit="1" customWidth="1"/>
    <col min="3090" max="3090" width="7.85546875" style="42" bestFit="1" customWidth="1"/>
    <col min="3091" max="3095" width="9.140625" style="42"/>
    <col min="3096" max="3104" width="9.7109375" style="42" customWidth="1"/>
    <col min="3105" max="3328" width="9.140625" style="42"/>
    <col min="3329" max="3329" width="29" style="42" customWidth="1"/>
    <col min="3330" max="3337" width="6.28515625" style="42" customWidth="1"/>
    <col min="3338" max="3338" width="7.85546875" style="42" customWidth="1"/>
    <col min="3339" max="3339" width="11.85546875" style="42" customWidth="1"/>
    <col min="3340" max="3340" width="11.28515625" style="42" customWidth="1"/>
    <col min="3341" max="3342" width="9.140625" style="42"/>
    <col min="3343" max="3343" width="14" style="42" bestFit="1" customWidth="1"/>
    <col min="3344" max="3344" width="8.42578125" style="42" bestFit="1" customWidth="1"/>
    <col min="3345" max="3345" width="12.140625" style="42" bestFit="1" customWidth="1"/>
    <col min="3346" max="3346" width="7.85546875" style="42" bestFit="1" customWidth="1"/>
    <col min="3347" max="3351" width="9.140625" style="42"/>
    <col min="3352" max="3360" width="9.7109375" style="42" customWidth="1"/>
    <col min="3361" max="3584" width="9.140625" style="42"/>
    <col min="3585" max="3585" width="29" style="42" customWidth="1"/>
    <col min="3586" max="3593" width="6.28515625" style="42" customWidth="1"/>
    <col min="3594" max="3594" width="7.85546875" style="42" customWidth="1"/>
    <col min="3595" max="3595" width="11.85546875" style="42" customWidth="1"/>
    <col min="3596" max="3596" width="11.28515625" style="42" customWidth="1"/>
    <col min="3597" max="3598" width="9.140625" style="42"/>
    <col min="3599" max="3599" width="14" style="42" bestFit="1" customWidth="1"/>
    <col min="3600" max="3600" width="8.42578125" style="42" bestFit="1" customWidth="1"/>
    <col min="3601" max="3601" width="12.140625" style="42" bestFit="1" customWidth="1"/>
    <col min="3602" max="3602" width="7.85546875" style="42" bestFit="1" customWidth="1"/>
    <col min="3603" max="3607" width="9.140625" style="42"/>
    <col min="3608" max="3616" width="9.7109375" style="42" customWidth="1"/>
    <col min="3617" max="3840" width="9.140625" style="42"/>
    <col min="3841" max="3841" width="29" style="42" customWidth="1"/>
    <col min="3842" max="3849" width="6.28515625" style="42" customWidth="1"/>
    <col min="3850" max="3850" width="7.85546875" style="42" customWidth="1"/>
    <col min="3851" max="3851" width="11.85546875" style="42" customWidth="1"/>
    <col min="3852" max="3852" width="11.28515625" style="42" customWidth="1"/>
    <col min="3853" max="3854" width="9.140625" style="42"/>
    <col min="3855" max="3855" width="14" style="42" bestFit="1" customWidth="1"/>
    <col min="3856" max="3856" width="8.42578125" style="42" bestFit="1" customWidth="1"/>
    <col min="3857" max="3857" width="12.140625" style="42" bestFit="1" customWidth="1"/>
    <col min="3858" max="3858" width="7.85546875" style="42" bestFit="1" customWidth="1"/>
    <col min="3859" max="3863" width="9.140625" style="42"/>
    <col min="3864" max="3872" width="9.7109375" style="42" customWidth="1"/>
    <col min="3873" max="4096" width="9.140625" style="42"/>
    <col min="4097" max="4097" width="29" style="42" customWidth="1"/>
    <col min="4098" max="4105" width="6.28515625" style="42" customWidth="1"/>
    <col min="4106" max="4106" width="7.85546875" style="42" customWidth="1"/>
    <col min="4107" max="4107" width="11.85546875" style="42" customWidth="1"/>
    <col min="4108" max="4108" width="11.28515625" style="42" customWidth="1"/>
    <col min="4109" max="4110" width="9.140625" style="42"/>
    <col min="4111" max="4111" width="14" style="42" bestFit="1" customWidth="1"/>
    <col min="4112" max="4112" width="8.42578125" style="42" bestFit="1" customWidth="1"/>
    <col min="4113" max="4113" width="12.140625" style="42" bestFit="1" customWidth="1"/>
    <col min="4114" max="4114" width="7.85546875" style="42" bestFit="1" customWidth="1"/>
    <col min="4115" max="4119" width="9.140625" style="42"/>
    <col min="4120" max="4128" width="9.7109375" style="42" customWidth="1"/>
    <col min="4129" max="4352" width="9.140625" style="42"/>
    <col min="4353" max="4353" width="29" style="42" customWidth="1"/>
    <col min="4354" max="4361" width="6.28515625" style="42" customWidth="1"/>
    <col min="4362" max="4362" width="7.85546875" style="42" customWidth="1"/>
    <col min="4363" max="4363" width="11.85546875" style="42" customWidth="1"/>
    <col min="4364" max="4364" width="11.28515625" style="42" customWidth="1"/>
    <col min="4365" max="4366" width="9.140625" style="42"/>
    <col min="4367" max="4367" width="14" style="42" bestFit="1" customWidth="1"/>
    <col min="4368" max="4368" width="8.42578125" style="42" bestFit="1" customWidth="1"/>
    <col min="4369" max="4369" width="12.140625" style="42" bestFit="1" customWidth="1"/>
    <col min="4370" max="4370" width="7.85546875" style="42" bestFit="1" customWidth="1"/>
    <col min="4371" max="4375" width="9.140625" style="42"/>
    <col min="4376" max="4384" width="9.7109375" style="42" customWidth="1"/>
    <col min="4385" max="4608" width="9.140625" style="42"/>
    <col min="4609" max="4609" width="29" style="42" customWidth="1"/>
    <col min="4610" max="4617" width="6.28515625" style="42" customWidth="1"/>
    <col min="4618" max="4618" width="7.85546875" style="42" customWidth="1"/>
    <col min="4619" max="4619" width="11.85546875" style="42" customWidth="1"/>
    <col min="4620" max="4620" width="11.28515625" style="42" customWidth="1"/>
    <col min="4621" max="4622" width="9.140625" style="42"/>
    <col min="4623" max="4623" width="14" style="42" bestFit="1" customWidth="1"/>
    <col min="4624" max="4624" width="8.42578125" style="42" bestFit="1" customWidth="1"/>
    <col min="4625" max="4625" width="12.140625" style="42" bestFit="1" customWidth="1"/>
    <col min="4626" max="4626" width="7.85546875" style="42" bestFit="1" customWidth="1"/>
    <col min="4627" max="4631" width="9.140625" style="42"/>
    <col min="4632" max="4640" width="9.7109375" style="42" customWidth="1"/>
    <col min="4641" max="4864" width="9.140625" style="42"/>
    <col min="4865" max="4865" width="29" style="42" customWidth="1"/>
    <col min="4866" max="4873" width="6.28515625" style="42" customWidth="1"/>
    <col min="4874" max="4874" width="7.85546875" style="42" customWidth="1"/>
    <col min="4875" max="4875" width="11.85546875" style="42" customWidth="1"/>
    <col min="4876" max="4876" width="11.28515625" style="42" customWidth="1"/>
    <col min="4877" max="4878" width="9.140625" style="42"/>
    <col min="4879" max="4879" width="14" style="42" bestFit="1" customWidth="1"/>
    <col min="4880" max="4880" width="8.42578125" style="42" bestFit="1" customWidth="1"/>
    <col min="4881" max="4881" width="12.140625" style="42" bestFit="1" customWidth="1"/>
    <col min="4882" max="4882" width="7.85546875" style="42" bestFit="1" customWidth="1"/>
    <col min="4883" max="4887" width="9.140625" style="42"/>
    <col min="4888" max="4896" width="9.7109375" style="42" customWidth="1"/>
    <col min="4897" max="5120" width="9.140625" style="42"/>
    <col min="5121" max="5121" width="29" style="42" customWidth="1"/>
    <col min="5122" max="5129" width="6.28515625" style="42" customWidth="1"/>
    <col min="5130" max="5130" width="7.85546875" style="42" customWidth="1"/>
    <col min="5131" max="5131" width="11.85546875" style="42" customWidth="1"/>
    <col min="5132" max="5132" width="11.28515625" style="42" customWidth="1"/>
    <col min="5133" max="5134" width="9.140625" style="42"/>
    <col min="5135" max="5135" width="14" style="42" bestFit="1" customWidth="1"/>
    <col min="5136" max="5136" width="8.42578125" style="42" bestFit="1" customWidth="1"/>
    <col min="5137" max="5137" width="12.140625" style="42" bestFit="1" customWidth="1"/>
    <col min="5138" max="5138" width="7.85546875" style="42" bestFit="1" customWidth="1"/>
    <col min="5139" max="5143" width="9.140625" style="42"/>
    <col min="5144" max="5152" width="9.7109375" style="42" customWidth="1"/>
    <col min="5153" max="5376" width="9.140625" style="42"/>
    <col min="5377" max="5377" width="29" style="42" customWidth="1"/>
    <col min="5378" max="5385" width="6.28515625" style="42" customWidth="1"/>
    <col min="5386" max="5386" width="7.85546875" style="42" customWidth="1"/>
    <col min="5387" max="5387" width="11.85546875" style="42" customWidth="1"/>
    <col min="5388" max="5388" width="11.28515625" style="42" customWidth="1"/>
    <col min="5389" max="5390" width="9.140625" style="42"/>
    <col min="5391" max="5391" width="14" style="42" bestFit="1" customWidth="1"/>
    <col min="5392" max="5392" width="8.42578125" style="42" bestFit="1" customWidth="1"/>
    <col min="5393" max="5393" width="12.140625" style="42" bestFit="1" customWidth="1"/>
    <col min="5394" max="5394" width="7.85546875" style="42" bestFit="1" customWidth="1"/>
    <col min="5395" max="5399" width="9.140625" style="42"/>
    <col min="5400" max="5408" width="9.7109375" style="42" customWidth="1"/>
    <col min="5409" max="5632" width="9.140625" style="42"/>
    <col min="5633" max="5633" width="29" style="42" customWidth="1"/>
    <col min="5634" max="5641" width="6.28515625" style="42" customWidth="1"/>
    <col min="5642" max="5642" width="7.85546875" style="42" customWidth="1"/>
    <col min="5643" max="5643" width="11.85546875" style="42" customWidth="1"/>
    <col min="5644" max="5644" width="11.28515625" style="42" customWidth="1"/>
    <col min="5645" max="5646" width="9.140625" style="42"/>
    <col min="5647" max="5647" width="14" style="42" bestFit="1" customWidth="1"/>
    <col min="5648" max="5648" width="8.42578125" style="42" bestFit="1" customWidth="1"/>
    <col min="5649" max="5649" width="12.140625" style="42" bestFit="1" customWidth="1"/>
    <col min="5650" max="5650" width="7.85546875" style="42" bestFit="1" customWidth="1"/>
    <col min="5651" max="5655" width="9.140625" style="42"/>
    <col min="5656" max="5664" width="9.7109375" style="42" customWidth="1"/>
    <col min="5665" max="5888" width="9.140625" style="42"/>
    <col min="5889" max="5889" width="29" style="42" customWidth="1"/>
    <col min="5890" max="5897" width="6.28515625" style="42" customWidth="1"/>
    <col min="5898" max="5898" width="7.85546875" style="42" customWidth="1"/>
    <col min="5899" max="5899" width="11.85546875" style="42" customWidth="1"/>
    <col min="5900" max="5900" width="11.28515625" style="42" customWidth="1"/>
    <col min="5901" max="5902" width="9.140625" style="42"/>
    <col min="5903" max="5903" width="14" style="42" bestFit="1" customWidth="1"/>
    <col min="5904" max="5904" width="8.42578125" style="42" bestFit="1" customWidth="1"/>
    <col min="5905" max="5905" width="12.140625" style="42" bestFit="1" customWidth="1"/>
    <col min="5906" max="5906" width="7.85546875" style="42" bestFit="1" customWidth="1"/>
    <col min="5907" max="5911" width="9.140625" style="42"/>
    <col min="5912" max="5920" width="9.7109375" style="42" customWidth="1"/>
    <col min="5921" max="6144" width="9.140625" style="42"/>
    <col min="6145" max="6145" width="29" style="42" customWidth="1"/>
    <col min="6146" max="6153" width="6.28515625" style="42" customWidth="1"/>
    <col min="6154" max="6154" width="7.85546875" style="42" customWidth="1"/>
    <col min="6155" max="6155" width="11.85546875" style="42" customWidth="1"/>
    <col min="6156" max="6156" width="11.28515625" style="42" customWidth="1"/>
    <col min="6157" max="6158" width="9.140625" style="42"/>
    <col min="6159" max="6159" width="14" style="42" bestFit="1" customWidth="1"/>
    <col min="6160" max="6160" width="8.42578125" style="42" bestFit="1" customWidth="1"/>
    <col min="6161" max="6161" width="12.140625" style="42" bestFit="1" customWidth="1"/>
    <col min="6162" max="6162" width="7.85546875" style="42" bestFit="1" customWidth="1"/>
    <col min="6163" max="6167" width="9.140625" style="42"/>
    <col min="6168" max="6176" width="9.7109375" style="42" customWidth="1"/>
    <col min="6177" max="6400" width="9.140625" style="42"/>
    <col min="6401" max="6401" width="29" style="42" customWidth="1"/>
    <col min="6402" max="6409" width="6.28515625" style="42" customWidth="1"/>
    <col min="6410" max="6410" width="7.85546875" style="42" customWidth="1"/>
    <col min="6411" max="6411" width="11.85546875" style="42" customWidth="1"/>
    <col min="6412" max="6412" width="11.28515625" style="42" customWidth="1"/>
    <col min="6413" max="6414" width="9.140625" style="42"/>
    <col min="6415" max="6415" width="14" style="42" bestFit="1" customWidth="1"/>
    <col min="6416" max="6416" width="8.42578125" style="42" bestFit="1" customWidth="1"/>
    <col min="6417" max="6417" width="12.140625" style="42" bestFit="1" customWidth="1"/>
    <col min="6418" max="6418" width="7.85546875" style="42" bestFit="1" customWidth="1"/>
    <col min="6419" max="6423" width="9.140625" style="42"/>
    <col min="6424" max="6432" width="9.7109375" style="42" customWidth="1"/>
    <col min="6433" max="6656" width="9.140625" style="42"/>
    <col min="6657" max="6657" width="29" style="42" customWidth="1"/>
    <col min="6658" max="6665" width="6.28515625" style="42" customWidth="1"/>
    <col min="6666" max="6666" width="7.85546875" style="42" customWidth="1"/>
    <col min="6667" max="6667" width="11.85546875" style="42" customWidth="1"/>
    <col min="6668" max="6668" width="11.28515625" style="42" customWidth="1"/>
    <col min="6669" max="6670" width="9.140625" style="42"/>
    <col min="6671" max="6671" width="14" style="42" bestFit="1" customWidth="1"/>
    <col min="6672" max="6672" width="8.42578125" style="42" bestFit="1" customWidth="1"/>
    <col min="6673" max="6673" width="12.140625" style="42" bestFit="1" customWidth="1"/>
    <col min="6674" max="6674" width="7.85546875" style="42" bestFit="1" customWidth="1"/>
    <col min="6675" max="6679" width="9.140625" style="42"/>
    <col min="6680" max="6688" width="9.7109375" style="42" customWidth="1"/>
    <col min="6689" max="6912" width="9.140625" style="42"/>
    <col min="6913" max="6913" width="29" style="42" customWidth="1"/>
    <col min="6914" max="6921" width="6.28515625" style="42" customWidth="1"/>
    <col min="6922" max="6922" width="7.85546875" style="42" customWidth="1"/>
    <col min="6923" max="6923" width="11.85546875" style="42" customWidth="1"/>
    <col min="6924" max="6924" width="11.28515625" style="42" customWidth="1"/>
    <col min="6925" max="6926" width="9.140625" style="42"/>
    <col min="6927" max="6927" width="14" style="42" bestFit="1" customWidth="1"/>
    <col min="6928" max="6928" width="8.42578125" style="42" bestFit="1" customWidth="1"/>
    <col min="6929" max="6929" width="12.140625" style="42" bestFit="1" customWidth="1"/>
    <col min="6930" max="6930" width="7.85546875" style="42" bestFit="1" customWidth="1"/>
    <col min="6931" max="6935" width="9.140625" style="42"/>
    <col min="6936" max="6944" width="9.7109375" style="42" customWidth="1"/>
    <col min="6945" max="7168" width="9.140625" style="42"/>
    <col min="7169" max="7169" width="29" style="42" customWidth="1"/>
    <col min="7170" max="7177" width="6.28515625" style="42" customWidth="1"/>
    <col min="7178" max="7178" width="7.85546875" style="42" customWidth="1"/>
    <col min="7179" max="7179" width="11.85546875" style="42" customWidth="1"/>
    <col min="7180" max="7180" width="11.28515625" style="42" customWidth="1"/>
    <col min="7181" max="7182" width="9.140625" style="42"/>
    <col min="7183" max="7183" width="14" style="42" bestFit="1" customWidth="1"/>
    <col min="7184" max="7184" width="8.42578125" style="42" bestFit="1" customWidth="1"/>
    <col min="7185" max="7185" width="12.140625" style="42" bestFit="1" customWidth="1"/>
    <col min="7186" max="7186" width="7.85546875" style="42" bestFit="1" customWidth="1"/>
    <col min="7187" max="7191" width="9.140625" style="42"/>
    <col min="7192" max="7200" width="9.7109375" style="42" customWidth="1"/>
    <col min="7201" max="7424" width="9.140625" style="42"/>
    <col min="7425" max="7425" width="29" style="42" customWidth="1"/>
    <col min="7426" max="7433" width="6.28515625" style="42" customWidth="1"/>
    <col min="7434" max="7434" width="7.85546875" style="42" customWidth="1"/>
    <col min="7435" max="7435" width="11.85546875" style="42" customWidth="1"/>
    <col min="7436" max="7436" width="11.28515625" style="42" customWidth="1"/>
    <col min="7437" max="7438" width="9.140625" style="42"/>
    <col min="7439" max="7439" width="14" style="42" bestFit="1" customWidth="1"/>
    <col min="7440" max="7440" width="8.42578125" style="42" bestFit="1" customWidth="1"/>
    <col min="7441" max="7441" width="12.140625" style="42" bestFit="1" customWidth="1"/>
    <col min="7442" max="7442" width="7.85546875" style="42" bestFit="1" customWidth="1"/>
    <col min="7443" max="7447" width="9.140625" style="42"/>
    <col min="7448" max="7456" width="9.7109375" style="42" customWidth="1"/>
    <col min="7457" max="7680" width="9.140625" style="42"/>
    <col min="7681" max="7681" width="29" style="42" customWidth="1"/>
    <col min="7682" max="7689" width="6.28515625" style="42" customWidth="1"/>
    <col min="7690" max="7690" width="7.85546875" style="42" customWidth="1"/>
    <col min="7691" max="7691" width="11.85546875" style="42" customWidth="1"/>
    <col min="7692" max="7692" width="11.28515625" style="42" customWidth="1"/>
    <col min="7693" max="7694" width="9.140625" style="42"/>
    <col min="7695" max="7695" width="14" style="42" bestFit="1" customWidth="1"/>
    <col min="7696" max="7696" width="8.42578125" style="42" bestFit="1" customWidth="1"/>
    <col min="7697" max="7697" width="12.140625" style="42" bestFit="1" customWidth="1"/>
    <col min="7698" max="7698" width="7.85546875" style="42" bestFit="1" customWidth="1"/>
    <col min="7699" max="7703" width="9.140625" style="42"/>
    <col min="7704" max="7712" width="9.7109375" style="42" customWidth="1"/>
    <col min="7713" max="7936" width="9.140625" style="42"/>
    <col min="7937" max="7937" width="29" style="42" customWidth="1"/>
    <col min="7938" max="7945" width="6.28515625" style="42" customWidth="1"/>
    <col min="7946" max="7946" width="7.85546875" style="42" customWidth="1"/>
    <col min="7947" max="7947" width="11.85546875" style="42" customWidth="1"/>
    <col min="7948" max="7948" width="11.28515625" style="42" customWidth="1"/>
    <col min="7949" max="7950" width="9.140625" style="42"/>
    <col min="7951" max="7951" width="14" style="42" bestFit="1" customWidth="1"/>
    <col min="7952" max="7952" width="8.42578125" style="42" bestFit="1" customWidth="1"/>
    <col min="7953" max="7953" width="12.140625" style="42" bestFit="1" customWidth="1"/>
    <col min="7954" max="7954" width="7.85546875" style="42" bestFit="1" customWidth="1"/>
    <col min="7955" max="7959" width="9.140625" style="42"/>
    <col min="7960" max="7968" width="9.7109375" style="42" customWidth="1"/>
    <col min="7969" max="8192" width="9.140625" style="42"/>
    <col min="8193" max="8193" width="29" style="42" customWidth="1"/>
    <col min="8194" max="8201" width="6.28515625" style="42" customWidth="1"/>
    <col min="8202" max="8202" width="7.85546875" style="42" customWidth="1"/>
    <col min="8203" max="8203" width="11.85546875" style="42" customWidth="1"/>
    <col min="8204" max="8204" width="11.28515625" style="42" customWidth="1"/>
    <col min="8205" max="8206" width="9.140625" style="42"/>
    <col min="8207" max="8207" width="14" style="42" bestFit="1" customWidth="1"/>
    <col min="8208" max="8208" width="8.42578125" style="42" bestFit="1" customWidth="1"/>
    <col min="8209" max="8209" width="12.140625" style="42" bestFit="1" customWidth="1"/>
    <col min="8210" max="8210" width="7.85546875" style="42" bestFit="1" customWidth="1"/>
    <col min="8211" max="8215" width="9.140625" style="42"/>
    <col min="8216" max="8224" width="9.7109375" style="42" customWidth="1"/>
    <col min="8225" max="8448" width="9.140625" style="42"/>
    <col min="8449" max="8449" width="29" style="42" customWidth="1"/>
    <col min="8450" max="8457" width="6.28515625" style="42" customWidth="1"/>
    <col min="8458" max="8458" width="7.85546875" style="42" customWidth="1"/>
    <col min="8459" max="8459" width="11.85546875" style="42" customWidth="1"/>
    <col min="8460" max="8460" width="11.28515625" style="42" customWidth="1"/>
    <col min="8461" max="8462" width="9.140625" style="42"/>
    <col min="8463" max="8463" width="14" style="42" bestFit="1" customWidth="1"/>
    <col min="8464" max="8464" width="8.42578125" style="42" bestFit="1" customWidth="1"/>
    <col min="8465" max="8465" width="12.140625" style="42" bestFit="1" customWidth="1"/>
    <col min="8466" max="8466" width="7.85546875" style="42" bestFit="1" customWidth="1"/>
    <col min="8467" max="8471" width="9.140625" style="42"/>
    <col min="8472" max="8480" width="9.7109375" style="42" customWidth="1"/>
    <col min="8481" max="8704" width="9.140625" style="42"/>
    <col min="8705" max="8705" width="29" style="42" customWidth="1"/>
    <col min="8706" max="8713" width="6.28515625" style="42" customWidth="1"/>
    <col min="8714" max="8714" width="7.85546875" style="42" customWidth="1"/>
    <col min="8715" max="8715" width="11.85546875" style="42" customWidth="1"/>
    <col min="8716" max="8716" width="11.28515625" style="42" customWidth="1"/>
    <col min="8717" max="8718" width="9.140625" style="42"/>
    <col min="8719" max="8719" width="14" style="42" bestFit="1" customWidth="1"/>
    <col min="8720" max="8720" width="8.42578125" style="42" bestFit="1" customWidth="1"/>
    <col min="8721" max="8721" width="12.140625" style="42" bestFit="1" customWidth="1"/>
    <col min="8722" max="8722" width="7.85546875" style="42" bestFit="1" customWidth="1"/>
    <col min="8723" max="8727" width="9.140625" style="42"/>
    <col min="8728" max="8736" width="9.7109375" style="42" customWidth="1"/>
    <col min="8737" max="8960" width="9.140625" style="42"/>
    <col min="8961" max="8961" width="29" style="42" customWidth="1"/>
    <col min="8962" max="8969" width="6.28515625" style="42" customWidth="1"/>
    <col min="8970" max="8970" width="7.85546875" style="42" customWidth="1"/>
    <col min="8971" max="8971" width="11.85546875" style="42" customWidth="1"/>
    <col min="8972" max="8972" width="11.28515625" style="42" customWidth="1"/>
    <col min="8973" max="8974" width="9.140625" style="42"/>
    <col min="8975" max="8975" width="14" style="42" bestFit="1" customWidth="1"/>
    <col min="8976" max="8976" width="8.42578125" style="42" bestFit="1" customWidth="1"/>
    <col min="8977" max="8977" width="12.140625" style="42" bestFit="1" customWidth="1"/>
    <col min="8978" max="8978" width="7.85546875" style="42" bestFit="1" customWidth="1"/>
    <col min="8979" max="8983" width="9.140625" style="42"/>
    <col min="8984" max="8992" width="9.7109375" style="42" customWidth="1"/>
    <col min="8993" max="9216" width="9.140625" style="42"/>
    <col min="9217" max="9217" width="29" style="42" customWidth="1"/>
    <col min="9218" max="9225" width="6.28515625" style="42" customWidth="1"/>
    <col min="9226" max="9226" width="7.85546875" style="42" customWidth="1"/>
    <col min="9227" max="9227" width="11.85546875" style="42" customWidth="1"/>
    <col min="9228" max="9228" width="11.28515625" style="42" customWidth="1"/>
    <col min="9229" max="9230" width="9.140625" style="42"/>
    <col min="9231" max="9231" width="14" style="42" bestFit="1" customWidth="1"/>
    <col min="9232" max="9232" width="8.42578125" style="42" bestFit="1" customWidth="1"/>
    <col min="9233" max="9233" width="12.140625" style="42" bestFit="1" customWidth="1"/>
    <col min="9234" max="9234" width="7.85546875" style="42" bestFit="1" customWidth="1"/>
    <col min="9235" max="9239" width="9.140625" style="42"/>
    <col min="9240" max="9248" width="9.7109375" style="42" customWidth="1"/>
    <col min="9249" max="9472" width="9.140625" style="42"/>
    <col min="9473" max="9473" width="29" style="42" customWidth="1"/>
    <col min="9474" max="9481" width="6.28515625" style="42" customWidth="1"/>
    <col min="9482" max="9482" width="7.85546875" style="42" customWidth="1"/>
    <col min="9483" max="9483" width="11.85546875" style="42" customWidth="1"/>
    <col min="9484" max="9484" width="11.28515625" style="42" customWidth="1"/>
    <col min="9485" max="9486" width="9.140625" style="42"/>
    <col min="9487" max="9487" width="14" style="42" bestFit="1" customWidth="1"/>
    <col min="9488" max="9488" width="8.42578125" style="42" bestFit="1" customWidth="1"/>
    <col min="9489" max="9489" width="12.140625" style="42" bestFit="1" customWidth="1"/>
    <col min="9490" max="9490" width="7.85546875" style="42" bestFit="1" customWidth="1"/>
    <col min="9491" max="9495" width="9.140625" style="42"/>
    <col min="9496" max="9504" width="9.7109375" style="42" customWidth="1"/>
    <col min="9505" max="9728" width="9.140625" style="42"/>
    <col min="9729" max="9729" width="29" style="42" customWidth="1"/>
    <col min="9730" max="9737" width="6.28515625" style="42" customWidth="1"/>
    <col min="9738" max="9738" width="7.85546875" style="42" customWidth="1"/>
    <col min="9739" max="9739" width="11.85546875" style="42" customWidth="1"/>
    <col min="9740" max="9740" width="11.28515625" style="42" customWidth="1"/>
    <col min="9741" max="9742" width="9.140625" style="42"/>
    <col min="9743" max="9743" width="14" style="42" bestFit="1" customWidth="1"/>
    <col min="9744" max="9744" width="8.42578125" style="42" bestFit="1" customWidth="1"/>
    <col min="9745" max="9745" width="12.140625" style="42" bestFit="1" customWidth="1"/>
    <col min="9746" max="9746" width="7.85546875" style="42" bestFit="1" customWidth="1"/>
    <col min="9747" max="9751" width="9.140625" style="42"/>
    <col min="9752" max="9760" width="9.7109375" style="42" customWidth="1"/>
    <col min="9761" max="9984" width="9.140625" style="42"/>
    <col min="9985" max="9985" width="29" style="42" customWidth="1"/>
    <col min="9986" max="9993" width="6.28515625" style="42" customWidth="1"/>
    <col min="9994" max="9994" width="7.85546875" style="42" customWidth="1"/>
    <col min="9995" max="9995" width="11.85546875" style="42" customWidth="1"/>
    <col min="9996" max="9996" width="11.28515625" style="42" customWidth="1"/>
    <col min="9997" max="9998" width="9.140625" style="42"/>
    <col min="9999" max="9999" width="14" style="42" bestFit="1" customWidth="1"/>
    <col min="10000" max="10000" width="8.42578125" style="42" bestFit="1" customWidth="1"/>
    <col min="10001" max="10001" width="12.140625" style="42" bestFit="1" customWidth="1"/>
    <col min="10002" max="10002" width="7.85546875" style="42" bestFit="1" customWidth="1"/>
    <col min="10003" max="10007" width="9.140625" style="42"/>
    <col min="10008" max="10016" width="9.7109375" style="42" customWidth="1"/>
    <col min="10017" max="10240" width="9.140625" style="42"/>
    <col min="10241" max="10241" width="29" style="42" customWidth="1"/>
    <col min="10242" max="10249" width="6.28515625" style="42" customWidth="1"/>
    <col min="10250" max="10250" width="7.85546875" style="42" customWidth="1"/>
    <col min="10251" max="10251" width="11.85546875" style="42" customWidth="1"/>
    <col min="10252" max="10252" width="11.28515625" style="42" customWidth="1"/>
    <col min="10253" max="10254" width="9.140625" style="42"/>
    <col min="10255" max="10255" width="14" style="42" bestFit="1" customWidth="1"/>
    <col min="10256" max="10256" width="8.42578125" style="42" bestFit="1" customWidth="1"/>
    <col min="10257" max="10257" width="12.140625" style="42" bestFit="1" customWidth="1"/>
    <col min="10258" max="10258" width="7.85546875" style="42" bestFit="1" customWidth="1"/>
    <col min="10259" max="10263" width="9.140625" style="42"/>
    <col min="10264" max="10272" width="9.7109375" style="42" customWidth="1"/>
    <col min="10273" max="10496" width="9.140625" style="42"/>
    <col min="10497" max="10497" width="29" style="42" customWidth="1"/>
    <col min="10498" max="10505" width="6.28515625" style="42" customWidth="1"/>
    <col min="10506" max="10506" width="7.85546875" style="42" customWidth="1"/>
    <col min="10507" max="10507" width="11.85546875" style="42" customWidth="1"/>
    <col min="10508" max="10508" width="11.28515625" style="42" customWidth="1"/>
    <col min="10509" max="10510" width="9.140625" style="42"/>
    <col min="10511" max="10511" width="14" style="42" bestFit="1" customWidth="1"/>
    <col min="10512" max="10512" width="8.42578125" style="42" bestFit="1" customWidth="1"/>
    <col min="10513" max="10513" width="12.140625" style="42" bestFit="1" customWidth="1"/>
    <col min="10514" max="10514" width="7.85546875" style="42" bestFit="1" customWidth="1"/>
    <col min="10515" max="10519" width="9.140625" style="42"/>
    <col min="10520" max="10528" width="9.7109375" style="42" customWidth="1"/>
    <col min="10529" max="10752" width="9.140625" style="42"/>
    <col min="10753" max="10753" width="29" style="42" customWidth="1"/>
    <col min="10754" max="10761" width="6.28515625" style="42" customWidth="1"/>
    <col min="10762" max="10762" width="7.85546875" style="42" customWidth="1"/>
    <col min="10763" max="10763" width="11.85546875" style="42" customWidth="1"/>
    <col min="10764" max="10764" width="11.28515625" style="42" customWidth="1"/>
    <col min="10765" max="10766" width="9.140625" style="42"/>
    <col min="10767" max="10767" width="14" style="42" bestFit="1" customWidth="1"/>
    <col min="10768" max="10768" width="8.42578125" style="42" bestFit="1" customWidth="1"/>
    <col min="10769" max="10769" width="12.140625" style="42" bestFit="1" customWidth="1"/>
    <col min="10770" max="10770" width="7.85546875" style="42" bestFit="1" customWidth="1"/>
    <col min="10771" max="10775" width="9.140625" style="42"/>
    <col min="10776" max="10784" width="9.7109375" style="42" customWidth="1"/>
    <col min="10785" max="11008" width="9.140625" style="42"/>
    <col min="11009" max="11009" width="29" style="42" customWidth="1"/>
    <col min="11010" max="11017" width="6.28515625" style="42" customWidth="1"/>
    <col min="11018" max="11018" width="7.85546875" style="42" customWidth="1"/>
    <col min="11019" max="11019" width="11.85546875" style="42" customWidth="1"/>
    <col min="11020" max="11020" width="11.28515625" style="42" customWidth="1"/>
    <col min="11021" max="11022" width="9.140625" style="42"/>
    <col min="11023" max="11023" width="14" style="42" bestFit="1" customWidth="1"/>
    <col min="11024" max="11024" width="8.42578125" style="42" bestFit="1" customWidth="1"/>
    <col min="11025" max="11025" width="12.140625" style="42" bestFit="1" customWidth="1"/>
    <col min="11026" max="11026" width="7.85546875" style="42" bestFit="1" customWidth="1"/>
    <col min="11027" max="11031" width="9.140625" style="42"/>
    <col min="11032" max="11040" width="9.7109375" style="42" customWidth="1"/>
    <col min="11041" max="11264" width="9.140625" style="42"/>
    <col min="11265" max="11265" width="29" style="42" customWidth="1"/>
    <col min="11266" max="11273" width="6.28515625" style="42" customWidth="1"/>
    <col min="11274" max="11274" width="7.85546875" style="42" customWidth="1"/>
    <col min="11275" max="11275" width="11.85546875" style="42" customWidth="1"/>
    <col min="11276" max="11276" width="11.28515625" style="42" customWidth="1"/>
    <col min="11277" max="11278" width="9.140625" style="42"/>
    <col min="11279" max="11279" width="14" style="42" bestFit="1" customWidth="1"/>
    <col min="11280" max="11280" width="8.42578125" style="42" bestFit="1" customWidth="1"/>
    <col min="11281" max="11281" width="12.140625" style="42" bestFit="1" customWidth="1"/>
    <col min="11282" max="11282" width="7.85546875" style="42" bestFit="1" customWidth="1"/>
    <col min="11283" max="11287" width="9.140625" style="42"/>
    <col min="11288" max="11296" width="9.7109375" style="42" customWidth="1"/>
    <col min="11297" max="11520" width="9.140625" style="42"/>
    <col min="11521" max="11521" width="29" style="42" customWidth="1"/>
    <col min="11522" max="11529" width="6.28515625" style="42" customWidth="1"/>
    <col min="11530" max="11530" width="7.85546875" style="42" customWidth="1"/>
    <col min="11531" max="11531" width="11.85546875" style="42" customWidth="1"/>
    <col min="11532" max="11532" width="11.28515625" style="42" customWidth="1"/>
    <col min="11533" max="11534" width="9.140625" style="42"/>
    <col min="11535" max="11535" width="14" style="42" bestFit="1" customWidth="1"/>
    <col min="11536" max="11536" width="8.42578125" style="42" bestFit="1" customWidth="1"/>
    <col min="11537" max="11537" width="12.140625" style="42" bestFit="1" customWidth="1"/>
    <col min="11538" max="11538" width="7.85546875" style="42" bestFit="1" customWidth="1"/>
    <col min="11539" max="11543" width="9.140625" style="42"/>
    <col min="11544" max="11552" width="9.7109375" style="42" customWidth="1"/>
    <col min="11553" max="11776" width="9.140625" style="42"/>
    <col min="11777" max="11777" width="29" style="42" customWidth="1"/>
    <col min="11778" max="11785" width="6.28515625" style="42" customWidth="1"/>
    <col min="11786" max="11786" width="7.85546875" style="42" customWidth="1"/>
    <col min="11787" max="11787" width="11.85546875" style="42" customWidth="1"/>
    <col min="11788" max="11788" width="11.28515625" style="42" customWidth="1"/>
    <col min="11789" max="11790" width="9.140625" style="42"/>
    <col min="11791" max="11791" width="14" style="42" bestFit="1" customWidth="1"/>
    <col min="11792" max="11792" width="8.42578125" style="42" bestFit="1" customWidth="1"/>
    <col min="11793" max="11793" width="12.140625" style="42" bestFit="1" customWidth="1"/>
    <col min="11794" max="11794" width="7.85546875" style="42" bestFit="1" customWidth="1"/>
    <col min="11795" max="11799" width="9.140625" style="42"/>
    <col min="11800" max="11808" width="9.7109375" style="42" customWidth="1"/>
    <col min="11809" max="12032" width="9.140625" style="42"/>
    <col min="12033" max="12033" width="29" style="42" customWidth="1"/>
    <col min="12034" max="12041" width="6.28515625" style="42" customWidth="1"/>
    <col min="12042" max="12042" width="7.85546875" style="42" customWidth="1"/>
    <col min="12043" max="12043" width="11.85546875" style="42" customWidth="1"/>
    <col min="12044" max="12044" width="11.28515625" style="42" customWidth="1"/>
    <col min="12045" max="12046" width="9.140625" style="42"/>
    <col min="12047" max="12047" width="14" style="42" bestFit="1" customWidth="1"/>
    <col min="12048" max="12048" width="8.42578125" style="42" bestFit="1" customWidth="1"/>
    <col min="12049" max="12049" width="12.140625" style="42" bestFit="1" customWidth="1"/>
    <col min="12050" max="12050" width="7.85546875" style="42" bestFit="1" customWidth="1"/>
    <col min="12051" max="12055" width="9.140625" style="42"/>
    <col min="12056" max="12064" width="9.7109375" style="42" customWidth="1"/>
    <col min="12065" max="12288" width="9.140625" style="42"/>
    <col min="12289" max="12289" width="29" style="42" customWidth="1"/>
    <col min="12290" max="12297" width="6.28515625" style="42" customWidth="1"/>
    <col min="12298" max="12298" width="7.85546875" style="42" customWidth="1"/>
    <col min="12299" max="12299" width="11.85546875" style="42" customWidth="1"/>
    <col min="12300" max="12300" width="11.28515625" style="42" customWidth="1"/>
    <col min="12301" max="12302" width="9.140625" style="42"/>
    <col min="12303" max="12303" width="14" style="42" bestFit="1" customWidth="1"/>
    <col min="12304" max="12304" width="8.42578125" style="42" bestFit="1" customWidth="1"/>
    <col min="12305" max="12305" width="12.140625" style="42" bestFit="1" customWidth="1"/>
    <col min="12306" max="12306" width="7.85546875" style="42" bestFit="1" customWidth="1"/>
    <col min="12307" max="12311" width="9.140625" style="42"/>
    <col min="12312" max="12320" width="9.7109375" style="42" customWidth="1"/>
    <col min="12321" max="12544" width="9.140625" style="42"/>
    <col min="12545" max="12545" width="29" style="42" customWidth="1"/>
    <col min="12546" max="12553" width="6.28515625" style="42" customWidth="1"/>
    <col min="12554" max="12554" width="7.85546875" style="42" customWidth="1"/>
    <col min="12555" max="12555" width="11.85546875" style="42" customWidth="1"/>
    <col min="12556" max="12556" width="11.28515625" style="42" customWidth="1"/>
    <col min="12557" max="12558" width="9.140625" style="42"/>
    <col min="12559" max="12559" width="14" style="42" bestFit="1" customWidth="1"/>
    <col min="12560" max="12560" width="8.42578125" style="42" bestFit="1" customWidth="1"/>
    <col min="12561" max="12561" width="12.140625" style="42" bestFit="1" customWidth="1"/>
    <col min="12562" max="12562" width="7.85546875" style="42" bestFit="1" customWidth="1"/>
    <col min="12563" max="12567" width="9.140625" style="42"/>
    <col min="12568" max="12576" width="9.7109375" style="42" customWidth="1"/>
    <col min="12577" max="12800" width="9.140625" style="42"/>
    <col min="12801" max="12801" width="29" style="42" customWidth="1"/>
    <col min="12802" max="12809" width="6.28515625" style="42" customWidth="1"/>
    <col min="12810" max="12810" width="7.85546875" style="42" customWidth="1"/>
    <col min="12811" max="12811" width="11.85546875" style="42" customWidth="1"/>
    <col min="12812" max="12812" width="11.28515625" style="42" customWidth="1"/>
    <col min="12813" max="12814" width="9.140625" style="42"/>
    <col min="12815" max="12815" width="14" style="42" bestFit="1" customWidth="1"/>
    <col min="12816" max="12816" width="8.42578125" style="42" bestFit="1" customWidth="1"/>
    <col min="12817" max="12817" width="12.140625" style="42" bestFit="1" customWidth="1"/>
    <col min="12818" max="12818" width="7.85546875" style="42" bestFit="1" customWidth="1"/>
    <col min="12819" max="12823" width="9.140625" style="42"/>
    <col min="12824" max="12832" width="9.7109375" style="42" customWidth="1"/>
    <col min="12833" max="13056" width="9.140625" style="42"/>
    <col min="13057" max="13057" width="29" style="42" customWidth="1"/>
    <col min="13058" max="13065" width="6.28515625" style="42" customWidth="1"/>
    <col min="13066" max="13066" width="7.85546875" style="42" customWidth="1"/>
    <col min="13067" max="13067" width="11.85546875" style="42" customWidth="1"/>
    <col min="13068" max="13068" width="11.28515625" style="42" customWidth="1"/>
    <col min="13069" max="13070" width="9.140625" style="42"/>
    <col min="13071" max="13071" width="14" style="42" bestFit="1" customWidth="1"/>
    <col min="13072" max="13072" width="8.42578125" style="42" bestFit="1" customWidth="1"/>
    <col min="13073" max="13073" width="12.140625" style="42" bestFit="1" customWidth="1"/>
    <col min="13074" max="13074" width="7.85546875" style="42" bestFit="1" customWidth="1"/>
    <col min="13075" max="13079" width="9.140625" style="42"/>
    <col min="13080" max="13088" width="9.7109375" style="42" customWidth="1"/>
    <col min="13089" max="13312" width="9.140625" style="42"/>
    <col min="13313" max="13313" width="29" style="42" customWidth="1"/>
    <col min="13314" max="13321" width="6.28515625" style="42" customWidth="1"/>
    <col min="13322" max="13322" width="7.85546875" style="42" customWidth="1"/>
    <col min="13323" max="13323" width="11.85546875" style="42" customWidth="1"/>
    <col min="13324" max="13324" width="11.28515625" style="42" customWidth="1"/>
    <col min="13325" max="13326" width="9.140625" style="42"/>
    <col min="13327" max="13327" width="14" style="42" bestFit="1" customWidth="1"/>
    <col min="13328" max="13328" width="8.42578125" style="42" bestFit="1" customWidth="1"/>
    <col min="13329" max="13329" width="12.140625" style="42" bestFit="1" customWidth="1"/>
    <col min="13330" max="13330" width="7.85546875" style="42" bestFit="1" customWidth="1"/>
    <col min="13331" max="13335" width="9.140625" style="42"/>
    <col min="13336" max="13344" width="9.7109375" style="42" customWidth="1"/>
    <col min="13345" max="13568" width="9.140625" style="42"/>
    <col min="13569" max="13569" width="29" style="42" customWidth="1"/>
    <col min="13570" max="13577" width="6.28515625" style="42" customWidth="1"/>
    <col min="13578" max="13578" width="7.85546875" style="42" customWidth="1"/>
    <col min="13579" max="13579" width="11.85546875" style="42" customWidth="1"/>
    <col min="13580" max="13580" width="11.28515625" style="42" customWidth="1"/>
    <col min="13581" max="13582" width="9.140625" style="42"/>
    <col min="13583" max="13583" width="14" style="42" bestFit="1" customWidth="1"/>
    <col min="13584" max="13584" width="8.42578125" style="42" bestFit="1" customWidth="1"/>
    <col min="13585" max="13585" width="12.140625" style="42" bestFit="1" customWidth="1"/>
    <col min="13586" max="13586" width="7.85546875" style="42" bestFit="1" customWidth="1"/>
    <col min="13587" max="13591" width="9.140625" style="42"/>
    <col min="13592" max="13600" width="9.7109375" style="42" customWidth="1"/>
    <col min="13601" max="13824" width="9.140625" style="42"/>
    <col min="13825" max="13825" width="29" style="42" customWidth="1"/>
    <col min="13826" max="13833" width="6.28515625" style="42" customWidth="1"/>
    <col min="13834" max="13834" width="7.85546875" style="42" customWidth="1"/>
    <col min="13835" max="13835" width="11.85546875" style="42" customWidth="1"/>
    <col min="13836" max="13836" width="11.28515625" style="42" customWidth="1"/>
    <col min="13837" max="13838" width="9.140625" style="42"/>
    <col min="13839" max="13839" width="14" style="42" bestFit="1" customWidth="1"/>
    <col min="13840" max="13840" width="8.42578125" style="42" bestFit="1" customWidth="1"/>
    <col min="13841" max="13841" width="12.140625" style="42" bestFit="1" customWidth="1"/>
    <col min="13842" max="13842" width="7.85546875" style="42" bestFit="1" customWidth="1"/>
    <col min="13843" max="13847" width="9.140625" style="42"/>
    <col min="13848" max="13856" width="9.7109375" style="42" customWidth="1"/>
    <col min="13857" max="14080" width="9.140625" style="42"/>
    <col min="14081" max="14081" width="29" style="42" customWidth="1"/>
    <col min="14082" max="14089" width="6.28515625" style="42" customWidth="1"/>
    <col min="14090" max="14090" width="7.85546875" style="42" customWidth="1"/>
    <col min="14091" max="14091" width="11.85546875" style="42" customWidth="1"/>
    <col min="14092" max="14092" width="11.28515625" style="42" customWidth="1"/>
    <col min="14093" max="14094" width="9.140625" style="42"/>
    <col min="14095" max="14095" width="14" style="42" bestFit="1" customWidth="1"/>
    <col min="14096" max="14096" width="8.42578125" style="42" bestFit="1" customWidth="1"/>
    <col min="14097" max="14097" width="12.140625" style="42" bestFit="1" customWidth="1"/>
    <col min="14098" max="14098" width="7.85546875" style="42" bestFit="1" customWidth="1"/>
    <col min="14099" max="14103" width="9.140625" style="42"/>
    <col min="14104" max="14112" width="9.7109375" style="42" customWidth="1"/>
    <col min="14113" max="14336" width="9.140625" style="42"/>
    <col min="14337" max="14337" width="29" style="42" customWidth="1"/>
    <col min="14338" max="14345" width="6.28515625" style="42" customWidth="1"/>
    <col min="14346" max="14346" width="7.85546875" style="42" customWidth="1"/>
    <col min="14347" max="14347" width="11.85546875" style="42" customWidth="1"/>
    <col min="14348" max="14348" width="11.28515625" style="42" customWidth="1"/>
    <col min="14349" max="14350" width="9.140625" style="42"/>
    <col min="14351" max="14351" width="14" style="42" bestFit="1" customWidth="1"/>
    <col min="14352" max="14352" width="8.42578125" style="42" bestFit="1" customWidth="1"/>
    <col min="14353" max="14353" width="12.140625" style="42" bestFit="1" customWidth="1"/>
    <col min="14354" max="14354" width="7.85546875" style="42" bestFit="1" customWidth="1"/>
    <col min="14355" max="14359" width="9.140625" style="42"/>
    <col min="14360" max="14368" width="9.7109375" style="42" customWidth="1"/>
    <col min="14369" max="14592" width="9.140625" style="42"/>
    <col min="14593" max="14593" width="29" style="42" customWidth="1"/>
    <col min="14594" max="14601" width="6.28515625" style="42" customWidth="1"/>
    <col min="14602" max="14602" width="7.85546875" style="42" customWidth="1"/>
    <col min="14603" max="14603" width="11.85546875" style="42" customWidth="1"/>
    <col min="14604" max="14604" width="11.28515625" style="42" customWidth="1"/>
    <col min="14605" max="14606" width="9.140625" style="42"/>
    <col min="14607" max="14607" width="14" style="42" bestFit="1" customWidth="1"/>
    <col min="14608" max="14608" width="8.42578125" style="42" bestFit="1" customWidth="1"/>
    <col min="14609" max="14609" width="12.140625" style="42" bestFit="1" customWidth="1"/>
    <col min="14610" max="14610" width="7.85546875" style="42" bestFit="1" customWidth="1"/>
    <col min="14611" max="14615" width="9.140625" style="42"/>
    <col min="14616" max="14624" width="9.7109375" style="42" customWidth="1"/>
    <col min="14625" max="14848" width="9.140625" style="42"/>
    <col min="14849" max="14849" width="29" style="42" customWidth="1"/>
    <col min="14850" max="14857" width="6.28515625" style="42" customWidth="1"/>
    <col min="14858" max="14858" width="7.85546875" style="42" customWidth="1"/>
    <col min="14859" max="14859" width="11.85546875" style="42" customWidth="1"/>
    <col min="14860" max="14860" width="11.28515625" style="42" customWidth="1"/>
    <col min="14861" max="14862" width="9.140625" style="42"/>
    <col min="14863" max="14863" width="14" style="42" bestFit="1" customWidth="1"/>
    <col min="14864" max="14864" width="8.42578125" style="42" bestFit="1" customWidth="1"/>
    <col min="14865" max="14865" width="12.140625" style="42" bestFit="1" customWidth="1"/>
    <col min="14866" max="14866" width="7.85546875" style="42" bestFit="1" customWidth="1"/>
    <col min="14867" max="14871" width="9.140625" style="42"/>
    <col min="14872" max="14880" width="9.7109375" style="42" customWidth="1"/>
    <col min="14881" max="15104" width="9.140625" style="42"/>
    <col min="15105" max="15105" width="29" style="42" customWidth="1"/>
    <col min="15106" max="15113" width="6.28515625" style="42" customWidth="1"/>
    <col min="15114" max="15114" width="7.85546875" style="42" customWidth="1"/>
    <col min="15115" max="15115" width="11.85546875" style="42" customWidth="1"/>
    <col min="15116" max="15116" width="11.28515625" style="42" customWidth="1"/>
    <col min="15117" max="15118" width="9.140625" style="42"/>
    <col min="15119" max="15119" width="14" style="42" bestFit="1" customWidth="1"/>
    <col min="15120" max="15120" width="8.42578125" style="42" bestFit="1" customWidth="1"/>
    <col min="15121" max="15121" width="12.140625" style="42" bestFit="1" customWidth="1"/>
    <col min="15122" max="15122" width="7.85546875" style="42" bestFit="1" customWidth="1"/>
    <col min="15123" max="15127" width="9.140625" style="42"/>
    <col min="15128" max="15136" width="9.7109375" style="42" customWidth="1"/>
    <col min="15137" max="15360" width="9.140625" style="42"/>
    <col min="15361" max="15361" width="29" style="42" customWidth="1"/>
    <col min="15362" max="15369" width="6.28515625" style="42" customWidth="1"/>
    <col min="15370" max="15370" width="7.85546875" style="42" customWidth="1"/>
    <col min="15371" max="15371" width="11.85546875" style="42" customWidth="1"/>
    <col min="15372" max="15372" width="11.28515625" style="42" customWidth="1"/>
    <col min="15373" max="15374" width="9.140625" style="42"/>
    <col min="15375" max="15375" width="14" style="42" bestFit="1" customWidth="1"/>
    <col min="15376" max="15376" width="8.42578125" style="42" bestFit="1" customWidth="1"/>
    <col min="15377" max="15377" width="12.140625" style="42" bestFit="1" customWidth="1"/>
    <col min="15378" max="15378" width="7.85546875" style="42" bestFit="1" customWidth="1"/>
    <col min="15379" max="15383" width="9.140625" style="42"/>
    <col min="15384" max="15392" width="9.7109375" style="42" customWidth="1"/>
    <col min="15393" max="15616" width="9.140625" style="42"/>
    <col min="15617" max="15617" width="29" style="42" customWidth="1"/>
    <col min="15618" max="15625" width="6.28515625" style="42" customWidth="1"/>
    <col min="15626" max="15626" width="7.85546875" style="42" customWidth="1"/>
    <col min="15627" max="15627" width="11.85546875" style="42" customWidth="1"/>
    <col min="15628" max="15628" width="11.28515625" style="42" customWidth="1"/>
    <col min="15629" max="15630" width="9.140625" style="42"/>
    <col min="15631" max="15631" width="14" style="42" bestFit="1" customWidth="1"/>
    <col min="15632" max="15632" width="8.42578125" style="42" bestFit="1" customWidth="1"/>
    <col min="15633" max="15633" width="12.140625" style="42" bestFit="1" customWidth="1"/>
    <col min="15634" max="15634" width="7.85546875" style="42" bestFit="1" customWidth="1"/>
    <col min="15635" max="15639" width="9.140625" style="42"/>
    <col min="15640" max="15648" width="9.7109375" style="42" customWidth="1"/>
    <col min="15649" max="15872" width="9.140625" style="42"/>
    <col min="15873" max="15873" width="29" style="42" customWidth="1"/>
    <col min="15874" max="15881" width="6.28515625" style="42" customWidth="1"/>
    <col min="15882" max="15882" width="7.85546875" style="42" customWidth="1"/>
    <col min="15883" max="15883" width="11.85546875" style="42" customWidth="1"/>
    <col min="15884" max="15884" width="11.28515625" style="42" customWidth="1"/>
    <col min="15885" max="15886" width="9.140625" style="42"/>
    <col min="15887" max="15887" width="14" style="42" bestFit="1" customWidth="1"/>
    <col min="15888" max="15888" width="8.42578125" style="42" bestFit="1" customWidth="1"/>
    <col min="15889" max="15889" width="12.140625" style="42" bestFit="1" customWidth="1"/>
    <col min="15890" max="15890" width="7.85546875" style="42" bestFit="1" customWidth="1"/>
    <col min="15891" max="15895" width="9.140625" style="42"/>
    <col min="15896" max="15904" width="9.7109375" style="42" customWidth="1"/>
    <col min="15905" max="16128" width="9.140625" style="42"/>
    <col min="16129" max="16129" width="29" style="42" customWidth="1"/>
    <col min="16130" max="16137" width="6.28515625" style="42" customWidth="1"/>
    <col min="16138" max="16138" width="7.85546875" style="42" customWidth="1"/>
    <col min="16139" max="16139" width="11.85546875" style="42" customWidth="1"/>
    <col min="16140" max="16140" width="11.28515625" style="42" customWidth="1"/>
    <col min="16141" max="16142" width="9.140625" style="42"/>
    <col min="16143" max="16143" width="14" style="42" bestFit="1" customWidth="1"/>
    <col min="16144" max="16144" width="8.42578125" style="42" bestFit="1" customWidth="1"/>
    <col min="16145" max="16145" width="12.140625" style="42" bestFit="1" customWidth="1"/>
    <col min="16146" max="16146" width="7.85546875" style="42" bestFit="1" customWidth="1"/>
    <col min="16147" max="16151" width="9.140625" style="42"/>
    <col min="16152" max="16160" width="9.7109375" style="42" customWidth="1"/>
    <col min="16161" max="16384" width="9.140625" style="42"/>
  </cols>
  <sheetData>
    <row r="1" spans="1:18" ht="19.5" customHeight="1">
      <c r="A1" s="717"/>
      <c r="B1" s="717"/>
      <c r="C1" s="717"/>
      <c r="D1" s="717"/>
      <c r="E1" s="717"/>
      <c r="F1" s="717"/>
      <c r="G1" s="717"/>
      <c r="H1" s="717"/>
      <c r="I1" s="717"/>
      <c r="J1" s="717"/>
      <c r="K1" s="572"/>
      <c r="L1" s="408"/>
      <c r="M1" s="409"/>
      <c r="N1" s="573"/>
      <c r="O1" s="573"/>
      <c r="P1" s="573"/>
      <c r="Q1" s="573"/>
      <c r="R1" s="573"/>
    </row>
    <row r="2" spans="1:18">
      <c r="A2" s="718" t="s">
        <v>349</v>
      </c>
      <c r="B2" s="718"/>
      <c r="C2" s="718"/>
      <c r="D2" s="718"/>
      <c r="E2" s="718"/>
      <c r="F2" s="718"/>
      <c r="G2" s="718"/>
      <c r="H2" s="718"/>
      <c r="I2" s="718"/>
      <c r="J2" s="718"/>
      <c r="K2" s="574"/>
      <c r="L2" s="408"/>
      <c r="M2" s="409"/>
      <c r="N2" s="573"/>
      <c r="O2" s="575"/>
      <c r="P2" s="575"/>
      <c r="Q2" s="575"/>
      <c r="R2" s="575"/>
    </row>
    <row r="3" spans="1:18" ht="21" customHeight="1">
      <c r="A3" s="718" t="s">
        <v>403</v>
      </c>
      <c r="B3" s="718"/>
      <c r="C3" s="718"/>
      <c r="D3" s="718"/>
      <c r="E3" s="718"/>
      <c r="F3" s="718"/>
      <c r="G3" s="718"/>
      <c r="H3" s="718"/>
      <c r="I3" s="718"/>
      <c r="J3" s="718"/>
      <c r="K3" s="574"/>
      <c r="L3" s="408"/>
      <c r="M3" s="409"/>
      <c r="N3" s="573"/>
      <c r="O3" s="573"/>
      <c r="P3" s="573"/>
      <c r="Q3" s="573"/>
      <c r="R3" s="573"/>
    </row>
    <row r="4" spans="1:18" ht="18" customHeight="1">
      <c r="A4" s="719" t="s">
        <v>2</v>
      </c>
      <c r="B4" s="719"/>
      <c r="C4" s="719"/>
      <c r="D4" s="719"/>
      <c r="E4" s="719"/>
      <c r="F4" s="719"/>
      <c r="G4" s="719"/>
      <c r="H4" s="719"/>
      <c r="I4" s="719"/>
      <c r="J4" s="719"/>
      <c r="K4" s="574"/>
      <c r="L4" s="408"/>
      <c r="M4" s="409"/>
      <c r="N4" s="573"/>
      <c r="O4" s="573"/>
      <c r="P4" s="573"/>
      <c r="Q4" s="576"/>
      <c r="R4" s="573"/>
    </row>
    <row r="5" spans="1:18">
      <c r="A5" s="718"/>
      <c r="B5" s="718"/>
      <c r="C5" s="718"/>
      <c r="D5" s="718"/>
      <c r="E5" s="718"/>
      <c r="F5" s="718"/>
      <c r="G5" s="718"/>
      <c r="H5" s="718"/>
      <c r="I5" s="718"/>
      <c r="J5" s="718"/>
      <c r="K5" s="574"/>
      <c r="L5" s="408"/>
      <c r="M5" s="409"/>
      <c r="N5" s="573"/>
      <c r="O5" s="573"/>
      <c r="P5" s="573"/>
      <c r="Q5" s="573"/>
      <c r="R5" s="573"/>
    </row>
    <row r="6" spans="1:18" ht="16.5" customHeight="1">
      <c r="B6" s="577"/>
      <c r="C6" s="577"/>
      <c r="D6" s="577"/>
      <c r="E6" s="577"/>
      <c r="F6" s="577"/>
      <c r="G6" s="577"/>
      <c r="H6" s="577"/>
      <c r="I6" s="577"/>
      <c r="J6" s="716" t="s">
        <v>198</v>
      </c>
      <c r="L6" s="408"/>
      <c r="M6" s="409"/>
      <c r="N6" s="573"/>
      <c r="O6" s="573"/>
      <c r="P6" s="573"/>
      <c r="Q6" s="573"/>
      <c r="R6" s="573"/>
    </row>
    <row r="7" spans="1:18" ht="18.75" customHeight="1">
      <c r="B7" s="578" t="s">
        <v>71</v>
      </c>
      <c r="C7" s="578" t="s">
        <v>72</v>
      </c>
      <c r="D7" s="578" t="s">
        <v>73</v>
      </c>
      <c r="E7" s="578" t="s">
        <v>74</v>
      </c>
      <c r="F7" s="578" t="s">
        <v>75</v>
      </c>
      <c r="G7" s="578" t="s">
        <v>76</v>
      </c>
      <c r="H7" s="578" t="s">
        <v>77</v>
      </c>
      <c r="I7" s="578" t="s">
        <v>78</v>
      </c>
      <c r="J7" s="716"/>
      <c r="L7" s="408"/>
      <c r="M7" s="409"/>
      <c r="N7" s="573"/>
      <c r="O7" s="573"/>
      <c r="P7" s="573"/>
      <c r="Q7" s="573"/>
      <c r="R7" s="573"/>
    </row>
    <row r="8" spans="1:18" ht="9" customHeight="1">
      <c r="A8" s="133"/>
      <c r="B8" s="114"/>
      <c r="C8" s="114"/>
      <c r="D8" s="114"/>
      <c r="E8" s="114"/>
      <c r="F8" s="114"/>
      <c r="G8" s="114"/>
      <c r="H8" s="114"/>
      <c r="I8" s="114"/>
      <c r="J8" s="114"/>
      <c r="K8" s="133"/>
      <c r="L8" s="408"/>
      <c r="M8" s="409"/>
      <c r="N8" s="573"/>
      <c r="O8" s="573"/>
      <c r="P8" s="573"/>
      <c r="Q8" s="573"/>
      <c r="R8" s="573"/>
    </row>
    <row r="9" spans="1:18" ht="24" customHeight="1">
      <c r="A9" s="583" t="s">
        <v>404</v>
      </c>
      <c r="B9" s="584">
        <f>SUM(B10:B19)</f>
        <v>15</v>
      </c>
      <c r="C9" s="584">
        <f t="shared" ref="C9:I9" si="0">SUM(C10:C19)</f>
        <v>14</v>
      </c>
      <c r="D9" s="584">
        <f t="shared" si="0"/>
        <v>2</v>
      </c>
      <c r="E9" s="584">
        <f t="shared" si="0"/>
        <v>2</v>
      </c>
      <c r="F9" s="584">
        <f t="shared" si="0"/>
        <v>2</v>
      </c>
      <c r="G9" s="584">
        <f t="shared" si="0"/>
        <v>1</v>
      </c>
      <c r="H9" s="584">
        <f t="shared" si="0"/>
        <v>1</v>
      </c>
      <c r="I9" s="584">
        <f t="shared" si="0"/>
        <v>2</v>
      </c>
      <c r="J9" s="584">
        <f t="shared" ref="J9:J19" si="1">SUM(B9:I9)</f>
        <v>39</v>
      </c>
      <c r="K9" s="133"/>
      <c r="L9" s="408"/>
      <c r="M9" s="409"/>
      <c r="N9" s="573"/>
      <c r="O9" s="573"/>
      <c r="P9" s="573"/>
      <c r="Q9" s="573"/>
      <c r="R9" s="573"/>
    </row>
    <row r="10" spans="1:18" ht="15" customHeight="1">
      <c r="A10" s="581" t="s">
        <v>405</v>
      </c>
      <c r="B10" s="582"/>
      <c r="C10" s="582"/>
      <c r="D10" s="582"/>
      <c r="E10" s="582"/>
      <c r="F10" s="582">
        <v>2</v>
      </c>
      <c r="G10" s="582"/>
      <c r="H10" s="582"/>
      <c r="I10" s="582"/>
      <c r="J10" s="582">
        <f t="shared" si="1"/>
        <v>2</v>
      </c>
      <c r="K10" s="133"/>
      <c r="L10" s="408"/>
      <c r="M10" s="409"/>
      <c r="N10" s="573"/>
      <c r="O10" s="573"/>
      <c r="P10" s="573"/>
      <c r="Q10" s="573"/>
      <c r="R10" s="573"/>
    </row>
    <row r="11" spans="1:18" ht="15" customHeight="1">
      <c r="A11" s="581" t="s">
        <v>406</v>
      </c>
      <c r="B11" s="582">
        <v>8</v>
      </c>
      <c r="C11" s="582">
        <v>12</v>
      </c>
      <c r="D11" s="582"/>
      <c r="E11" s="582"/>
      <c r="F11" s="582"/>
      <c r="G11" s="582"/>
      <c r="H11" s="582"/>
      <c r="I11" s="582"/>
      <c r="J11" s="582">
        <f t="shared" si="1"/>
        <v>20</v>
      </c>
      <c r="K11" s="133"/>
      <c r="L11" s="409"/>
      <c r="M11" s="409"/>
    </row>
    <row r="12" spans="1:18" ht="15" customHeight="1">
      <c r="A12" s="581" t="s">
        <v>407</v>
      </c>
      <c r="B12" s="582"/>
      <c r="C12" s="582"/>
      <c r="D12" s="582">
        <v>2</v>
      </c>
      <c r="E12" s="582"/>
      <c r="F12" s="582"/>
      <c r="G12" s="582"/>
      <c r="H12" s="582"/>
      <c r="I12" s="582"/>
      <c r="J12" s="582">
        <f t="shared" si="1"/>
        <v>2</v>
      </c>
      <c r="K12" s="133"/>
      <c r="L12" s="409"/>
      <c r="M12" s="409"/>
    </row>
    <row r="13" spans="1:18" ht="15" customHeight="1">
      <c r="A13" s="581" t="s">
        <v>408</v>
      </c>
      <c r="B13" s="582"/>
      <c r="C13" s="582"/>
      <c r="D13" s="582"/>
      <c r="E13" s="582">
        <v>2</v>
      </c>
      <c r="F13" s="582"/>
      <c r="G13" s="582"/>
      <c r="H13" s="582"/>
      <c r="I13" s="582"/>
      <c r="J13" s="582">
        <f t="shared" si="1"/>
        <v>2</v>
      </c>
      <c r="K13" s="133"/>
    </row>
    <row r="14" spans="1:18" ht="15" customHeight="1">
      <c r="A14" s="581" t="s">
        <v>409</v>
      </c>
      <c r="B14" s="582"/>
      <c r="C14" s="582"/>
      <c r="D14" s="582"/>
      <c r="E14" s="582"/>
      <c r="F14" s="582"/>
      <c r="G14" s="582">
        <v>1</v>
      </c>
      <c r="H14" s="582"/>
      <c r="I14" s="582"/>
      <c r="J14" s="582">
        <f t="shared" si="1"/>
        <v>1</v>
      </c>
      <c r="K14" s="133"/>
    </row>
    <row r="15" spans="1:18" ht="15" customHeight="1">
      <c r="A15" s="581" t="s">
        <v>410</v>
      </c>
      <c r="B15" s="582">
        <v>1</v>
      </c>
      <c r="C15" s="582"/>
      <c r="D15" s="582"/>
      <c r="E15" s="582"/>
      <c r="F15" s="582"/>
      <c r="G15" s="582"/>
      <c r="H15" s="582"/>
      <c r="I15" s="582"/>
      <c r="J15" s="582">
        <f t="shared" si="1"/>
        <v>1</v>
      </c>
      <c r="K15" s="133"/>
    </row>
    <row r="16" spans="1:18" ht="15" customHeight="1">
      <c r="A16" s="581" t="s">
        <v>411</v>
      </c>
      <c r="B16" s="582">
        <v>2</v>
      </c>
      <c r="C16" s="582">
        <v>1</v>
      </c>
      <c r="D16" s="582"/>
      <c r="E16" s="582"/>
      <c r="F16" s="582"/>
      <c r="G16" s="582"/>
      <c r="H16" s="582"/>
      <c r="I16" s="582"/>
      <c r="J16" s="582">
        <f t="shared" si="1"/>
        <v>3</v>
      </c>
      <c r="K16" s="133"/>
    </row>
    <row r="17" spans="1:11" ht="15" customHeight="1">
      <c r="A17" s="581" t="s">
        <v>412</v>
      </c>
      <c r="B17" s="582"/>
      <c r="C17" s="582"/>
      <c r="D17" s="582"/>
      <c r="E17" s="582"/>
      <c r="F17" s="582"/>
      <c r="G17" s="582"/>
      <c r="H17" s="582">
        <v>1</v>
      </c>
      <c r="I17" s="582"/>
      <c r="J17" s="582">
        <f t="shared" si="1"/>
        <v>1</v>
      </c>
      <c r="K17" s="133"/>
    </row>
    <row r="18" spans="1:11" ht="15" customHeight="1">
      <c r="A18" s="581" t="s">
        <v>413</v>
      </c>
      <c r="B18" s="582"/>
      <c r="C18" s="582"/>
      <c r="D18" s="582"/>
      <c r="E18" s="582"/>
      <c r="F18" s="582"/>
      <c r="G18" s="582"/>
      <c r="H18" s="582"/>
      <c r="I18" s="582">
        <v>2</v>
      </c>
      <c r="J18" s="582">
        <f t="shared" si="1"/>
        <v>2</v>
      </c>
      <c r="K18" s="133"/>
    </row>
    <row r="19" spans="1:11" ht="15" customHeight="1">
      <c r="A19" s="581" t="s">
        <v>414</v>
      </c>
      <c r="B19" s="582">
        <v>4</v>
      </c>
      <c r="C19" s="582">
        <v>1</v>
      </c>
      <c r="D19" s="582"/>
      <c r="E19" s="582"/>
      <c r="F19" s="582"/>
      <c r="G19" s="582"/>
      <c r="H19" s="582"/>
      <c r="I19" s="582"/>
      <c r="J19" s="582">
        <f t="shared" si="1"/>
        <v>5</v>
      </c>
      <c r="K19" s="133"/>
    </row>
    <row r="20" spans="1:11" ht="21.75" customHeight="1">
      <c r="A20" s="583" t="s">
        <v>415</v>
      </c>
      <c r="B20" s="584">
        <f t="shared" ref="B20:J20" si="2">SUM(B21:B27)</f>
        <v>0</v>
      </c>
      <c r="C20" s="584">
        <f t="shared" si="2"/>
        <v>0</v>
      </c>
      <c r="D20" s="584">
        <f t="shared" si="2"/>
        <v>1</v>
      </c>
      <c r="E20" s="584">
        <f t="shared" si="2"/>
        <v>0</v>
      </c>
      <c r="F20" s="584">
        <f t="shared" si="2"/>
        <v>0</v>
      </c>
      <c r="G20" s="584">
        <f t="shared" si="2"/>
        <v>2</v>
      </c>
      <c r="H20" s="584">
        <f t="shared" si="2"/>
        <v>1</v>
      </c>
      <c r="I20" s="584">
        <f t="shared" si="2"/>
        <v>0</v>
      </c>
      <c r="J20" s="584">
        <f t="shared" si="2"/>
        <v>4</v>
      </c>
      <c r="K20" s="585"/>
    </row>
    <row r="21" spans="1:11" ht="15" customHeight="1">
      <c r="A21" s="586" t="s">
        <v>407</v>
      </c>
      <c r="B21" s="587"/>
      <c r="C21" s="587"/>
      <c r="D21" s="587"/>
      <c r="E21" s="587"/>
      <c r="F21" s="587"/>
      <c r="G21" s="587"/>
      <c r="H21" s="587"/>
      <c r="I21" s="587"/>
      <c r="J21" s="587"/>
      <c r="K21" s="133">
        <v>1</v>
      </c>
    </row>
    <row r="22" spans="1:11" ht="15" customHeight="1">
      <c r="A22" s="581" t="s">
        <v>444</v>
      </c>
      <c r="B22" s="582"/>
      <c r="C22" s="582"/>
      <c r="D22" s="582">
        <v>1</v>
      </c>
      <c r="E22" s="582"/>
      <c r="F22" s="582"/>
      <c r="G22" s="582"/>
      <c r="H22" s="582"/>
      <c r="I22" s="582"/>
      <c r="J22" s="582">
        <f>SUM(B22:I22)</f>
        <v>1</v>
      </c>
      <c r="K22" s="133"/>
    </row>
    <row r="23" spans="1:11" ht="15" customHeight="1">
      <c r="A23" s="586" t="s">
        <v>409</v>
      </c>
      <c r="B23" s="587"/>
      <c r="C23" s="587"/>
      <c r="D23" s="587"/>
      <c r="E23" s="587"/>
      <c r="F23" s="587"/>
      <c r="G23" s="587"/>
      <c r="H23" s="587"/>
      <c r="I23" s="587"/>
      <c r="J23" s="587"/>
      <c r="K23" s="133">
        <v>1</v>
      </c>
    </row>
    <row r="24" spans="1:11" ht="15" customHeight="1">
      <c r="A24" s="581" t="s">
        <v>458</v>
      </c>
      <c r="B24" s="582"/>
      <c r="C24" s="582"/>
      <c r="D24" s="582"/>
      <c r="E24" s="582"/>
      <c r="F24" s="582"/>
      <c r="G24" s="582">
        <v>1</v>
      </c>
      <c r="H24" s="582"/>
      <c r="I24" s="582"/>
      <c r="J24" s="582">
        <f>SUM(B24:I24)</f>
        <v>1</v>
      </c>
      <c r="K24" s="133"/>
    </row>
    <row r="25" spans="1:11" ht="15" customHeight="1">
      <c r="A25" s="581" t="s">
        <v>461</v>
      </c>
      <c r="B25" s="582"/>
      <c r="C25" s="582"/>
      <c r="D25" s="582"/>
      <c r="E25" s="582"/>
      <c r="F25" s="582"/>
      <c r="G25" s="582">
        <v>1</v>
      </c>
      <c r="H25" s="582"/>
      <c r="I25" s="582"/>
      <c r="J25" s="582">
        <f>SUM(B25:I25)</f>
        <v>1</v>
      </c>
      <c r="K25" s="133"/>
    </row>
    <row r="26" spans="1:11" ht="15" customHeight="1">
      <c r="A26" s="586" t="s">
        <v>536</v>
      </c>
      <c r="B26" s="587"/>
      <c r="C26" s="587"/>
      <c r="D26" s="587"/>
      <c r="E26" s="587"/>
      <c r="F26" s="587"/>
      <c r="G26" s="587"/>
      <c r="H26" s="587"/>
      <c r="I26" s="587"/>
      <c r="J26" s="587"/>
      <c r="K26" s="133">
        <v>1</v>
      </c>
    </row>
    <row r="27" spans="1:11" ht="15" customHeight="1">
      <c r="A27" s="581" t="s">
        <v>499</v>
      </c>
      <c r="B27" s="582"/>
      <c r="C27" s="582"/>
      <c r="D27" s="582"/>
      <c r="E27" s="582"/>
      <c r="F27" s="582"/>
      <c r="G27" s="582"/>
      <c r="H27" s="582">
        <v>1</v>
      </c>
      <c r="I27" s="582"/>
      <c r="J27" s="582">
        <f>SUM(B27:I27)</f>
        <v>1</v>
      </c>
      <c r="K27" s="133"/>
    </row>
    <row r="28" spans="1:11" ht="24.75" customHeight="1">
      <c r="A28" s="588" t="s">
        <v>506</v>
      </c>
      <c r="B28" s="589">
        <f t="shared" ref="B28:I28" si="3">B20+B9</f>
        <v>15</v>
      </c>
      <c r="C28" s="589">
        <f t="shared" si="3"/>
        <v>14</v>
      </c>
      <c r="D28" s="589">
        <f t="shared" si="3"/>
        <v>3</v>
      </c>
      <c r="E28" s="589">
        <f t="shared" si="3"/>
        <v>2</v>
      </c>
      <c r="F28" s="589">
        <f t="shared" si="3"/>
        <v>2</v>
      </c>
      <c r="G28" s="589">
        <f t="shared" si="3"/>
        <v>3</v>
      </c>
      <c r="H28" s="589">
        <f t="shared" si="3"/>
        <v>2</v>
      </c>
      <c r="I28" s="589">
        <f t="shared" si="3"/>
        <v>2</v>
      </c>
      <c r="J28" s="589">
        <f>SUM(B28:I28)</f>
        <v>43</v>
      </c>
    </row>
    <row r="29" spans="1:11" ht="25.5" customHeight="1">
      <c r="A29" s="590" t="s">
        <v>507</v>
      </c>
      <c r="B29" s="589">
        <v>154</v>
      </c>
      <c r="C29" s="589">
        <v>220</v>
      </c>
      <c r="D29" s="589">
        <v>58</v>
      </c>
      <c r="E29" s="589">
        <v>16</v>
      </c>
      <c r="F29" s="589">
        <v>29</v>
      </c>
      <c r="G29" s="589">
        <v>42</v>
      </c>
      <c r="H29" s="589">
        <v>35</v>
      </c>
      <c r="I29" s="589">
        <v>21</v>
      </c>
      <c r="J29" s="589">
        <f>SUM(B29:I29)</f>
        <v>575</v>
      </c>
    </row>
    <row r="30" spans="1:11" ht="16.5" customHeight="1">
      <c r="A30" s="603"/>
      <c r="B30" s="604"/>
      <c r="C30" s="604"/>
      <c r="D30" s="604"/>
      <c r="E30" s="604"/>
      <c r="F30" s="604"/>
      <c r="G30" s="604"/>
      <c r="H30" s="604"/>
      <c r="I30" s="604"/>
      <c r="J30" s="604"/>
    </row>
    <row r="31" spans="1:11" ht="56.25" customHeight="1">
      <c r="A31" s="605" t="s">
        <v>537</v>
      </c>
      <c r="B31" s="606"/>
      <c r="C31" s="606"/>
      <c r="D31" s="607"/>
      <c r="E31" s="607"/>
      <c r="F31" s="607"/>
      <c r="G31" s="606"/>
      <c r="H31" s="608"/>
      <c r="I31" s="606"/>
      <c r="J31" s="607"/>
    </row>
    <row r="32" spans="1:11" ht="19.5" customHeight="1">
      <c r="A32" s="603"/>
      <c r="B32" s="609" t="s">
        <v>538</v>
      </c>
      <c r="C32" s="609" t="s">
        <v>539</v>
      </c>
      <c r="D32" s="604"/>
      <c r="E32" s="610" t="s">
        <v>540</v>
      </c>
      <c r="F32" s="611"/>
      <c r="G32" s="610" t="s">
        <v>541</v>
      </c>
      <c r="H32" s="611"/>
      <c r="I32" s="610" t="s">
        <v>542</v>
      </c>
    </row>
    <row r="33" spans="1:10" ht="20.25" customHeight="1">
      <c r="A33" s="583" t="s">
        <v>543</v>
      </c>
      <c r="B33" s="584">
        <f>SUM(B34:B37)</f>
        <v>3</v>
      </c>
      <c r="C33" s="584">
        <f>SUM(C34:C37)</f>
        <v>2</v>
      </c>
      <c r="D33" s="604"/>
      <c r="E33" s="584">
        <f>SUM(E34:E37)</f>
        <v>2</v>
      </c>
      <c r="G33" s="584">
        <f>SUM(G34:G37)</f>
        <v>4</v>
      </c>
      <c r="I33" s="584">
        <f>SUM(I34:I37)</f>
        <v>1</v>
      </c>
    </row>
    <row r="34" spans="1:10" ht="10.5" customHeight="1">
      <c r="A34" s="581" t="s">
        <v>406</v>
      </c>
      <c r="B34" s="582">
        <v>1</v>
      </c>
      <c r="C34" s="582">
        <v>1</v>
      </c>
      <c r="D34" s="612"/>
      <c r="E34" s="582">
        <v>1</v>
      </c>
      <c r="G34" s="582">
        <v>1</v>
      </c>
      <c r="I34" s="582">
        <v>1</v>
      </c>
    </row>
    <row r="35" spans="1:10" ht="10.5" customHeight="1">
      <c r="A35" s="581" t="s">
        <v>407</v>
      </c>
      <c r="B35" s="582">
        <v>1</v>
      </c>
      <c r="C35" s="582"/>
      <c r="D35" s="612"/>
      <c r="E35" s="582"/>
      <c r="G35" s="582">
        <v>1</v>
      </c>
      <c r="I35" s="582"/>
    </row>
    <row r="36" spans="1:10" ht="10.5" customHeight="1">
      <c r="A36" s="581" t="s">
        <v>410</v>
      </c>
      <c r="B36" s="582"/>
      <c r="C36" s="582"/>
      <c r="D36" s="612"/>
      <c r="E36" s="582"/>
      <c r="G36" s="582">
        <v>1</v>
      </c>
      <c r="I36" s="582"/>
    </row>
    <row r="37" spans="1:10" ht="10.5" customHeight="1">
      <c r="A37" s="581" t="s">
        <v>411</v>
      </c>
      <c r="B37" s="582">
        <v>1</v>
      </c>
      <c r="C37" s="582">
        <v>1</v>
      </c>
      <c r="D37" s="612"/>
      <c r="E37" s="582">
        <v>1</v>
      </c>
      <c r="G37" s="582">
        <v>1</v>
      </c>
      <c r="I37" s="582"/>
    </row>
    <row r="38" spans="1:10" ht="12.75" customHeight="1">
      <c r="A38" s="590" t="s">
        <v>544</v>
      </c>
      <c r="B38" s="589">
        <v>19</v>
      </c>
      <c r="C38" s="589">
        <v>71</v>
      </c>
      <c r="D38" s="604"/>
      <c r="E38" s="589">
        <v>24</v>
      </c>
      <c r="G38" s="589">
        <v>33</v>
      </c>
      <c r="I38" s="589">
        <v>8</v>
      </c>
    </row>
    <row r="39" spans="1:10" ht="8.25" customHeight="1">
      <c r="A39" s="603"/>
      <c r="B39" s="604"/>
      <c r="C39" s="604"/>
      <c r="D39" s="604"/>
      <c r="E39" s="604"/>
      <c r="F39" s="604"/>
      <c r="G39" s="604"/>
      <c r="H39" s="604"/>
      <c r="I39" s="604"/>
      <c r="J39" s="604"/>
    </row>
    <row r="40" spans="1:10" ht="1.5" customHeight="1">
      <c r="A40" s="613"/>
      <c r="B40" s="613"/>
      <c r="C40" s="613"/>
      <c r="D40" s="613"/>
      <c r="E40" s="613"/>
      <c r="F40" s="613"/>
      <c r="G40" s="613"/>
      <c r="H40" s="613"/>
      <c r="I40" s="613"/>
      <c r="J40" s="613"/>
    </row>
  </sheetData>
  <mergeCells count="6">
    <mergeCell ref="J6:J7"/>
    <mergeCell ref="A1:J1"/>
    <mergeCell ref="A2:J2"/>
    <mergeCell ref="A3:J3"/>
    <mergeCell ref="A4:J4"/>
    <mergeCell ref="A5:J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J91"/>
  <sheetViews>
    <sheetView zoomScale="130" workbookViewId="0">
      <selection activeCell="A91" sqref="A91"/>
    </sheetView>
  </sheetViews>
  <sheetFormatPr defaultColWidth="11.42578125" defaultRowHeight="12.75"/>
  <cols>
    <col min="1" max="1" width="16.7109375" style="42" customWidth="1"/>
    <col min="2" max="27" width="3.42578125" style="42" customWidth="1"/>
    <col min="28" max="28" width="7.140625" style="42" customWidth="1"/>
    <col min="29" max="29" width="11.85546875" style="42" customWidth="1"/>
    <col min="30" max="30" width="11.28515625" style="42" customWidth="1"/>
    <col min="31" max="32" width="9.140625" style="42" customWidth="1"/>
    <col min="33" max="33" width="14" style="42" bestFit="1" customWidth="1"/>
    <col min="34" max="34" width="8.42578125" style="42" bestFit="1" customWidth="1"/>
    <col min="35" max="35" width="12.140625" style="42" bestFit="1" customWidth="1"/>
    <col min="36" max="36" width="7.85546875" style="42" bestFit="1" customWidth="1"/>
    <col min="37" max="41" width="9.140625" style="42" customWidth="1"/>
    <col min="42" max="50" width="9.7109375" style="42" customWidth="1"/>
    <col min="51" max="256" width="11.42578125" style="42"/>
    <col min="257" max="257" width="16.7109375" style="42" customWidth="1"/>
    <col min="258" max="283" width="3.42578125" style="42" customWidth="1"/>
    <col min="284" max="284" width="7.140625" style="42" customWidth="1"/>
    <col min="285" max="285" width="11.85546875" style="42" customWidth="1"/>
    <col min="286" max="286" width="11.28515625" style="42" customWidth="1"/>
    <col min="287" max="288" width="9.140625" style="42" customWidth="1"/>
    <col min="289" max="289" width="14" style="42" bestFit="1" customWidth="1"/>
    <col min="290" max="290" width="8.42578125" style="42" bestFit="1" customWidth="1"/>
    <col min="291" max="291" width="12.140625" style="42" bestFit="1" customWidth="1"/>
    <col min="292" max="292" width="7.85546875" style="42" bestFit="1" customWidth="1"/>
    <col min="293" max="297" width="9.140625" style="42" customWidth="1"/>
    <col min="298" max="306" width="9.7109375" style="42" customWidth="1"/>
    <col min="307" max="512" width="11.42578125" style="42"/>
    <col min="513" max="513" width="16.7109375" style="42" customWidth="1"/>
    <col min="514" max="539" width="3.42578125" style="42" customWidth="1"/>
    <col min="540" max="540" width="7.140625" style="42" customWidth="1"/>
    <col min="541" max="541" width="11.85546875" style="42" customWidth="1"/>
    <col min="542" max="542" width="11.28515625" style="42" customWidth="1"/>
    <col min="543" max="544" width="9.140625" style="42" customWidth="1"/>
    <col min="545" max="545" width="14" style="42" bestFit="1" customWidth="1"/>
    <col min="546" max="546" width="8.42578125" style="42" bestFit="1" customWidth="1"/>
    <col min="547" max="547" width="12.140625" style="42" bestFit="1" customWidth="1"/>
    <col min="548" max="548" width="7.85546875" style="42" bestFit="1" customWidth="1"/>
    <col min="549" max="553" width="9.140625" style="42" customWidth="1"/>
    <col min="554" max="562" width="9.7109375" style="42" customWidth="1"/>
    <col min="563" max="768" width="11.42578125" style="42"/>
    <col min="769" max="769" width="16.7109375" style="42" customWidth="1"/>
    <col min="770" max="795" width="3.42578125" style="42" customWidth="1"/>
    <col min="796" max="796" width="7.140625" style="42" customWidth="1"/>
    <col min="797" max="797" width="11.85546875" style="42" customWidth="1"/>
    <col min="798" max="798" width="11.28515625" style="42" customWidth="1"/>
    <col min="799" max="800" width="9.140625" style="42" customWidth="1"/>
    <col min="801" max="801" width="14" style="42" bestFit="1" customWidth="1"/>
    <col min="802" max="802" width="8.42578125" style="42" bestFit="1" customWidth="1"/>
    <col min="803" max="803" width="12.140625" style="42" bestFit="1" customWidth="1"/>
    <col min="804" max="804" width="7.85546875" style="42" bestFit="1" customWidth="1"/>
    <col min="805" max="809" width="9.140625" style="42" customWidth="1"/>
    <col min="810" max="818" width="9.7109375" style="42" customWidth="1"/>
    <col min="819" max="1024" width="11.42578125" style="42"/>
    <col min="1025" max="1025" width="16.7109375" style="42" customWidth="1"/>
    <col min="1026" max="1051" width="3.42578125" style="42" customWidth="1"/>
    <col min="1052" max="1052" width="7.140625" style="42" customWidth="1"/>
    <col min="1053" max="1053" width="11.85546875" style="42" customWidth="1"/>
    <col min="1054" max="1054" width="11.28515625" style="42" customWidth="1"/>
    <col min="1055" max="1056" width="9.140625" style="42" customWidth="1"/>
    <col min="1057" max="1057" width="14" style="42" bestFit="1" customWidth="1"/>
    <col min="1058" max="1058" width="8.42578125" style="42" bestFit="1" customWidth="1"/>
    <col min="1059" max="1059" width="12.140625" style="42" bestFit="1" customWidth="1"/>
    <col min="1060" max="1060" width="7.85546875" style="42" bestFit="1" customWidth="1"/>
    <col min="1061" max="1065" width="9.140625" style="42" customWidth="1"/>
    <col min="1066" max="1074" width="9.7109375" style="42" customWidth="1"/>
    <col min="1075" max="1280" width="11.42578125" style="42"/>
    <col min="1281" max="1281" width="16.7109375" style="42" customWidth="1"/>
    <col min="1282" max="1307" width="3.42578125" style="42" customWidth="1"/>
    <col min="1308" max="1308" width="7.140625" style="42" customWidth="1"/>
    <col min="1309" max="1309" width="11.85546875" style="42" customWidth="1"/>
    <col min="1310" max="1310" width="11.28515625" style="42" customWidth="1"/>
    <col min="1311" max="1312" width="9.140625" style="42" customWidth="1"/>
    <col min="1313" max="1313" width="14" style="42" bestFit="1" customWidth="1"/>
    <col min="1314" max="1314" width="8.42578125" style="42" bestFit="1" customWidth="1"/>
    <col min="1315" max="1315" width="12.140625" style="42" bestFit="1" customWidth="1"/>
    <col min="1316" max="1316" width="7.85546875" style="42" bestFit="1" customWidth="1"/>
    <col min="1317" max="1321" width="9.140625" style="42" customWidth="1"/>
    <col min="1322" max="1330" width="9.7109375" style="42" customWidth="1"/>
    <col min="1331" max="1536" width="11.42578125" style="42"/>
    <col min="1537" max="1537" width="16.7109375" style="42" customWidth="1"/>
    <col min="1538" max="1563" width="3.42578125" style="42" customWidth="1"/>
    <col min="1564" max="1564" width="7.140625" style="42" customWidth="1"/>
    <col min="1565" max="1565" width="11.85546875" style="42" customWidth="1"/>
    <col min="1566" max="1566" width="11.28515625" style="42" customWidth="1"/>
    <col min="1567" max="1568" width="9.140625" style="42" customWidth="1"/>
    <col min="1569" max="1569" width="14" style="42" bestFit="1" customWidth="1"/>
    <col min="1570" max="1570" width="8.42578125" style="42" bestFit="1" customWidth="1"/>
    <col min="1571" max="1571" width="12.140625" style="42" bestFit="1" customWidth="1"/>
    <col min="1572" max="1572" width="7.85546875" style="42" bestFit="1" customWidth="1"/>
    <col min="1573" max="1577" width="9.140625" style="42" customWidth="1"/>
    <col min="1578" max="1586" width="9.7109375" style="42" customWidth="1"/>
    <col min="1587" max="1792" width="11.42578125" style="42"/>
    <col min="1793" max="1793" width="16.7109375" style="42" customWidth="1"/>
    <col min="1794" max="1819" width="3.42578125" style="42" customWidth="1"/>
    <col min="1820" max="1820" width="7.140625" style="42" customWidth="1"/>
    <col min="1821" max="1821" width="11.85546875" style="42" customWidth="1"/>
    <col min="1822" max="1822" width="11.28515625" style="42" customWidth="1"/>
    <col min="1823" max="1824" width="9.140625" style="42" customWidth="1"/>
    <col min="1825" max="1825" width="14" style="42" bestFit="1" customWidth="1"/>
    <col min="1826" max="1826" width="8.42578125" style="42" bestFit="1" customWidth="1"/>
    <col min="1827" max="1827" width="12.140625" style="42" bestFit="1" customWidth="1"/>
    <col min="1828" max="1828" width="7.85546875" style="42" bestFit="1" customWidth="1"/>
    <col min="1829" max="1833" width="9.140625" style="42" customWidth="1"/>
    <col min="1834" max="1842" width="9.7109375" style="42" customWidth="1"/>
    <col min="1843" max="2048" width="11.42578125" style="42"/>
    <col min="2049" max="2049" width="16.7109375" style="42" customWidth="1"/>
    <col min="2050" max="2075" width="3.42578125" style="42" customWidth="1"/>
    <col min="2076" max="2076" width="7.140625" style="42" customWidth="1"/>
    <col min="2077" max="2077" width="11.85546875" style="42" customWidth="1"/>
    <col min="2078" max="2078" width="11.28515625" style="42" customWidth="1"/>
    <col min="2079" max="2080" width="9.140625" style="42" customWidth="1"/>
    <col min="2081" max="2081" width="14" style="42" bestFit="1" customWidth="1"/>
    <col min="2082" max="2082" width="8.42578125" style="42" bestFit="1" customWidth="1"/>
    <col min="2083" max="2083" width="12.140625" style="42" bestFit="1" customWidth="1"/>
    <col min="2084" max="2084" width="7.85546875" style="42" bestFit="1" customWidth="1"/>
    <col min="2085" max="2089" width="9.140625" style="42" customWidth="1"/>
    <col min="2090" max="2098" width="9.7109375" style="42" customWidth="1"/>
    <col min="2099" max="2304" width="11.42578125" style="42"/>
    <col min="2305" max="2305" width="16.7109375" style="42" customWidth="1"/>
    <col min="2306" max="2331" width="3.42578125" style="42" customWidth="1"/>
    <col min="2332" max="2332" width="7.140625" style="42" customWidth="1"/>
    <col min="2333" max="2333" width="11.85546875" style="42" customWidth="1"/>
    <col min="2334" max="2334" width="11.28515625" style="42" customWidth="1"/>
    <col min="2335" max="2336" width="9.140625" style="42" customWidth="1"/>
    <col min="2337" max="2337" width="14" style="42" bestFit="1" customWidth="1"/>
    <col min="2338" max="2338" width="8.42578125" style="42" bestFit="1" customWidth="1"/>
    <col min="2339" max="2339" width="12.140625" style="42" bestFit="1" customWidth="1"/>
    <col min="2340" max="2340" width="7.85546875" style="42" bestFit="1" customWidth="1"/>
    <col min="2341" max="2345" width="9.140625" style="42" customWidth="1"/>
    <col min="2346" max="2354" width="9.7109375" style="42" customWidth="1"/>
    <col min="2355" max="2560" width="11.42578125" style="42"/>
    <col min="2561" max="2561" width="16.7109375" style="42" customWidth="1"/>
    <col min="2562" max="2587" width="3.42578125" style="42" customWidth="1"/>
    <col min="2588" max="2588" width="7.140625" style="42" customWidth="1"/>
    <col min="2589" max="2589" width="11.85546875" style="42" customWidth="1"/>
    <col min="2590" max="2590" width="11.28515625" style="42" customWidth="1"/>
    <col min="2591" max="2592" width="9.140625" style="42" customWidth="1"/>
    <col min="2593" max="2593" width="14" style="42" bestFit="1" customWidth="1"/>
    <col min="2594" max="2594" width="8.42578125" style="42" bestFit="1" customWidth="1"/>
    <col min="2595" max="2595" width="12.140625" style="42" bestFit="1" customWidth="1"/>
    <col min="2596" max="2596" width="7.85546875" style="42" bestFit="1" customWidth="1"/>
    <col min="2597" max="2601" width="9.140625" style="42" customWidth="1"/>
    <col min="2602" max="2610" width="9.7109375" style="42" customWidth="1"/>
    <col min="2611" max="2816" width="11.42578125" style="42"/>
    <col min="2817" max="2817" width="16.7109375" style="42" customWidth="1"/>
    <col min="2818" max="2843" width="3.42578125" style="42" customWidth="1"/>
    <col min="2844" max="2844" width="7.140625" style="42" customWidth="1"/>
    <col min="2845" max="2845" width="11.85546875" style="42" customWidth="1"/>
    <col min="2846" max="2846" width="11.28515625" style="42" customWidth="1"/>
    <col min="2847" max="2848" width="9.140625" style="42" customWidth="1"/>
    <col min="2849" max="2849" width="14" style="42" bestFit="1" customWidth="1"/>
    <col min="2850" max="2850" width="8.42578125" style="42" bestFit="1" customWidth="1"/>
    <col min="2851" max="2851" width="12.140625" style="42" bestFit="1" customWidth="1"/>
    <col min="2852" max="2852" width="7.85546875" style="42" bestFit="1" customWidth="1"/>
    <col min="2853" max="2857" width="9.140625" style="42" customWidth="1"/>
    <col min="2858" max="2866" width="9.7109375" style="42" customWidth="1"/>
    <col min="2867" max="3072" width="11.42578125" style="42"/>
    <col min="3073" max="3073" width="16.7109375" style="42" customWidth="1"/>
    <col min="3074" max="3099" width="3.42578125" style="42" customWidth="1"/>
    <col min="3100" max="3100" width="7.140625" style="42" customWidth="1"/>
    <col min="3101" max="3101" width="11.85546875" style="42" customWidth="1"/>
    <col min="3102" max="3102" width="11.28515625" style="42" customWidth="1"/>
    <col min="3103" max="3104" width="9.140625" style="42" customWidth="1"/>
    <col min="3105" max="3105" width="14" style="42" bestFit="1" customWidth="1"/>
    <col min="3106" max="3106" width="8.42578125" style="42" bestFit="1" customWidth="1"/>
    <col min="3107" max="3107" width="12.140625" style="42" bestFit="1" customWidth="1"/>
    <col min="3108" max="3108" width="7.85546875" style="42" bestFit="1" customWidth="1"/>
    <col min="3109" max="3113" width="9.140625" style="42" customWidth="1"/>
    <col min="3114" max="3122" width="9.7109375" style="42" customWidth="1"/>
    <col min="3123" max="3328" width="11.42578125" style="42"/>
    <col min="3329" max="3329" width="16.7109375" style="42" customWidth="1"/>
    <col min="3330" max="3355" width="3.42578125" style="42" customWidth="1"/>
    <col min="3356" max="3356" width="7.140625" style="42" customWidth="1"/>
    <col min="3357" max="3357" width="11.85546875" style="42" customWidth="1"/>
    <col min="3358" max="3358" width="11.28515625" style="42" customWidth="1"/>
    <col min="3359" max="3360" width="9.140625" style="42" customWidth="1"/>
    <col min="3361" max="3361" width="14" style="42" bestFit="1" customWidth="1"/>
    <col min="3362" max="3362" width="8.42578125" style="42" bestFit="1" customWidth="1"/>
    <col min="3363" max="3363" width="12.140625" style="42" bestFit="1" customWidth="1"/>
    <col min="3364" max="3364" width="7.85546875" style="42" bestFit="1" customWidth="1"/>
    <col min="3365" max="3369" width="9.140625" style="42" customWidth="1"/>
    <col min="3370" max="3378" width="9.7109375" style="42" customWidth="1"/>
    <col min="3379" max="3584" width="11.42578125" style="42"/>
    <col min="3585" max="3585" width="16.7109375" style="42" customWidth="1"/>
    <col min="3586" max="3611" width="3.42578125" style="42" customWidth="1"/>
    <col min="3612" max="3612" width="7.140625" style="42" customWidth="1"/>
    <col min="3613" max="3613" width="11.85546875" style="42" customWidth="1"/>
    <col min="3614" max="3614" width="11.28515625" style="42" customWidth="1"/>
    <col min="3615" max="3616" width="9.140625" style="42" customWidth="1"/>
    <col min="3617" max="3617" width="14" style="42" bestFit="1" customWidth="1"/>
    <col min="3618" max="3618" width="8.42578125" style="42" bestFit="1" customWidth="1"/>
    <col min="3619" max="3619" width="12.140625" style="42" bestFit="1" customWidth="1"/>
    <col min="3620" max="3620" width="7.85546875" style="42" bestFit="1" customWidth="1"/>
    <col min="3621" max="3625" width="9.140625" style="42" customWidth="1"/>
    <col min="3626" max="3634" width="9.7109375" style="42" customWidth="1"/>
    <col min="3635" max="3840" width="11.42578125" style="42"/>
    <col min="3841" max="3841" width="16.7109375" style="42" customWidth="1"/>
    <col min="3842" max="3867" width="3.42578125" style="42" customWidth="1"/>
    <col min="3868" max="3868" width="7.140625" style="42" customWidth="1"/>
    <col min="3869" max="3869" width="11.85546875" style="42" customWidth="1"/>
    <col min="3870" max="3870" width="11.28515625" style="42" customWidth="1"/>
    <col min="3871" max="3872" width="9.140625" style="42" customWidth="1"/>
    <col min="3873" max="3873" width="14" style="42" bestFit="1" customWidth="1"/>
    <col min="3874" max="3874" width="8.42578125" style="42" bestFit="1" customWidth="1"/>
    <col min="3875" max="3875" width="12.140625" style="42" bestFit="1" customWidth="1"/>
    <col min="3876" max="3876" width="7.85546875" style="42" bestFit="1" customWidth="1"/>
    <col min="3877" max="3881" width="9.140625" style="42" customWidth="1"/>
    <col min="3882" max="3890" width="9.7109375" style="42" customWidth="1"/>
    <col min="3891" max="4096" width="11.42578125" style="42"/>
    <col min="4097" max="4097" width="16.7109375" style="42" customWidth="1"/>
    <col min="4098" max="4123" width="3.42578125" style="42" customWidth="1"/>
    <col min="4124" max="4124" width="7.140625" style="42" customWidth="1"/>
    <col min="4125" max="4125" width="11.85546875" style="42" customWidth="1"/>
    <col min="4126" max="4126" width="11.28515625" style="42" customWidth="1"/>
    <col min="4127" max="4128" width="9.140625" style="42" customWidth="1"/>
    <col min="4129" max="4129" width="14" style="42" bestFit="1" customWidth="1"/>
    <col min="4130" max="4130" width="8.42578125" style="42" bestFit="1" customWidth="1"/>
    <col min="4131" max="4131" width="12.140625" style="42" bestFit="1" customWidth="1"/>
    <col min="4132" max="4132" width="7.85546875" style="42" bestFit="1" customWidth="1"/>
    <col min="4133" max="4137" width="9.140625" style="42" customWidth="1"/>
    <col min="4138" max="4146" width="9.7109375" style="42" customWidth="1"/>
    <col min="4147" max="4352" width="11.42578125" style="42"/>
    <col min="4353" max="4353" width="16.7109375" style="42" customWidth="1"/>
    <col min="4354" max="4379" width="3.42578125" style="42" customWidth="1"/>
    <col min="4380" max="4380" width="7.140625" style="42" customWidth="1"/>
    <col min="4381" max="4381" width="11.85546875" style="42" customWidth="1"/>
    <col min="4382" max="4382" width="11.28515625" style="42" customWidth="1"/>
    <col min="4383" max="4384" width="9.140625" style="42" customWidth="1"/>
    <col min="4385" max="4385" width="14" style="42" bestFit="1" customWidth="1"/>
    <col min="4386" max="4386" width="8.42578125" style="42" bestFit="1" customWidth="1"/>
    <col min="4387" max="4387" width="12.140625" style="42" bestFit="1" customWidth="1"/>
    <col min="4388" max="4388" width="7.85546875" style="42" bestFit="1" customWidth="1"/>
    <col min="4389" max="4393" width="9.140625" style="42" customWidth="1"/>
    <col min="4394" max="4402" width="9.7109375" style="42" customWidth="1"/>
    <col min="4403" max="4608" width="11.42578125" style="42"/>
    <col min="4609" max="4609" width="16.7109375" style="42" customWidth="1"/>
    <col min="4610" max="4635" width="3.42578125" style="42" customWidth="1"/>
    <col min="4636" max="4636" width="7.140625" style="42" customWidth="1"/>
    <col min="4637" max="4637" width="11.85546875" style="42" customWidth="1"/>
    <col min="4638" max="4638" width="11.28515625" style="42" customWidth="1"/>
    <col min="4639" max="4640" width="9.140625" style="42" customWidth="1"/>
    <col min="4641" max="4641" width="14" style="42" bestFit="1" customWidth="1"/>
    <col min="4642" max="4642" width="8.42578125" style="42" bestFit="1" customWidth="1"/>
    <col min="4643" max="4643" width="12.140625" style="42" bestFit="1" customWidth="1"/>
    <col min="4644" max="4644" width="7.85546875" style="42" bestFit="1" customWidth="1"/>
    <col min="4645" max="4649" width="9.140625" style="42" customWidth="1"/>
    <col min="4650" max="4658" width="9.7109375" style="42" customWidth="1"/>
    <col min="4659" max="4864" width="11.42578125" style="42"/>
    <col min="4865" max="4865" width="16.7109375" style="42" customWidth="1"/>
    <col min="4866" max="4891" width="3.42578125" style="42" customWidth="1"/>
    <col min="4892" max="4892" width="7.140625" style="42" customWidth="1"/>
    <col min="4893" max="4893" width="11.85546875" style="42" customWidth="1"/>
    <col min="4894" max="4894" width="11.28515625" style="42" customWidth="1"/>
    <col min="4895" max="4896" width="9.140625" style="42" customWidth="1"/>
    <col min="4897" max="4897" width="14" style="42" bestFit="1" customWidth="1"/>
    <col min="4898" max="4898" width="8.42578125" style="42" bestFit="1" customWidth="1"/>
    <col min="4899" max="4899" width="12.140625" style="42" bestFit="1" customWidth="1"/>
    <col min="4900" max="4900" width="7.85546875" style="42" bestFit="1" customWidth="1"/>
    <col min="4901" max="4905" width="9.140625" style="42" customWidth="1"/>
    <col min="4906" max="4914" width="9.7109375" style="42" customWidth="1"/>
    <col min="4915" max="5120" width="11.42578125" style="42"/>
    <col min="5121" max="5121" width="16.7109375" style="42" customWidth="1"/>
    <col min="5122" max="5147" width="3.42578125" style="42" customWidth="1"/>
    <col min="5148" max="5148" width="7.140625" style="42" customWidth="1"/>
    <col min="5149" max="5149" width="11.85546875" style="42" customWidth="1"/>
    <col min="5150" max="5150" width="11.28515625" style="42" customWidth="1"/>
    <col min="5151" max="5152" width="9.140625" style="42" customWidth="1"/>
    <col min="5153" max="5153" width="14" style="42" bestFit="1" customWidth="1"/>
    <col min="5154" max="5154" width="8.42578125" style="42" bestFit="1" customWidth="1"/>
    <col min="5155" max="5155" width="12.140625" style="42" bestFit="1" customWidth="1"/>
    <col min="5156" max="5156" width="7.85546875" style="42" bestFit="1" customWidth="1"/>
    <col min="5157" max="5161" width="9.140625" style="42" customWidth="1"/>
    <col min="5162" max="5170" width="9.7109375" style="42" customWidth="1"/>
    <col min="5171" max="5376" width="11.42578125" style="42"/>
    <col min="5377" max="5377" width="16.7109375" style="42" customWidth="1"/>
    <col min="5378" max="5403" width="3.42578125" style="42" customWidth="1"/>
    <col min="5404" max="5404" width="7.140625" style="42" customWidth="1"/>
    <col min="5405" max="5405" width="11.85546875" style="42" customWidth="1"/>
    <col min="5406" max="5406" width="11.28515625" style="42" customWidth="1"/>
    <col min="5407" max="5408" width="9.140625" style="42" customWidth="1"/>
    <col min="5409" max="5409" width="14" style="42" bestFit="1" customWidth="1"/>
    <col min="5410" max="5410" width="8.42578125" style="42" bestFit="1" customWidth="1"/>
    <col min="5411" max="5411" width="12.140625" style="42" bestFit="1" customWidth="1"/>
    <col min="5412" max="5412" width="7.85546875" style="42" bestFit="1" customWidth="1"/>
    <col min="5413" max="5417" width="9.140625" style="42" customWidth="1"/>
    <col min="5418" max="5426" width="9.7109375" style="42" customWidth="1"/>
    <col min="5427" max="5632" width="11.42578125" style="42"/>
    <col min="5633" max="5633" width="16.7109375" style="42" customWidth="1"/>
    <col min="5634" max="5659" width="3.42578125" style="42" customWidth="1"/>
    <col min="5660" max="5660" width="7.140625" style="42" customWidth="1"/>
    <col min="5661" max="5661" width="11.85546875" style="42" customWidth="1"/>
    <col min="5662" max="5662" width="11.28515625" style="42" customWidth="1"/>
    <col min="5663" max="5664" width="9.140625" style="42" customWidth="1"/>
    <col min="5665" max="5665" width="14" style="42" bestFit="1" customWidth="1"/>
    <col min="5666" max="5666" width="8.42578125" style="42" bestFit="1" customWidth="1"/>
    <col min="5667" max="5667" width="12.140625" style="42" bestFit="1" customWidth="1"/>
    <col min="5668" max="5668" width="7.85546875" style="42" bestFit="1" customWidth="1"/>
    <col min="5669" max="5673" width="9.140625" style="42" customWidth="1"/>
    <col min="5674" max="5682" width="9.7109375" style="42" customWidth="1"/>
    <col min="5683" max="5888" width="11.42578125" style="42"/>
    <col min="5889" max="5889" width="16.7109375" style="42" customWidth="1"/>
    <col min="5890" max="5915" width="3.42578125" style="42" customWidth="1"/>
    <col min="5916" max="5916" width="7.140625" style="42" customWidth="1"/>
    <col min="5917" max="5917" width="11.85546875" style="42" customWidth="1"/>
    <col min="5918" max="5918" width="11.28515625" style="42" customWidth="1"/>
    <col min="5919" max="5920" width="9.140625" style="42" customWidth="1"/>
    <col min="5921" max="5921" width="14" style="42" bestFit="1" customWidth="1"/>
    <col min="5922" max="5922" width="8.42578125" style="42" bestFit="1" customWidth="1"/>
    <col min="5923" max="5923" width="12.140625" style="42" bestFit="1" customWidth="1"/>
    <col min="5924" max="5924" width="7.85546875" style="42" bestFit="1" customWidth="1"/>
    <col min="5925" max="5929" width="9.140625" style="42" customWidth="1"/>
    <col min="5930" max="5938" width="9.7109375" style="42" customWidth="1"/>
    <col min="5939" max="6144" width="11.42578125" style="42"/>
    <col min="6145" max="6145" width="16.7109375" style="42" customWidth="1"/>
    <col min="6146" max="6171" width="3.42578125" style="42" customWidth="1"/>
    <col min="6172" max="6172" width="7.140625" style="42" customWidth="1"/>
    <col min="6173" max="6173" width="11.85546875" style="42" customWidth="1"/>
    <col min="6174" max="6174" width="11.28515625" style="42" customWidth="1"/>
    <col min="6175" max="6176" width="9.140625" style="42" customWidth="1"/>
    <col min="6177" max="6177" width="14" style="42" bestFit="1" customWidth="1"/>
    <col min="6178" max="6178" width="8.42578125" style="42" bestFit="1" customWidth="1"/>
    <col min="6179" max="6179" width="12.140625" style="42" bestFit="1" customWidth="1"/>
    <col min="6180" max="6180" width="7.85546875" style="42" bestFit="1" customWidth="1"/>
    <col min="6181" max="6185" width="9.140625" style="42" customWidth="1"/>
    <col min="6186" max="6194" width="9.7109375" style="42" customWidth="1"/>
    <col min="6195" max="6400" width="11.42578125" style="42"/>
    <col min="6401" max="6401" width="16.7109375" style="42" customWidth="1"/>
    <col min="6402" max="6427" width="3.42578125" style="42" customWidth="1"/>
    <col min="6428" max="6428" width="7.140625" style="42" customWidth="1"/>
    <col min="6429" max="6429" width="11.85546875" style="42" customWidth="1"/>
    <col min="6430" max="6430" width="11.28515625" style="42" customWidth="1"/>
    <col min="6431" max="6432" width="9.140625" style="42" customWidth="1"/>
    <col min="6433" max="6433" width="14" style="42" bestFit="1" customWidth="1"/>
    <col min="6434" max="6434" width="8.42578125" style="42" bestFit="1" customWidth="1"/>
    <col min="6435" max="6435" width="12.140625" style="42" bestFit="1" customWidth="1"/>
    <col min="6436" max="6436" width="7.85546875" style="42" bestFit="1" customWidth="1"/>
    <col min="6437" max="6441" width="9.140625" style="42" customWidth="1"/>
    <col min="6442" max="6450" width="9.7109375" style="42" customWidth="1"/>
    <col min="6451" max="6656" width="11.42578125" style="42"/>
    <col min="6657" max="6657" width="16.7109375" style="42" customWidth="1"/>
    <col min="6658" max="6683" width="3.42578125" style="42" customWidth="1"/>
    <col min="6684" max="6684" width="7.140625" style="42" customWidth="1"/>
    <col min="6685" max="6685" width="11.85546875" style="42" customWidth="1"/>
    <col min="6686" max="6686" width="11.28515625" style="42" customWidth="1"/>
    <col min="6687" max="6688" width="9.140625" style="42" customWidth="1"/>
    <col min="6689" max="6689" width="14" style="42" bestFit="1" customWidth="1"/>
    <col min="6690" max="6690" width="8.42578125" style="42" bestFit="1" customWidth="1"/>
    <col min="6691" max="6691" width="12.140625" style="42" bestFit="1" customWidth="1"/>
    <col min="6692" max="6692" width="7.85546875" style="42" bestFit="1" customWidth="1"/>
    <col min="6693" max="6697" width="9.140625" style="42" customWidth="1"/>
    <col min="6698" max="6706" width="9.7109375" style="42" customWidth="1"/>
    <col min="6707" max="6912" width="11.42578125" style="42"/>
    <col min="6913" max="6913" width="16.7109375" style="42" customWidth="1"/>
    <col min="6914" max="6939" width="3.42578125" style="42" customWidth="1"/>
    <col min="6940" max="6940" width="7.140625" style="42" customWidth="1"/>
    <col min="6941" max="6941" width="11.85546875" style="42" customWidth="1"/>
    <col min="6942" max="6942" width="11.28515625" style="42" customWidth="1"/>
    <col min="6943" max="6944" width="9.140625" style="42" customWidth="1"/>
    <col min="6945" max="6945" width="14" style="42" bestFit="1" customWidth="1"/>
    <col min="6946" max="6946" width="8.42578125" style="42" bestFit="1" customWidth="1"/>
    <col min="6947" max="6947" width="12.140625" style="42" bestFit="1" customWidth="1"/>
    <col min="6948" max="6948" width="7.85546875" style="42" bestFit="1" customWidth="1"/>
    <col min="6949" max="6953" width="9.140625" style="42" customWidth="1"/>
    <col min="6954" max="6962" width="9.7109375" style="42" customWidth="1"/>
    <col min="6963" max="7168" width="11.42578125" style="42"/>
    <col min="7169" max="7169" width="16.7109375" style="42" customWidth="1"/>
    <col min="7170" max="7195" width="3.42578125" style="42" customWidth="1"/>
    <col min="7196" max="7196" width="7.140625" style="42" customWidth="1"/>
    <col min="7197" max="7197" width="11.85546875" style="42" customWidth="1"/>
    <col min="7198" max="7198" width="11.28515625" style="42" customWidth="1"/>
    <col min="7199" max="7200" width="9.140625" style="42" customWidth="1"/>
    <col min="7201" max="7201" width="14" style="42" bestFit="1" customWidth="1"/>
    <col min="7202" max="7202" width="8.42578125" style="42" bestFit="1" customWidth="1"/>
    <col min="7203" max="7203" width="12.140625" style="42" bestFit="1" customWidth="1"/>
    <col min="7204" max="7204" width="7.85546875" style="42" bestFit="1" customWidth="1"/>
    <col min="7205" max="7209" width="9.140625" style="42" customWidth="1"/>
    <col min="7210" max="7218" width="9.7109375" style="42" customWidth="1"/>
    <col min="7219" max="7424" width="11.42578125" style="42"/>
    <col min="7425" max="7425" width="16.7109375" style="42" customWidth="1"/>
    <col min="7426" max="7451" width="3.42578125" style="42" customWidth="1"/>
    <col min="7452" max="7452" width="7.140625" style="42" customWidth="1"/>
    <col min="7453" max="7453" width="11.85546875" style="42" customWidth="1"/>
    <col min="7454" max="7454" width="11.28515625" style="42" customWidth="1"/>
    <col min="7455" max="7456" width="9.140625" style="42" customWidth="1"/>
    <col min="7457" max="7457" width="14" style="42" bestFit="1" customWidth="1"/>
    <col min="7458" max="7458" width="8.42578125" style="42" bestFit="1" customWidth="1"/>
    <col min="7459" max="7459" width="12.140625" style="42" bestFit="1" customWidth="1"/>
    <col min="7460" max="7460" width="7.85546875" style="42" bestFit="1" customWidth="1"/>
    <col min="7461" max="7465" width="9.140625" style="42" customWidth="1"/>
    <col min="7466" max="7474" width="9.7109375" style="42" customWidth="1"/>
    <col min="7475" max="7680" width="11.42578125" style="42"/>
    <col min="7681" max="7681" width="16.7109375" style="42" customWidth="1"/>
    <col min="7682" max="7707" width="3.42578125" style="42" customWidth="1"/>
    <col min="7708" max="7708" width="7.140625" style="42" customWidth="1"/>
    <col min="7709" max="7709" width="11.85546875" style="42" customWidth="1"/>
    <col min="7710" max="7710" width="11.28515625" style="42" customWidth="1"/>
    <col min="7711" max="7712" width="9.140625" style="42" customWidth="1"/>
    <col min="7713" max="7713" width="14" style="42" bestFit="1" customWidth="1"/>
    <col min="7714" max="7714" width="8.42578125" style="42" bestFit="1" customWidth="1"/>
    <col min="7715" max="7715" width="12.140625" style="42" bestFit="1" customWidth="1"/>
    <col min="7716" max="7716" width="7.85546875" style="42" bestFit="1" customWidth="1"/>
    <col min="7717" max="7721" width="9.140625" style="42" customWidth="1"/>
    <col min="7722" max="7730" width="9.7109375" style="42" customWidth="1"/>
    <col min="7731" max="7936" width="11.42578125" style="42"/>
    <col min="7937" max="7937" width="16.7109375" style="42" customWidth="1"/>
    <col min="7938" max="7963" width="3.42578125" style="42" customWidth="1"/>
    <col min="7964" max="7964" width="7.140625" style="42" customWidth="1"/>
    <col min="7965" max="7965" width="11.85546875" style="42" customWidth="1"/>
    <col min="7966" max="7966" width="11.28515625" style="42" customWidth="1"/>
    <col min="7967" max="7968" width="9.140625" style="42" customWidth="1"/>
    <col min="7969" max="7969" width="14" style="42" bestFit="1" customWidth="1"/>
    <col min="7970" max="7970" width="8.42578125" style="42" bestFit="1" customWidth="1"/>
    <col min="7971" max="7971" width="12.140625" style="42" bestFit="1" customWidth="1"/>
    <col min="7972" max="7972" width="7.85546875" style="42" bestFit="1" customWidth="1"/>
    <col min="7973" max="7977" width="9.140625" style="42" customWidth="1"/>
    <col min="7978" max="7986" width="9.7109375" style="42" customWidth="1"/>
    <col min="7987" max="8192" width="11.42578125" style="42"/>
    <col min="8193" max="8193" width="16.7109375" style="42" customWidth="1"/>
    <col min="8194" max="8219" width="3.42578125" style="42" customWidth="1"/>
    <col min="8220" max="8220" width="7.140625" style="42" customWidth="1"/>
    <col min="8221" max="8221" width="11.85546875" style="42" customWidth="1"/>
    <col min="8222" max="8222" width="11.28515625" style="42" customWidth="1"/>
    <col min="8223" max="8224" width="9.140625" style="42" customWidth="1"/>
    <col min="8225" max="8225" width="14" style="42" bestFit="1" customWidth="1"/>
    <col min="8226" max="8226" width="8.42578125" style="42" bestFit="1" customWidth="1"/>
    <col min="8227" max="8227" width="12.140625" style="42" bestFit="1" customWidth="1"/>
    <col min="8228" max="8228" width="7.85546875" style="42" bestFit="1" customWidth="1"/>
    <col min="8229" max="8233" width="9.140625" style="42" customWidth="1"/>
    <col min="8234" max="8242" width="9.7109375" style="42" customWidth="1"/>
    <col min="8243" max="8448" width="11.42578125" style="42"/>
    <col min="8449" max="8449" width="16.7109375" style="42" customWidth="1"/>
    <col min="8450" max="8475" width="3.42578125" style="42" customWidth="1"/>
    <col min="8476" max="8476" width="7.140625" style="42" customWidth="1"/>
    <col min="8477" max="8477" width="11.85546875" style="42" customWidth="1"/>
    <col min="8478" max="8478" width="11.28515625" style="42" customWidth="1"/>
    <col min="8479" max="8480" width="9.140625" style="42" customWidth="1"/>
    <col min="8481" max="8481" width="14" style="42" bestFit="1" customWidth="1"/>
    <col min="8482" max="8482" width="8.42578125" style="42" bestFit="1" customWidth="1"/>
    <col min="8483" max="8483" width="12.140625" style="42" bestFit="1" customWidth="1"/>
    <col min="8484" max="8484" width="7.85546875" style="42" bestFit="1" customWidth="1"/>
    <col min="8485" max="8489" width="9.140625" style="42" customWidth="1"/>
    <col min="8490" max="8498" width="9.7109375" style="42" customWidth="1"/>
    <col min="8499" max="8704" width="11.42578125" style="42"/>
    <col min="8705" max="8705" width="16.7109375" style="42" customWidth="1"/>
    <col min="8706" max="8731" width="3.42578125" style="42" customWidth="1"/>
    <col min="8732" max="8732" width="7.140625" style="42" customWidth="1"/>
    <col min="8733" max="8733" width="11.85546875" style="42" customWidth="1"/>
    <col min="8734" max="8734" width="11.28515625" style="42" customWidth="1"/>
    <col min="8735" max="8736" width="9.140625" style="42" customWidth="1"/>
    <col min="8737" max="8737" width="14" style="42" bestFit="1" customWidth="1"/>
    <col min="8738" max="8738" width="8.42578125" style="42" bestFit="1" customWidth="1"/>
    <col min="8739" max="8739" width="12.140625" style="42" bestFit="1" customWidth="1"/>
    <col min="8740" max="8740" width="7.85546875" style="42" bestFit="1" customWidth="1"/>
    <col min="8741" max="8745" width="9.140625" style="42" customWidth="1"/>
    <col min="8746" max="8754" width="9.7109375" style="42" customWidth="1"/>
    <col min="8755" max="8960" width="11.42578125" style="42"/>
    <col min="8961" max="8961" width="16.7109375" style="42" customWidth="1"/>
    <col min="8962" max="8987" width="3.42578125" style="42" customWidth="1"/>
    <col min="8988" max="8988" width="7.140625" style="42" customWidth="1"/>
    <col min="8989" max="8989" width="11.85546875" style="42" customWidth="1"/>
    <col min="8990" max="8990" width="11.28515625" style="42" customWidth="1"/>
    <col min="8991" max="8992" width="9.140625" style="42" customWidth="1"/>
    <col min="8993" max="8993" width="14" style="42" bestFit="1" customWidth="1"/>
    <col min="8994" max="8994" width="8.42578125" style="42" bestFit="1" customWidth="1"/>
    <col min="8995" max="8995" width="12.140625" style="42" bestFit="1" customWidth="1"/>
    <col min="8996" max="8996" width="7.85546875" style="42" bestFit="1" customWidth="1"/>
    <col min="8997" max="9001" width="9.140625" style="42" customWidth="1"/>
    <col min="9002" max="9010" width="9.7109375" style="42" customWidth="1"/>
    <col min="9011" max="9216" width="11.42578125" style="42"/>
    <col min="9217" max="9217" width="16.7109375" style="42" customWidth="1"/>
    <col min="9218" max="9243" width="3.42578125" style="42" customWidth="1"/>
    <col min="9244" max="9244" width="7.140625" style="42" customWidth="1"/>
    <col min="9245" max="9245" width="11.85546875" style="42" customWidth="1"/>
    <col min="9246" max="9246" width="11.28515625" style="42" customWidth="1"/>
    <col min="9247" max="9248" width="9.140625" style="42" customWidth="1"/>
    <col min="9249" max="9249" width="14" style="42" bestFit="1" customWidth="1"/>
    <col min="9250" max="9250" width="8.42578125" style="42" bestFit="1" customWidth="1"/>
    <col min="9251" max="9251" width="12.140625" style="42" bestFit="1" customWidth="1"/>
    <col min="9252" max="9252" width="7.85546875" style="42" bestFit="1" customWidth="1"/>
    <col min="9253" max="9257" width="9.140625" style="42" customWidth="1"/>
    <col min="9258" max="9266" width="9.7109375" style="42" customWidth="1"/>
    <col min="9267" max="9472" width="11.42578125" style="42"/>
    <col min="9473" max="9473" width="16.7109375" style="42" customWidth="1"/>
    <col min="9474" max="9499" width="3.42578125" style="42" customWidth="1"/>
    <col min="9500" max="9500" width="7.140625" style="42" customWidth="1"/>
    <col min="9501" max="9501" width="11.85546875" style="42" customWidth="1"/>
    <col min="9502" max="9502" width="11.28515625" style="42" customWidth="1"/>
    <col min="9503" max="9504" width="9.140625" style="42" customWidth="1"/>
    <col min="9505" max="9505" width="14" style="42" bestFit="1" customWidth="1"/>
    <col min="9506" max="9506" width="8.42578125" style="42" bestFit="1" customWidth="1"/>
    <col min="9507" max="9507" width="12.140625" style="42" bestFit="1" customWidth="1"/>
    <col min="9508" max="9508" width="7.85546875" style="42" bestFit="1" customWidth="1"/>
    <col min="9509" max="9513" width="9.140625" style="42" customWidth="1"/>
    <col min="9514" max="9522" width="9.7109375" style="42" customWidth="1"/>
    <col min="9523" max="9728" width="11.42578125" style="42"/>
    <col min="9729" max="9729" width="16.7109375" style="42" customWidth="1"/>
    <col min="9730" max="9755" width="3.42578125" style="42" customWidth="1"/>
    <col min="9756" max="9756" width="7.140625" style="42" customWidth="1"/>
    <col min="9757" max="9757" width="11.85546875" style="42" customWidth="1"/>
    <col min="9758" max="9758" width="11.28515625" style="42" customWidth="1"/>
    <col min="9759" max="9760" width="9.140625" style="42" customWidth="1"/>
    <col min="9761" max="9761" width="14" style="42" bestFit="1" customWidth="1"/>
    <col min="9762" max="9762" width="8.42578125" style="42" bestFit="1" customWidth="1"/>
    <col min="9763" max="9763" width="12.140625" style="42" bestFit="1" customWidth="1"/>
    <col min="9764" max="9764" width="7.85546875" style="42" bestFit="1" customWidth="1"/>
    <col min="9765" max="9769" width="9.140625" style="42" customWidth="1"/>
    <col min="9770" max="9778" width="9.7109375" style="42" customWidth="1"/>
    <col min="9779" max="9984" width="11.42578125" style="42"/>
    <col min="9985" max="9985" width="16.7109375" style="42" customWidth="1"/>
    <col min="9986" max="10011" width="3.42578125" style="42" customWidth="1"/>
    <col min="10012" max="10012" width="7.140625" style="42" customWidth="1"/>
    <col min="10013" max="10013" width="11.85546875" style="42" customWidth="1"/>
    <col min="10014" max="10014" width="11.28515625" style="42" customWidth="1"/>
    <col min="10015" max="10016" width="9.140625" style="42" customWidth="1"/>
    <col min="10017" max="10017" width="14" style="42" bestFit="1" customWidth="1"/>
    <col min="10018" max="10018" width="8.42578125" style="42" bestFit="1" customWidth="1"/>
    <col min="10019" max="10019" width="12.140625" style="42" bestFit="1" customWidth="1"/>
    <col min="10020" max="10020" width="7.85546875" style="42" bestFit="1" customWidth="1"/>
    <col min="10021" max="10025" width="9.140625" style="42" customWidth="1"/>
    <col min="10026" max="10034" width="9.7109375" style="42" customWidth="1"/>
    <col min="10035" max="10240" width="11.42578125" style="42"/>
    <col min="10241" max="10241" width="16.7109375" style="42" customWidth="1"/>
    <col min="10242" max="10267" width="3.42578125" style="42" customWidth="1"/>
    <col min="10268" max="10268" width="7.140625" style="42" customWidth="1"/>
    <col min="10269" max="10269" width="11.85546875" style="42" customWidth="1"/>
    <col min="10270" max="10270" width="11.28515625" style="42" customWidth="1"/>
    <col min="10271" max="10272" width="9.140625" style="42" customWidth="1"/>
    <col min="10273" max="10273" width="14" style="42" bestFit="1" customWidth="1"/>
    <col min="10274" max="10274" width="8.42578125" style="42" bestFit="1" customWidth="1"/>
    <col min="10275" max="10275" width="12.140625" style="42" bestFit="1" customWidth="1"/>
    <col min="10276" max="10276" width="7.85546875" style="42" bestFit="1" customWidth="1"/>
    <col min="10277" max="10281" width="9.140625" style="42" customWidth="1"/>
    <col min="10282" max="10290" width="9.7109375" style="42" customWidth="1"/>
    <col min="10291" max="10496" width="11.42578125" style="42"/>
    <col min="10497" max="10497" width="16.7109375" style="42" customWidth="1"/>
    <col min="10498" max="10523" width="3.42578125" style="42" customWidth="1"/>
    <col min="10524" max="10524" width="7.140625" style="42" customWidth="1"/>
    <col min="10525" max="10525" width="11.85546875" style="42" customWidth="1"/>
    <col min="10526" max="10526" width="11.28515625" style="42" customWidth="1"/>
    <col min="10527" max="10528" width="9.140625" style="42" customWidth="1"/>
    <col min="10529" max="10529" width="14" style="42" bestFit="1" customWidth="1"/>
    <col min="10530" max="10530" width="8.42578125" style="42" bestFit="1" customWidth="1"/>
    <col min="10531" max="10531" width="12.140625" style="42" bestFit="1" customWidth="1"/>
    <col min="10532" max="10532" width="7.85546875" style="42" bestFit="1" customWidth="1"/>
    <col min="10533" max="10537" width="9.140625" style="42" customWidth="1"/>
    <col min="10538" max="10546" width="9.7109375" style="42" customWidth="1"/>
    <col min="10547" max="10752" width="11.42578125" style="42"/>
    <col min="10753" max="10753" width="16.7109375" style="42" customWidth="1"/>
    <col min="10754" max="10779" width="3.42578125" style="42" customWidth="1"/>
    <col min="10780" max="10780" width="7.140625" style="42" customWidth="1"/>
    <col min="10781" max="10781" width="11.85546875" style="42" customWidth="1"/>
    <col min="10782" max="10782" width="11.28515625" style="42" customWidth="1"/>
    <col min="10783" max="10784" width="9.140625" style="42" customWidth="1"/>
    <col min="10785" max="10785" width="14" style="42" bestFit="1" customWidth="1"/>
    <col min="10786" max="10786" width="8.42578125" style="42" bestFit="1" customWidth="1"/>
    <col min="10787" max="10787" width="12.140625" style="42" bestFit="1" customWidth="1"/>
    <col min="10788" max="10788" width="7.85546875" style="42" bestFit="1" customWidth="1"/>
    <col min="10789" max="10793" width="9.140625" style="42" customWidth="1"/>
    <col min="10794" max="10802" width="9.7109375" style="42" customWidth="1"/>
    <col min="10803" max="11008" width="11.42578125" style="42"/>
    <col min="11009" max="11009" width="16.7109375" style="42" customWidth="1"/>
    <col min="11010" max="11035" width="3.42578125" style="42" customWidth="1"/>
    <col min="11036" max="11036" width="7.140625" style="42" customWidth="1"/>
    <col min="11037" max="11037" width="11.85546875" style="42" customWidth="1"/>
    <col min="11038" max="11038" width="11.28515625" style="42" customWidth="1"/>
    <col min="11039" max="11040" width="9.140625" style="42" customWidth="1"/>
    <col min="11041" max="11041" width="14" style="42" bestFit="1" customWidth="1"/>
    <col min="11042" max="11042" width="8.42578125" style="42" bestFit="1" customWidth="1"/>
    <col min="11043" max="11043" width="12.140625" style="42" bestFit="1" customWidth="1"/>
    <col min="11044" max="11044" width="7.85546875" style="42" bestFit="1" customWidth="1"/>
    <col min="11045" max="11049" width="9.140625" style="42" customWidth="1"/>
    <col min="11050" max="11058" width="9.7109375" style="42" customWidth="1"/>
    <col min="11059" max="11264" width="11.42578125" style="42"/>
    <col min="11265" max="11265" width="16.7109375" style="42" customWidth="1"/>
    <col min="11266" max="11291" width="3.42578125" style="42" customWidth="1"/>
    <col min="11292" max="11292" width="7.140625" style="42" customWidth="1"/>
    <col min="11293" max="11293" width="11.85546875" style="42" customWidth="1"/>
    <col min="11294" max="11294" width="11.28515625" style="42" customWidth="1"/>
    <col min="11295" max="11296" width="9.140625" style="42" customWidth="1"/>
    <col min="11297" max="11297" width="14" style="42" bestFit="1" customWidth="1"/>
    <col min="11298" max="11298" width="8.42578125" style="42" bestFit="1" customWidth="1"/>
    <col min="11299" max="11299" width="12.140625" style="42" bestFit="1" customWidth="1"/>
    <col min="11300" max="11300" width="7.85546875" style="42" bestFit="1" customWidth="1"/>
    <col min="11301" max="11305" width="9.140625" style="42" customWidth="1"/>
    <col min="11306" max="11314" width="9.7109375" style="42" customWidth="1"/>
    <col min="11315" max="11520" width="11.42578125" style="42"/>
    <col min="11521" max="11521" width="16.7109375" style="42" customWidth="1"/>
    <col min="11522" max="11547" width="3.42578125" style="42" customWidth="1"/>
    <col min="11548" max="11548" width="7.140625" style="42" customWidth="1"/>
    <col min="11549" max="11549" width="11.85546875" style="42" customWidth="1"/>
    <col min="11550" max="11550" width="11.28515625" style="42" customWidth="1"/>
    <col min="11551" max="11552" width="9.140625" style="42" customWidth="1"/>
    <col min="11553" max="11553" width="14" style="42" bestFit="1" customWidth="1"/>
    <col min="11554" max="11554" width="8.42578125" style="42" bestFit="1" customWidth="1"/>
    <col min="11555" max="11555" width="12.140625" style="42" bestFit="1" customWidth="1"/>
    <col min="11556" max="11556" width="7.85546875" style="42" bestFit="1" customWidth="1"/>
    <col min="11557" max="11561" width="9.140625" style="42" customWidth="1"/>
    <col min="11562" max="11570" width="9.7109375" style="42" customWidth="1"/>
    <col min="11571" max="11776" width="11.42578125" style="42"/>
    <col min="11777" max="11777" width="16.7109375" style="42" customWidth="1"/>
    <col min="11778" max="11803" width="3.42578125" style="42" customWidth="1"/>
    <col min="11804" max="11804" width="7.140625" style="42" customWidth="1"/>
    <col min="11805" max="11805" width="11.85546875" style="42" customWidth="1"/>
    <col min="11806" max="11806" width="11.28515625" style="42" customWidth="1"/>
    <col min="11807" max="11808" width="9.140625" style="42" customWidth="1"/>
    <col min="11809" max="11809" width="14" style="42" bestFit="1" customWidth="1"/>
    <col min="11810" max="11810" width="8.42578125" style="42" bestFit="1" customWidth="1"/>
    <col min="11811" max="11811" width="12.140625" style="42" bestFit="1" customWidth="1"/>
    <col min="11812" max="11812" width="7.85546875" style="42" bestFit="1" customWidth="1"/>
    <col min="11813" max="11817" width="9.140625" style="42" customWidth="1"/>
    <col min="11818" max="11826" width="9.7109375" style="42" customWidth="1"/>
    <col min="11827" max="12032" width="11.42578125" style="42"/>
    <col min="12033" max="12033" width="16.7109375" style="42" customWidth="1"/>
    <col min="12034" max="12059" width="3.42578125" style="42" customWidth="1"/>
    <col min="12060" max="12060" width="7.140625" style="42" customWidth="1"/>
    <col min="12061" max="12061" width="11.85546875" style="42" customWidth="1"/>
    <col min="12062" max="12062" width="11.28515625" style="42" customWidth="1"/>
    <col min="12063" max="12064" width="9.140625" style="42" customWidth="1"/>
    <col min="12065" max="12065" width="14" style="42" bestFit="1" customWidth="1"/>
    <col min="12066" max="12066" width="8.42578125" style="42" bestFit="1" customWidth="1"/>
    <col min="12067" max="12067" width="12.140625" style="42" bestFit="1" customWidth="1"/>
    <col min="12068" max="12068" width="7.85546875" style="42" bestFit="1" customWidth="1"/>
    <col min="12069" max="12073" width="9.140625" style="42" customWidth="1"/>
    <col min="12074" max="12082" width="9.7109375" style="42" customWidth="1"/>
    <col min="12083" max="12288" width="11.42578125" style="42"/>
    <col min="12289" max="12289" width="16.7109375" style="42" customWidth="1"/>
    <col min="12290" max="12315" width="3.42578125" style="42" customWidth="1"/>
    <col min="12316" max="12316" width="7.140625" style="42" customWidth="1"/>
    <col min="12317" max="12317" width="11.85546875" style="42" customWidth="1"/>
    <col min="12318" max="12318" width="11.28515625" style="42" customWidth="1"/>
    <col min="12319" max="12320" width="9.140625" style="42" customWidth="1"/>
    <col min="12321" max="12321" width="14" style="42" bestFit="1" customWidth="1"/>
    <col min="12322" max="12322" width="8.42578125" style="42" bestFit="1" customWidth="1"/>
    <col min="12323" max="12323" width="12.140625" style="42" bestFit="1" customWidth="1"/>
    <col min="12324" max="12324" width="7.85546875" style="42" bestFit="1" customWidth="1"/>
    <col min="12325" max="12329" width="9.140625" style="42" customWidth="1"/>
    <col min="12330" max="12338" width="9.7109375" style="42" customWidth="1"/>
    <col min="12339" max="12544" width="11.42578125" style="42"/>
    <col min="12545" max="12545" width="16.7109375" style="42" customWidth="1"/>
    <col min="12546" max="12571" width="3.42578125" style="42" customWidth="1"/>
    <col min="12572" max="12572" width="7.140625" style="42" customWidth="1"/>
    <col min="12573" max="12573" width="11.85546875" style="42" customWidth="1"/>
    <col min="12574" max="12574" width="11.28515625" style="42" customWidth="1"/>
    <col min="12575" max="12576" width="9.140625" style="42" customWidth="1"/>
    <col min="12577" max="12577" width="14" style="42" bestFit="1" customWidth="1"/>
    <col min="12578" max="12578" width="8.42578125" style="42" bestFit="1" customWidth="1"/>
    <col min="12579" max="12579" width="12.140625" style="42" bestFit="1" customWidth="1"/>
    <col min="12580" max="12580" width="7.85546875" style="42" bestFit="1" customWidth="1"/>
    <col min="12581" max="12585" width="9.140625" style="42" customWidth="1"/>
    <col min="12586" max="12594" width="9.7109375" style="42" customWidth="1"/>
    <col min="12595" max="12800" width="11.42578125" style="42"/>
    <col min="12801" max="12801" width="16.7109375" style="42" customWidth="1"/>
    <col min="12802" max="12827" width="3.42578125" style="42" customWidth="1"/>
    <col min="12828" max="12828" width="7.140625" style="42" customWidth="1"/>
    <col min="12829" max="12829" width="11.85546875" style="42" customWidth="1"/>
    <col min="12830" max="12830" width="11.28515625" style="42" customWidth="1"/>
    <col min="12831" max="12832" width="9.140625" style="42" customWidth="1"/>
    <col min="12833" max="12833" width="14" style="42" bestFit="1" customWidth="1"/>
    <col min="12834" max="12834" width="8.42578125" style="42" bestFit="1" customWidth="1"/>
    <col min="12835" max="12835" width="12.140625" style="42" bestFit="1" customWidth="1"/>
    <col min="12836" max="12836" width="7.85546875" style="42" bestFit="1" customWidth="1"/>
    <col min="12837" max="12841" width="9.140625" style="42" customWidth="1"/>
    <col min="12842" max="12850" width="9.7109375" style="42" customWidth="1"/>
    <col min="12851" max="13056" width="11.42578125" style="42"/>
    <col min="13057" max="13057" width="16.7109375" style="42" customWidth="1"/>
    <col min="13058" max="13083" width="3.42578125" style="42" customWidth="1"/>
    <col min="13084" max="13084" width="7.140625" style="42" customWidth="1"/>
    <col min="13085" max="13085" width="11.85546875" style="42" customWidth="1"/>
    <col min="13086" max="13086" width="11.28515625" style="42" customWidth="1"/>
    <col min="13087" max="13088" width="9.140625" style="42" customWidth="1"/>
    <col min="13089" max="13089" width="14" style="42" bestFit="1" customWidth="1"/>
    <col min="13090" max="13090" width="8.42578125" style="42" bestFit="1" customWidth="1"/>
    <col min="13091" max="13091" width="12.140625" style="42" bestFit="1" customWidth="1"/>
    <col min="13092" max="13092" width="7.85546875" style="42" bestFit="1" customWidth="1"/>
    <col min="13093" max="13097" width="9.140625" style="42" customWidth="1"/>
    <col min="13098" max="13106" width="9.7109375" style="42" customWidth="1"/>
    <col min="13107" max="13312" width="11.42578125" style="42"/>
    <col min="13313" max="13313" width="16.7109375" style="42" customWidth="1"/>
    <col min="13314" max="13339" width="3.42578125" style="42" customWidth="1"/>
    <col min="13340" max="13340" width="7.140625" style="42" customWidth="1"/>
    <col min="13341" max="13341" width="11.85546875" style="42" customWidth="1"/>
    <col min="13342" max="13342" width="11.28515625" style="42" customWidth="1"/>
    <col min="13343" max="13344" width="9.140625" style="42" customWidth="1"/>
    <col min="13345" max="13345" width="14" style="42" bestFit="1" customWidth="1"/>
    <col min="13346" max="13346" width="8.42578125" style="42" bestFit="1" customWidth="1"/>
    <col min="13347" max="13347" width="12.140625" style="42" bestFit="1" customWidth="1"/>
    <col min="13348" max="13348" width="7.85546875" style="42" bestFit="1" customWidth="1"/>
    <col min="13349" max="13353" width="9.140625" style="42" customWidth="1"/>
    <col min="13354" max="13362" width="9.7109375" style="42" customWidth="1"/>
    <col min="13363" max="13568" width="11.42578125" style="42"/>
    <col min="13569" max="13569" width="16.7109375" style="42" customWidth="1"/>
    <col min="13570" max="13595" width="3.42578125" style="42" customWidth="1"/>
    <col min="13596" max="13596" width="7.140625" style="42" customWidth="1"/>
    <col min="13597" max="13597" width="11.85546875" style="42" customWidth="1"/>
    <col min="13598" max="13598" width="11.28515625" style="42" customWidth="1"/>
    <col min="13599" max="13600" width="9.140625" style="42" customWidth="1"/>
    <col min="13601" max="13601" width="14" style="42" bestFit="1" customWidth="1"/>
    <col min="13602" max="13602" width="8.42578125" style="42" bestFit="1" customWidth="1"/>
    <col min="13603" max="13603" width="12.140625" style="42" bestFit="1" customWidth="1"/>
    <col min="13604" max="13604" width="7.85546875" style="42" bestFit="1" customWidth="1"/>
    <col min="13605" max="13609" width="9.140625" style="42" customWidth="1"/>
    <col min="13610" max="13618" width="9.7109375" style="42" customWidth="1"/>
    <col min="13619" max="13824" width="11.42578125" style="42"/>
    <col min="13825" max="13825" width="16.7109375" style="42" customWidth="1"/>
    <col min="13826" max="13851" width="3.42578125" style="42" customWidth="1"/>
    <col min="13852" max="13852" width="7.140625" style="42" customWidth="1"/>
    <col min="13853" max="13853" width="11.85546875" style="42" customWidth="1"/>
    <col min="13854" max="13854" width="11.28515625" style="42" customWidth="1"/>
    <col min="13855" max="13856" width="9.140625" style="42" customWidth="1"/>
    <col min="13857" max="13857" width="14" style="42" bestFit="1" customWidth="1"/>
    <col min="13858" max="13858" width="8.42578125" style="42" bestFit="1" customWidth="1"/>
    <col min="13859" max="13859" width="12.140625" style="42" bestFit="1" customWidth="1"/>
    <col min="13860" max="13860" width="7.85546875" style="42" bestFit="1" customWidth="1"/>
    <col min="13861" max="13865" width="9.140625" style="42" customWidth="1"/>
    <col min="13866" max="13874" width="9.7109375" style="42" customWidth="1"/>
    <col min="13875" max="14080" width="11.42578125" style="42"/>
    <col min="14081" max="14081" width="16.7109375" style="42" customWidth="1"/>
    <col min="14082" max="14107" width="3.42578125" style="42" customWidth="1"/>
    <col min="14108" max="14108" width="7.140625" style="42" customWidth="1"/>
    <col min="14109" max="14109" width="11.85546875" style="42" customWidth="1"/>
    <col min="14110" max="14110" width="11.28515625" style="42" customWidth="1"/>
    <col min="14111" max="14112" width="9.140625" style="42" customWidth="1"/>
    <col min="14113" max="14113" width="14" style="42" bestFit="1" customWidth="1"/>
    <col min="14114" max="14114" width="8.42578125" style="42" bestFit="1" customWidth="1"/>
    <col min="14115" max="14115" width="12.140625" style="42" bestFit="1" customWidth="1"/>
    <col min="14116" max="14116" width="7.85546875" style="42" bestFit="1" customWidth="1"/>
    <col min="14117" max="14121" width="9.140625" style="42" customWidth="1"/>
    <col min="14122" max="14130" width="9.7109375" style="42" customWidth="1"/>
    <col min="14131" max="14336" width="11.42578125" style="42"/>
    <col min="14337" max="14337" width="16.7109375" style="42" customWidth="1"/>
    <col min="14338" max="14363" width="3.42578125" style="42" customWidth="1"/>
    <col min="14364" max="14364" width="7.140625" style="42" customWidth="1"/>
    <col min="14365" max="14365" width="11.85546875" style="42" customWidth="1"/>
    <col min="14366" max="14366" width="11.28515625" style="42" customWidth="1"/>
    <col min="14367" max="14368" width="9.140625" style="42" customWidth="1"/>
    <col min="14369" max="14369" width="14" style="42" bestFit="1" customWidth="1"/>
    <col min="14370" max="14370" width="8.42578125" style="42" bestFit="1" customWidth="1"/>
    <col min="14371" max="14371" width="12.140625" style="42" bestFit="1" customWidth="1"/>
    <col min="14372" max="14372" width="7.85546875" style="42" bestFit="1" customWidth="1"/>
    <col min="14373" max="14377" width="9.140625" style="42" customWidth="1"/>
    <col min="14378" max="14386" width="9.7109375" style="42" customWidth="1"/>
    <col min="14387" max="14592" width="11.42578125" style="42"/>
    <col min="14593" max="14593" width="16.7109375" style="42" customWidth="1"/>
    <col min="14594" max="14619" width="3.42578125" style="42" customWidth="1"/>
    <col min="14620" max="14620" width="7.140625" style="42" customWidth="1"/>
    <col min="14621" max="14621" width="11.85546875" style="42" customWidth="1"/>
    <col min="14622" max="14622" width="11.28515625" style="42" customWidth="1"/>
    <col min="14623" max="14624" width="9.140625" style="42" customWidth="1"/>
    <col min="14625" max="14625" width="14" style="42" bestFit="1" customWidth="1"/>
    <col min="14626" max="14626" width="8.42578125" style="42" bestFit="1" customWidth="1"/>
    <col min="14627" max="14627" width="12.140625" style="42" bestFit="1" customWidth="1"/>
    <col min="14628" max="14628" width="7.85546875" style="42" bestFit="1" customWidth="1"/>
    <col min="14629" max="14633" width="9.140625" style="42" customWidth="1"/>
    <col min="14634" max="14642" width="9.7109375" style="42" customWidth="1"/>
    <col min="14643" max="14848" width="11.42578125" style="42"/>
    <col min="14849" max="14849" width="16.7109375" style="42" customWidth="1"/>
    <col min="14850" max="14875" width="3.42578125" style="42" customWidth="1"/>
    <col min="14876" max="14876" width="7.140625" style="42" customWidth="1"/>
    <col min="14877" max="14877" width="11.85546875" style="42" customWidth="1"/>
    <col min="14878" max="14878" width="11.28515625" style="42" customWidth="1"/>
    <col min="14879" max="14880" width="9.140625" style="42" customWidth="1"/>
    <col min="14881" max="14881" width="14" style="42" bestFit="1" customWidth="1"/>
    <col min="14882" max="14882" width="8.42578125" style="42" bestFit="1" customWidth="1"/>
    <col min="14883" max="14883" width="12.140625" style="42" bestFit="1" customWidth="1"/>
    <col min="14884" max="14884" width="7.85546875" style="42" bestFit="1" customWidth="1"/>
    <col min="14885" max="14889" width="9.140625" style="42" customWidth="1"/>
    <col min="14890" max="14898" width="9.7109375" style="42" customWidth="1"/>
    <col min="14899" max="15104" width="11.42578125" style="42"/>
    <col min="15105" max="15105" width="16.7109375" style="42" customWidth="1"/>
    <col min="15106" max="15131" width="3.42578125" style="42" customWidth="1"/>
    <col min="15132" max="15132" width="7.140625" style="42" customWidth="1"/>
    <col min="15133" max="15133" width="11.85546875" style="42" customWidth="1"/>
    <col min="15134" max="15134" width="11.28515625" style="42" customWidth="1"/>
    <col min="15135" max="15136" width="9.140625" style="42" customWidth="1"/>
    <col min="15137" max="15137" width="14" style="42" bestFit="1" customWidth="1"/>
    <col min="15138" max="15138" width="8.42578125" style="42" bestFit="1" customWidth="1"/>
    <col min="15139" max="15139" width="12.140625" style="42" bestFit="1" customWidth="1"/>
    <col min="15140" max="15140" width="7.85546875" style="42" bestFit="1" customWidth="1"/>
    <col min="15141" max="15145" width="9.140625" style="42" customWidth="1"/>
    <col min="15146" max="15154" width="9.7109375" style="42" customWidth="1"/>
    <col min="15155" max="15360" width="11.42578125" style="42"/>
    <col min="15361" max="15361" width="16.7109375" style="42" customWidth="1"/>
    <col min="15362" max="15387" width="3.42578125" style="42" customWidth="1"/>
    <col min="15388" max="15388" width="7.140625" style="42" customWidth="1"/>
    <col min="15389" max="15389" width="11.85546875" style="42" customWidth="1"/>
    <col min="15390" max="15390" width="11.28515625" style="42" customWidth="1"/>
    <col min="15391" max="15392" width="9.140625" style="42" customWidth="1"/>
    <col min="15393" max="15393" width="14" style="42" bestFit="1" customWidth="1"/>
    <col min="15394" max="15394" width="8.42578125" style="42" bestFit="1" customWidth="1"/>
    <col min="15395" max="15395" width="12.140625" style="42" bestFit="1" customWidth="1"/>
    <col min="15396" max="15396" width="7.85546875" style="42" bestFit="1" customWidth="1"/>
    <col min="15397" max="15401" width="9.140625" style="42" customWidth="1"/>
    <col min="15402" max="15410" width="9.7109375" style="42" customWidth="1"/>
    <col min="15411" max="15616" width="11.42578125" style="42"/>
    <col min="15617" max="15617" width="16.7109375" style="42" customWidth="1"/>
    <col min="15618" max="15643" width="3.42578125" style="42" customWidth="1"/>
    <col min="15644" max="15644" width="7.140625" style="42" customWidth="1"/>
    <col min="15645" max="15645" width="11.85546875" style="42" customWidth="1"/>
    <col min="15646" max="15646" width="11.28515625" style="42" customWidth="1"/>
    <col min="15647" max="15648" width="9.140625" style="42" customWidth="1"/>
    <col min="15649" max="15649" width="14" style="42" bestFit="1" customWidth="1"/>
    <col min="15650" max="15650" width="8.42578125" style="42" bestFit="1" customWidth="1"/>
    <col min="15651" max="15651" width="12.140625" style="42" bestFit="1" customWidth="1"/>
    <col min="15652" max="15652" width="7.85546875" style="42" bestFit="1" customWidth="1"/>
    <col min="15653" max="15657" width="9.140625" style="42" customWidth="1"/>
    <col min="15658" max="15666" width="9.7109375" style="42" customWidth="1"/>
    <col min="15667" max="15872" width="11.42578125" style="42"/>
    <col min="15873" max="15873" width="16.7109375" style="42" customWidth="1"/>
    <col min="15874" max="15899" width="3.42578125" style="42" customWidth="1"/>
    <col min="15900" max="15900" width="7.140625" style="42" customWidth="1"/>
    <col min="15901" max="15901" width="11.85546875" style="42" customWidth="1"/>
    <col min="15902" max="15902" width="11.28515625" style="42" customWidth="1"/>
    <col min="15903" max="15904" width="9.140625" style="42" customWidth="1"/>
    <col min="15905" max="15905" width="14" style="42" bestFit="1" customWidth="1"/>
    <col min="15906" max="15906" width="8.42578125" style="42" bestFit="1" customWidth="1"/>
    <col min="15907" max="15907" width="12.140625" style="42" bestFit="1" customWidth="1"/>
    <col min="15908" max="15908" width="7.85546875" style="42" bestFit="1" customWidth="1"/>
    <col min="15909" max="15913" width="9.140625" style="42" customWidth="1"/>
    <col min="15914" max="15922" width="9.7109375" style="42" customWidth="1"/>
    <col min="15923" max="16128" width="11.42578125" style="42"/>
    <col min="16129" max="16129" width="16.7109375" style="42" customWidth="1"/>
    <col min="16130" max="16155" width="3.42578125" style="42" customWidth="1"/>
    <col min="16156" max="16156" width="7.140625" style="42" customWidth="1"/>
    <col min="16157" max="16157" width="11.85546875" style="42" customWidth="1"/>
    <col min="16158" max="16158" width="11.28515625" style="42" customWidth="1"/>
    <col min="16159" max="16160" width="9.140625" style="42" customWidth="1"/>
    <col min="16161" max="16161" width="14" style="42" bestFit="1" customWidth="1"/>
    <col min="16162" max="16162" width="8.42578125" style="42" bestFit="1" customWidth="1"/>
    <col min="16163" max="16163" width="12.140625" style="42" bestFit="1" customWidth="1"/>
    <col min="16164" max="16164" width="7.85546875" style="42" bestFit="1" customWidth="1"/>
    <col min="16165" max="16169" width="9.140625" style="42" customWidth="1"/>
    <col min="16170" max="16178" width="9.7109375" style="42" customWidth="1"/>
    <col min="16179" max="16384" width="11.42578125" style="42"/>
  </cols>
  <sheetData>
    <row r="1" spans="1:36" ht="17.25" customHeight="1">
      <c r="A1" s="717"/>
      <c r="B1" s="717"/>
      <c r="C1" s="717"/>
      <c r="D1" s="717"/>
      <c r="E1" s="717"/>
      <c r="F1" s="717"/>
      <c r="G1" s="717"/>
      <c r="H1" s="717"/>
      <c r="I1" s="717"/>
      <c r="J1" s="717"/>
      <c r="K1" s="717"/>
      <c r="L1" s="717"/>
      <c r="M1" s="717"/>
      <c r="N1" s="717"/>
      <c r="O1" s="717"/>
      <c r="P1" s="717"/>
      <c r="Q1" s="717"/>
      <c r="R1" s="717"/>
      <c r="S1" s="717"/>
      <c r="T1" s="717"/>
      <c r="U1" s="717"/>
      <c r="V1" s="717"/>
      <c r="W1" s="717"/>
      <c r="X1" s="717"/>
      <c r="Y1" s="717"/>
      <c r="Z1" s="717"/>
      <c r="AA1" s="717"/>
      <c r="AB1" s="717"/>
      <c r="AC1" s="572"/>
      <c r="AD1" s="408"/>
      <c r="AE1" s="409"/>
      <c r="AF1" s="573"/>
      <c r="AG1" s="573"/>
      <c r="AH1" s="573"/>
      <c r="AI1" s="573"/>
      <c r="AJ1" s="573"/>
    </row>
    <row r="2" spans="1:36" ht="18" customHeight="1">
      <c r="A2" s="718" t="s">
        <v>365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  <c r="O2" s="718"/>
      <c r="P2" s="718"/>
      <c r="Q2" s="718"/>
      <c r="R2" s="718"/>
      <c r="S2" s="718"/>
      <c r="T2" s="718"/>
      <c r="U2" s="718"/>
      <c r="V2" s="718"/>
      <c r="W2" s="718"/>
      <c r="X2" s="718"/>
      <c r="Y2" s="718"/>
      <c r="Z2" s="718"/>
      <c r="AA2" s="718"/>
      <c r="AB2" s="718"/>
      <c r="AC2" s="574"/>
      <c r="AD2" s="408"/>
      <c r="AE2" s="409"/>
      <c r="AF2" s="573"/>
      <c r="AG2" s="575"/>
      <c r="AH2" s="575"/>
      <c r="AI2" s="575"/>
      <c r="AJ2" s="575"/>
    </row>
    <row r="3" spans="1:36" ht="18" customHeight="1">
      <c r="A3" s="718" t="s">
        <v>403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  <c r="O3" s="718"/>
      <c r="P3" s="718"/>
      <c r="Q3" s="718"/>
      <c r="R3" s="718"/>
      <c r="S3" s="718"/>
      <c r="T3" s="718"/>
      <c r="U3" s="718"/>
      <c r="V3" s="718"/>
      <c r="W3" s="718"/>
      <c r="X3" s="718"/>
      <c r="Y3" s="718"/>
      <c r="Z3" s="718"/>
      <c r="AA3" s="718"/>
      <c r="AB3" s="718"/>
      <c r="AC3" s="574"/>
      <c r="AD3" s="408"/>
      <c r="AE3" s="409"/>
      <c r="AF3" s="573"/>
      <c r="AG3" s="573"/>
      <c r="AH3" s="573"/>
      <c r="AI3" s="573"/>
      <c r="AJ3" s="573"/>
    </row>
    <row r="4" spans="1:36" ht="18" customHeight="1">
      <c r="A4" s="719" t="s">
        <v>2</v>
      </c>
      <c r="B4" s="719"/>
      <c r="C4" s="719"/>
      <c r="D4" s="719"/>
      <c r="E4" s="719"/>
      <c r="F4" s="719"/>
      <c r="G4" s="719"/>
      <c r="H4" s="719"/>
      <c r="I4" s="719"/>
      <c r="J4" s="719"/>
      <c r="K4" s="719"/>
      <c r="L4" s="719"/>
      <c r="M4" s="719"/>
      <c r="N4" s="719"/>
      <c r="O4" s="719"/>
      <c r="P4" s="719"/>
      <c r="Q4" s="719"/>
      <c r="R4" s="719"/>
      <c r="S4" s="719"/>
      <c r="T4" s="719"/>
      <c r="U4" s="719"/>
      <c r="V4" s="719"/>
      <c r="W4" s="719"/>
      <c r="X4" s="719"/>
      <c r="Y4" s="719"/>
      <c r="Z4" s="719"/>
      <c r="AA4" s="719"/>
      <c r="AB4" s="719"/>
      <c r="AC4" s="574"/>
      <c r="AD4" s="408"/>
      <c r="AE4" s="409"/>
      <c r="AF4" s="573"/>
      <c r="AG4" s="573"/>
      <c r="AH4" s="573"/>
      <c r="AI4" s="576"/>
      <c r="AJ4" s="573"/>
    </row>
    <row r="5" spans="1:36">
      <c r="A5" s="718"/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  <c r="Q5" s="718"/>
      <c r="R5" s="718"/>
      <c r="S5" s="718"/>
      <c r="T5" s="718"/>
      <c r="U5" s="718"/>
      <c r="V5" s="718"/>
      <c r="W5" s="718"/>
      <c r="X5" s="718"/>
      <c r="Y5" s="718"/>
      <c r="Z5" s="718"/>
      <c r="AA5" s="718"/>
      <c r="AB5" s="718"/>
      <c r="AC5" s="574"/>
      <c r="AD5" s="408"/>
      <c r="AE5" s="409"/>
      <c r="AF5" s="573"/>
      <c r="AG5" s="573"/>
      <c r="AH5" s="573"/>
      <c r="AI5" s="573"/>
      <c r="AJ5" s="573"/>
    </row>
    <row r="6" spans="1:36">
      <c r="B6" s="614"/>
      <c r="C6" s="614"/>
      <c r="D6" s="614"/>
      <c r="E6" s="614"/>
      <c r="F6" s="614"/>
      <c r="G6" s="614"/>
      <c r="H6" s="614"/>
      <c r="I6" s="614"/>
      <c r="J6" s="614"/>
      <c r="K6" s="614"/>
      <c r="L6" s="614"/>
      <c r="M6" s="614"/>
      <c r="N6" s="614"/>
      <c r="O6" s="614"/>
      <c r="P6" s="614"/>
      <c r="Q6" s="614"/>
      <c r="R6" s="614"/>
      <c r="S6" s="614"/>
      <c r="T6" s="614"/>
      <c r="U6" s="614"/>
      <c r="V6" s="614"/>
      <c r="W6" s="614"/>
      <c r="X6" s="614"/>
      <c r="Y6" s="614"/>
      <c r="Z6" s="614"/>
      <c r="AA6" s="614"/>
      <c r="AB6" s="722" t="s">
        <v>198</v>
      </c>
      <c r="AD6" s="408"/>
      <c r="AE6" s="409"/>
      <c r="AF6" s="573"/>
      <c r="AG6" s="573"/>
      <c r="AH6" s="573"/>
      <c r="AI6" s="573"/>
      <c r="AJ6" s="573"/>
    </row>
    <row r="7" spans="1:36" ht="10.5" customHeight="1">
      <c r="B7" s="615" t="s">
        <v>85</v>
      </c>
      <c r="C7" s="615" t="s">
        <v>86</v>
      </c>
      <c r="D7" s="615" t="s">
        <v>87</v>
      </c>
      <c r="E7" s="615" t="s">
        <v>89</v>
      </c>
      <c r="F7" s="615" t="s">
        <v>90</v>
      </c>
      <c r="G7" s="615" t="s">
        <v>92</v>
      </c>
      <c r="H7" s="615" t="s">
        <v>93</v>
      </c>
      <c r="I7" s="615" t="s">
        <v>94</v>
      </c>
      <c r="J7" s="615" t="s">
        <v>95</v>
      </c>
      <c r="K7" s="615" t="s">
        <v>96</v>
      </c>
      <c r="L7" s="615" t="s">
        <v>102</v>
      </c>
      <c r="M7" s="615" t="s">
        <v>104</v>
      </c>
      <c r="N7" s="615" t="s">
        <v>101</v>
      </c>
      <c r="O7" s="615" t="s">
        <v>98</v>
      </c>
      <c r="P7" s="615" t="s">
        <v>100</v>
      </c>
      <c r="Q7" s="615" t="s">
        <v>97</v>
      </c>
      <c r="R7" s="615" t="s">
        <v>109</v>
      </c>
      <c r="S7" s="615" t="s">
        <v>108</v>
      </c>
      <c r="T7" s="615" t="s">
        <v>107</v>
      </c>
      <c r="U7" s="615" t="s">
        <v>105</v>
      </c>
      <c r="V7" s="615" t="s">
        <v>106</v>
      </c>
      <c r="W7" s="615" t="s">
        <v>91</v>
      </c>
      <c r="X7" s="615" t="s">
        <v>99</v>
      </c>
      <c r="Y7" s="615" t="s">
        <v>103</v>
      </c>
      <c r="Z7" s="615" t="s">
        <v>88</v>
      </c>
      <c r="AA7" s="615" t="s">
        <v>110</v>
      </c>
      <c r="AB7" s="722"/>
      <c r="AD7" s="408"/>
      <c r="AE7" s="409"/>
      <c r="AF7" s="573"/>
      <c r="AG7" s="573"/>
      <c r="AH7" s="573"/>
      <c r="AI7" s="573"/>
      <c r="AJ7" s="573"/>
    </row>
    <row r="8" spans="1:36" ht="9" customHeight="1">
      <c r="A8" s="133"/>
      <c r="B8" s="114"/>
      <c r="C8" s="114"/>
      <c r="D8" s="114"/>
      <c r="E8" s="114"/>
      <c r="F8" s="114"/>
      <c r="G8" s="114"/>
      <c r="H8" s="114"/>
      <c r="I8" s="114"/>
      <c r="J8" s="114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33"/>
      <c r="AD8" s="408"/>
      <c r="AE8" s="409"/>
      <c r="AF8" s="573"/>
      <c r="AG8" s="573"/>
      <c r="AH8" s="573"/>
      <c r="AI8" s="573"/>
      <c r="AJ8" s="573"/>
    </row>
    <row r="9" spans="1:36" ht="19.5" customHeight="1">
      <c r="A9" s="616" t="s">
        <v>404</v>
      </c>
      <c r="B9" s="584">
        <f t="shared" ref="B9:AA9" si="0">SUM(B10:B17)</f>
        <v>17</v>
      </c>
      <c r="C9" s="584">
        <f t="shared" si="0"/>
        <v>9</v>
      </c>
      <c r="D9" s="584">
        <f t="shared" si="0"/>
        <v>7</v>
      </c>
      <c r="E9" s="584">
        <f t="shared" si="0"/>
        <v>2</v>
      </c>
      <c r="F9" s="584">
        <f t="shared" si="0"/>
        <v>2</v>
      </c>
      <c r="G9" s="584">
        <f t="shared" si="0"/>
        <v>5</v>
      </c>
      <c r="H9" s="584">
        <f t="shared" si="0"/>
        <v>5</v>
      </c>
      <c r="I9" s="584">
        <f t="shared" si="0"/>
        <v>1</v>
      </c>
      <c r="J9" s="584">
        <f t="shared" si="0"/>
        <v>1</v>
      </c>
      <c r="K9" s="584">
        <f t="shared" si="0"/>
        <v>0</v>
      </c>
      <c r="L9" s="584">
        <f t="shared" si="0"/>
        <v>0</v>
      </c>
      <c r="M9" s="584">
        <f t="shared" si="0"/>
        <v>0</v>
      </c>
      <c r="N9" s="584">
        <f t="shared" si="0"/>
        <v>1</v>
      </c>
      <c r="O9" s="584">
        <f t="shared" si="0"/>
        <v>2</v>
      </c>
      <c r="P9" s="584">
        <f t="shared" si="0"/>
        <v>1</v>
      </c>
      <c r="Q9" s="584">
        <f t="shared" si="0"/>
        <v>1</v>
      </c>
      <c r="R9" s="584">
        <f t="shared" si="0"/>
        <v>2</v>
      </c>
      <c r="S9" s="584">
        <f t="shared" si="0"/>
        <v>1</v>
      </c>
      <c r="T9" s="584">
        <f t="shared" si="0"/>
        <v>0</v>
      </c>
      <c r="U9" s="584">
        <f t="shared" si="0"/>
        <v>3</v>
      </c>
      <c r="V9" s="584">
        <f t="shared" si="0"/>
        <v>1</v>
      </c>
      <c r="W9" s="584">
        <f t="shared" si="0"/>
        <v>3</v>
      </c>
      <c r="X9" s="584">
        <f t="shared" si="0"/>
        <v>2</v>
      </c>
      <c r="Y9" s="584">
        <f t="shared" si="0"/>
        <v>2</v>
      </c>
      <c r="Z9" s="584">
        <f t="shared" si="0"/>
        <v>5</v>
      </c>
      <c r="AA9" s="584">
        <f t="shared" si="0"/>
        <v>1</v>
      </c>
      <c r="AB9" s="584">
        <f>SUM(B9:AA9)</f>
        <v>74</v>
      </c>
      <c r="AC9" s="133"/>
      <c r="AD9" s="408"/>
      <c r="AE9" s="409"/>
      <c r="AF9" s="573"/>
      <c r="AG9" s="573"/>
      <c r="AH9" s="573"/>
      <c r="AI9" s="573"/>
      <c r="AJ9" s="573"/>
    </row>
    <row r="10" spans="1:36" ht="12" customHeight="1">
      <c r="A10" s="581" t="s">
        <v>405</v>
      </c>
      <c r="B10" s="582"/>
      <c r="C10" s="582"/>
      <c r="D10" s="582"/>
      <c r="E10" s="582"/>
      <c r="F10" s="582"/>
      <c r="G10" s="582"/>
      <c r="H10" s="582"/>
      <c r="I10" s="582"/>
      <c r="J10" s="582"/>
      <c r="K10" s="582"/>
      <c r="L10" s="582"/>
      <c r="M10" s="582"/>
      <c r="N10" s="582"/>
      <c r="O10" s="582"/>
      <c r="P10" s="582"/>
      <c r="Q10" s="582"/>
      <c r="R10" s="582"/>
      <c r="S10" s="582"/>
      <c r="T10" s="582"/>
      <c r="U10" s="582">
        <v>1</v>
      </c>
      <c r="V10" s="582"/>
      <c r="W10" s="582"/>
      <c r="X10" s="582">
        <v>2</v>
      </c>
      <c r="Y10" s="582"/>
      <c r="Z10" s="582"/>
      <c r="AA10" s="582"/>
      <c r="AB10" s="582">
        <f t="shared" ref="AB10:AB17" si="1">SUM(B10:AA10)</f>
        <v>3</v>
      </c>
      <c r="AC10" s="133"/>
      <c r="AD10" s="408"/>
      <c r="AE10" s="409"/>
      <c r="AF10" s="573"/>
      <c r="AG10" s="573"/>
      <c r="AH10" s="573"/>
      <c r="AI10" s="573"/>
      <c r="AJ10" s="573"/>
    </row>
    <row r="11" spans="1:36" ht="12" customHeight="1">
      <c r="A11" s="581" t="s">
        <v>407</v>
      </c>
      <c r="B11" s="582">
        <v>2</v>
      </c>
      <c r="C11" s="582">
        <v>1</v>
      </c>
      <c r="D11" s="582"/>
      <c r="E11" s="582">
        <v>2</v>
      </c>
      <c r="F11" s="582">
        <v>2</v>
      </c>
      <c r="G11" s="582">
        <v>5</v>
      </c>
      <c r="H11" s="582">
        <v>5</v>
      </c>
      <c r="I11" s="582">
        <v>1</v>
      </c>
      <c r="J11" s="582">
        <v>1</v>
      </c>
      <c r="K11" s="582"/>
      <c r="L11" s="582"/>
      <c r="M11" s="582"/>
      <c r="N11" s="582"/>
      <c r="O11" s="582">
        <v>1</v>
      </c>
      <c r="P11" s="582"/>
      <c r="Q11" s="582"/>
      <c r="R11" s="582">
        <v>2</v>
      </c>
      <c r="S11" s="582"/>
      <c r="T11" s="582"/>
      <c r="U11" s="582"/>
      <c r="V11" s="582"/>
      <c r="W11" s="582"/>
      <c r="X11" s="582"/>
      <c r="Y11" s="582"/>
      <c r="Z11" s="582"/>
      <c r="AA11" s="582">
        <v>1</v>
      </c>
      <c r="AB11" s="582">
        <f t="shared" si="1"/>
        <v>23</v>
      </c>
      <c r="AC11" s="133"/>
      <c r="AD11" s="409"/>
      <c r="AE11" s="409"/>
    </row>
    <row r="12" spans="1:36" ht="12" customHeight="1">
      <c r="A12" s="581" t="s">
        <v>408</v>
      </c>
      <c r="B12" s="582"/>
      <c r="C12" s="582"/>
      <c r="D12" s="582"/>
      <c r="E12" s="582"/>
      <c r="F12" s="582"/>
      <c r="G12" s="582"/>
      <c r="H12" s="582"/>
      <c r="I12" s="582"/>
      <c r="J12" s="582"/>
      <c r="K12" s="582"/>
      <c r="L12" s="582"/>
      <c r="M12" s="582"/>
      <c r="N12" s="582"/>
      <c r="O12" s="582"/>
      <c r="P12" s="582"/>
      <c r="Q12" s="582"/>
      <c r="R12" s="582"/>
      <c r="S12" s="582"/>
      <c r="T12" s="582"/>
      <c r="U12" s="582"/>
      <c r="V12" s="582">
        <v>1</v>
      </c>
      <c r="W12" s="582"/>
      <c r="X12" s="582"/>
      <c r="Y12" s="582"/>
      <c r="Z12" s="582"/>
      <c r="AA12" s="582"/>
      <c r="AB12" s="582">
        <f t="shared" si="1"/>
        <v>1</v>
      </c>
      <c r="AC12" s="133"/>
      <c r="AD12" s="409"/>
      <c r="AE12" s="409"/>
    </row>
    <row r="13" spans="1:36" ht="12" customHeight="1">
      <c r="A13" s="581" t="s">
        <v>409</v>
      </c>
      <c r="B13" s="582"/>
      <c r="C13" s="582"/>
      <c r="D13" s="582"/>
      <c r="E13" s="582"/>
      <c r="F13" s="582"/>
      <c r="G13" s="582"/>
      <c r="H13" s="582"/>
      <c r="I13" s="582"/>
      <c r="J13" s="582"/>
      <c r="K13" s="582"/>
      <c r="L13" s="582"/>
      <c r="M13" s="582"/>
      <c r="N13" s="582"/>
      <c r="O13" s="582"/>
      <c r="P13" s="582"/>
      <c r="Q13" s="582"/>
      <c r="R13" s="582"/>
      <c r="S13" s="582"/>
      <c r="T13" s="582"/>
      <c r="U13" s="582">
        <v>2</v>
      </c>
      <c r="V13" s="582"/>
      <c r="W13" s="582"/>
      <c r="X13" s="582"/>
      <c r="Y13" s="582"/>
      <c r="Z13" s="582"/>
      <c r="AA13" s="582"/>
      <c r="AB13" s="582">
        <f t="shared" si="1"/>
        <v>2</v>
      </c>
      <c r="AC13" s="133"/>
    </row>
    <row r="14" spans="1:36" ht="12" customHeight="1">
      <c r="A14" s="581" t="s">
        <v>410</v>
      </c>
      <c r="B14" s="582"/>
      <c r="C14" s="582"/>
      <c r="D14" s="582"/>
      <c r="E14" s="582"/>
      <c r="F14" s="582"/>
      <c r="G14" s="582"/>
      <c r="H14" s="582"/>
      <c r="I14" s="582"/>
      <c r="J14" s="582"/>
      <c r="K14" s="582"/>
      <c r="L14" s="582"/>
      <c r="M14" s="582"/>
      <c r="N14" s="582">
        <v>1</v>
      </c>
      <c r="O14" s="582"/>
      <c r="P14" s="582"/>
      <c r="Q14" s="582"/>
      <c r="R14" s="582"/>
      <c r="S14" s="582">
        <v>1</v>
      </c>
      <c r="T14" s="582"/>
      <c r="U14" s="582"/>
      <c r="V14" s="582"/>
      <c r="W14" s="582">
        <v>3</v>
      </c>
      <c r="X14" s="582"/>
      <c r="Y14" s="582">
        <v>2</v>
      </c>
      <c r="Z14" s="582"/>
      <c r="AA14" s="582"/>
      <c r="AB14" s="582">
        <f t="shared" si="1"/>
        <v>7</v>
      </c>
      <c r="AC14" s="133"/>
    </row>
    <row r="15" spans="1:36" ht="12" customHeight="1">
      <c r="A15" s="581" t="s">
        <v>411</v>
      </c>
      <c r="B15" s="582">
        <v>14</v>
      </c>
      <c r="C15" s="582">
        <v>8</v>
      </c>
      <c r="D15" s="582">
        <v>7</v>
      </c>
      <c r="E15" s="582"/>
      <c r="F15" s="582"/>
      <c r="G15" s="582"/>
      <c r="H15" s="582"/>
      <c r="I15" s="582"/>
      <c r="J15" s="582"/>
      <c r="K15" s="582"/>
      <c r="L15" s="582"/>
      <c r="M15" s="582"/>
      <c r="N15" s="582"/>
      <c r="O15" s="582">
        <v>1</v>
      </c>
      <c r="P15" s="582">
        <v>1</v>
      </c>
      <c r="Q15" s="582"/>
      <c r="R15" s="582"/>
      <c r="S15" s="582"/>
      <c r="T15" s="582"/>
      <c r="U15" s="582"/>
      <c r="V15" s="582"/>
      <c r="W15" s="582"/>
      <c r="X15" s="582"/>
      <c r="Y15" s="582"/>
      <c r="Z15" s="582">
        <v>5</v>
      </c>
      <c r="AA15" s="582"/>
      <c r="AB15" s="582">
        <f t="shared" si="1"/>
        <v>36</v>
      </c>
      <c r="AC15" s="133"/>
    </row>
    <row r="16" spans="1:36" ht="12" customHeight="1">
      <c r="A16" s="581" t="s">
        <v>412</v>
      </c>
      <c r="B16" s="582"/>
      <c r="C16" s="582"/>
      <c r="D16" s="582"/>
      <c r="E16" s="582"/>
      <c r="F16" s="582"/>
      <c r="G16" s="582"/>
      <c r="H16" s="582"/>
      <c r="I16" s="582"/>
      <c r="J16" s="582"/>
      <c r="K16" s="582"/>
      <c r="L16" s="582"/>
      <c r="M16" s="582"/>
      <c r="N16" s="582"/>
      <c r="O16" s="582"/>
      <c r="P16" s="582"/>
      <c r="Q16" s="582">
        <v>1</v>
      </c>
      <c r="R16" s="582"/>
      <c r="S16" s="582"/>
      <c r="T16" s="582"/>
      <c r="U16" s="582"/>
      <c r="V16" s="582"/>
      <c r="W16" s="582"/>
      <c r="X16" s="582"/>
      <c r="Y16" s="582"/>
      <c r="Z16" s="582"/>
      <c r="AA16" s="582"/>
      <c r="AB16" s="582">
        <f t="shared" si="1"/>
        <v>1</v>
      </c>
      <c r="AC16" s="133"/>
    </row>
    <row r="17" spans="1:29" ht="12" customHeight="1">
      <c r="A17" s="581" t="s">
        <v>413</v>
      </c>
      <c r="B17" s="582">
        <v>1</v>
      </c>
      <c r="C17" s="582"/>
      <c r="D17" s="582"/>
      <c r="E17" s="582"/>
      <c r="F17" s="582"/>
      <c r="G17" s="582"/>
      <c r="H17" s="582"/>
      <c r="I17" s="582"/>
      <c r="J17" s="582"/>
      <c r="K17" s="582"/>
      <c r="L17" s="582"/>
      <c r="M17" s="582"/>
      <c r="N17" s="582"/>
      <c r="O17" s="582"/>
      <c r="P17" s="582"/>
      <c r="Q17" s="582"/>
      <c r="R17" s="582"/>
      <c r="S17" s="582"/>
      <c r="T17" s="582"/>
      <c r="U17" s="582"/>
      <c r="V17" s="582"/>
      <c r="W17" s="582"/>
      <c r="X17" s="582"/>
      <c r="Y17" s="582"/>
      <c r="Z17" s="582"/>
      <c r="AA17" s="582"/>
      <c r="AB17" s="582">
        <f t="shared" si="1"/>
        <v>1</v>
      </c>
      <c r="AC17" s="133"/>
    </row>
    <row r="18" spans="1:29" ht="17.25" customHeight="1">
      <c r="A18" s="617" t="s">
        <v>415</v>
      </c>
      <c r="B18" s="584">
        <f t="shared" ref="B18:AB18" si="2">SUM(B19:B87)</f>
        <v>11</v>
      </c>
      <c r="C18" s="584">
        <f t="shared" si="2"/>
        <v>10</v>
      </c>
      <c r="D18" s="584">
        <f t="shared" si="2"/>
        <v>0</v>
      </c>
      <c r="E18" s="584">
        <f t="shared" si="2"/>
        <v>0</v>
      </c>
      <c r="F18" s="584">
        <f t="shared" si="2"/>
        <v>1</v>
      </c>
      <c r="G18" s="584">
        <f t="shared" si="2"/>
        <v>2</v>
      </c>
      <c r="H18" s="584">
        <f t="shared" si="2"/>
        <v>1</v>
      </c>
      <c r="I18" s="584">
        <f t="shared" si="2"/>
        <v>2</v>
      </c>
      <c r="J18" s="584">
        <f t="shared" si="2"/>
        <v>4</v>
      </c>
      <c r="K18" s="584">
        <f t="shared" si="2"/>
        <v>2</v>
      </c>
      <c r="L18" s="584">
        <f t="shared" si="2"/>
        <v>3</v>
      </c>
      <c r="M18" s="584">
        <f t="shared" si="2"/>
        <v>3</v>
      </c>
      <c r="N18" s="584">
        <f t="shared" si="2"/>
        <v>4</v>
      </c>
      <c r="O18" s="584">
        <f t="shared" si="2"/>
        <v>4</v>
      </c>
      <c r="P18" s="584">
        <f t="shared" si="2"/>
        <v>2</v>
      </c>
      <c r="Q18" s="584">
        <f t="shared" si="2"/>
        <v>5</v>
      </c>
      <c r="R18" s="584">
        <f t="shared" si="2"/>
        <v>0</v>
      </c>
      <c r="S18" s="584">
        <f t="shared" si="2"/>
        <v>2</v>
      </c>
      <c r="T18" s="584">
        <f t="shared" si="2"/>
        <v>2</v>
      </c>
      <c r="U18" s="584">
        <f t="shared" si="2"/>
        <v>0</v>
      </c>
      <c r="V18" s="584">
        <f t="shared" si="2"/>
        <v>2</v>
      </c>
      <c r="W18" s="584">
        <f t="shared" si="2"/>
        <v>0</v>
      </c>
      <c r="X18" s="584">
        <f t="shared" si="2"/>
        <v>5</v>
      </c>
      <c r="Y18" s="584">
        <f t="shared" si="2"/>
        <v>1</v>
      </c>
      <c r="Z18" s="584">
        <f t="shared" si="2"/>
        <v>13</v>
      </c>
      <c r="AA18" s="584">
        <f t="shared" si="2"/>
        <v>3</v>
      </c>
      <c r="AB18" s="584">
        <f t="shared" si="2"/>
        <v>82</v>
      </c>
      <c r="AC18" s="585"/>
    </row>
    <row r="19" spans="1:29" ht="12" customHeight="1">
      <c r="A19" s="586" t="s">
        <v>405</v>
      </c>
      <c r="B19" s="587"/>
      <c r="C19" s="587"/>
      <c r="D19" s="587"/>
      <c r="E19" s="586"/>
      <c r="F19" s="587"/>
      <c r="G19" s="587"/>
      <c r="H19" s="587"/>
      <c r="I19" s="586"/>
      <c r="J19" s="587"/>
      <c r="K19" s="587"/>
      <c r="L19" s="587"/>
      <c r="M19" s="586"/>
      <c r="N19" s="587"/>
      <c r="O19" s="587"/>
      <c r="P19" s="587"/>
      <c r="Q19" s="586"/>
      <c r="R19" s="587"/>
      <c r="S19" s="587"/>
      <c r="T19" s="587"/>
      <c r="U19" s="586"/>
      <c r="V19" s="587"/>
      <c r="W19" s="587"/>
      <c r="X19" s="587"/>
      <c r="Y19" s="586"/>
      <c r="Z19" s="587"/>
      <c r="AA19" s="587"/>
      <c r="AB19" s="587"/>
      <c r="AC19" s="133"/>
    </row>
    <row r="20" spans="1:29" ht="12" customHeight="1">
      <c r="A20" s="581" t="s">
        <v>418</v>
      </c>
      <c r="B20" s="582"/>
      <c r="C20" s="582">
        <v>1</v>
      </c>
      <c r="D20" s="582"/>
      <c r="E20" s="582"/>
      <c r="F20" s="582"/>
      <c r="G20" s="582"/>
      <c r="H20" s="582"/>
      <c r="I20" s="582"/>
      <c r="J20" s="582"/>
      <c r="K20" s="582"/>
      <c r="L20" s="582"/>
      <c r="M20" s="582"/>
      <c r="N20" s="582"/>
      <c r="O20" s="582"/>
      <c r="P20" s="582"/>
      <c r="Q20" s="582"/>
      <c r="R20" s="582"/>
      <c r="S20" s="582"/>
      <c r="T20" s="582"/>
      <c r="U20" s="582"/>
      <c r="V20" s="582"/>
      <c r="W20" s="582"/>
      <c r="X20" s="582">
        <v>1</v>
      </c>
      <c r="Y20" s="582"/>
      <c r="Z20" s="582"/>
      <c r="AA20" s="582"/>
      <c r="AB20" s="582">
        <f t="shared" ref="AB20:AB83" si="3">SUM(B20:AA20)</f>
        <v>2</v>
      </c>
      <c r="AC20" s="133"/>
    </row>
    <row r="21" spans="1:29" ht="12" customHeight="1">
      <c r="A21" s="581" t="s">
        <v>510</v>
      </c>
      <c r="B21" s="582"/>
      <c r="C21" s="582"/>
      <c r="D21" s="582"/>
      <c r="E21" s="582"/>
      <c r="F21" s="582"/>
      <c r="G21" s="582"/>
      <c r="H21" s="582"/>
      <c r="I21" s="582"/>
      <c r="J21" s="582"/>
      <c r="K21" s="582"/>
      <c r="L21" s="582"/>
      <c r="M21" s="582"/>
      <c r="N21" s="582"/>
      <c r="O21" s="582"/>
      <c r="P21" s="582"/>
      <c r="Q21" s="582"/>
      <c r="R21" s="582"/>
      <c r="S21" s="582"/>
      <c r="T21" s="582"/>
      <c r="U21" s="582"/>
      <c r="V21" s="582"/>
      <c r="W21" s="582"/>
      <c r="X21" s="582">
        <v>1</v>
      </c>
      <c r="Y21" s="582"/>
      <c r="Z21" s="582"/>
      <c r="AA21" s="582"/>
      <c r="AB21" s="582">
        <f t="shared" si="3"/>
        <v>1</v>
      </c>
      <c r="AC21" s="133"/>
    </row>
    <row r="22" spans="1:29" ht="12" customHeight="1">
      <c r="A22" s="581" t="s">
        <v>419</v>
      </c>
      <c r="B22" s="582"/>
      <c r="C22" s="582"/>
      <c r="D22" s="582"/>
      <c r="E22" s="582"/>
      <c r="F22" s="582"/>
      <c r="G22" s="582"/>
      <c r="H22" s="582"/>
      <c r="I22" s="582"/>
      <c r="J22" s="582"/>
      <c r="K22" s="582"/>
      <c r="L22" s="582"/>
      <c r="M22" s="582"/>
      <c r="N22" s="582"/>
      <c r="O22" s="582"/>
      <c r="P22" s="582"/>
      <c r="Q22" s="582"/>
      <c r="R22" s="582"/>
      <c r="S22" s="582"/>
      <c r="T22" s="582"/>
      <c r="U22" s="582"/>
      <c r="V22" s="582"/>
      <c r="W22" s="582"/>
      <c r="X22" s="582">
        <v>1</v>
      </c>
      <c r="Y22" s="582"/>
      <c r="Z22" s="582"/>
      <c r="AA22" s="582"/>
      <c r="AB22" s="582">
        <f t="shared" si="3"/>
        <v>1</v>
      </c>
      <c r="AC22" s="133"/>
    </row>
    <row r="23" spans="1:29" ht="12" customHeight="1">
      <c r="A23" s="581" t="s">
        <v>545</v>
      </c>
      <c r="B23" s="582"/>
      <c r="C23" s="582"/>
      <c r="D23" s="582"/>
      <c r="E23" s="582"/>
      <c r="F23" s="582"/>
      <c r="G23" s="582"/>
      <c r="H23" s="582"/>
      <c r="I23" s="582"/>
      <c r="J23" s="582"/>
      <c r="K23" s="582"/>
      <c r="L23" s="582"/>
      <c r="M23" s="582"/>
      <c r="N23" s="582"/>
      <c r="O23" s="582"/>
      <c r="P23" s="582"/>
      <c r="Q23" s="582"/>
      <c r="R23" s="582"/>
      <c r="S23" s="582"/>
      <c r="T23" s="582"/>
      <c r="U23" s="582"/>
      <c r="V23" s="582"/>
      <c r="W23" s="582"/>
      <c r="X23" s="582">
        <v>1</v>
      </c>
      <c r="Y23" s="582"/>
      <c r="Z23" s="582"/>
      <c r="AA23" s="582"/>
      <c r="AB23" s="582">
        <f t="shared" si="3"/>
        <v>1</v>
      </c>
      <c r="AC23" s="133"/>
    </row>
    <row r="24" spans="1:29" ht="12" customHeight="1">
      <c r="A24" s="581" t="s">
        <v>511</v>
      </c>
      <c r="B24" s="582"/>
      <c r="C24" s="582"/>
      <c r="D24" s="582"/>
      <c r="E24" s="582"/>
      <c r="F24" s="582"/>
      <c r="G24" s="582"/>
      <c r="H24" s="582"/>
      <c r="I24" s="582"/>
      <c r="J24" s="582"/>
      <c r="K24" s="582"/>
      <c r="L24" s="582"/>
      <c r="M24" s="582"/>
      <c r="N24" s="582"/>
      <c r="O24" s="582"/>
      <c r="P24" s="582"/>
      <c r="Q24" s="582"/>
      <c r="R24" s="582"/>
      <c r="S24" s="582"/>
      <c r="T24" s="582"/>
      <c r="U24" s="582"/>
      <c r="V24" s="582"/>
      <c r="W24" s="582"/>
      <c r="X24" s="582">
        <v>1</v>
      </c>
      <c r="Y24" s="582"/>
      <c r="Z24" s="582"/>
      <c r="AA24" s="582"/>
      <c r="AB24" s="582">
        <f t="shared" si="3"/>
        <v>1</v>
      </c>
      <c r="AC24" s="133"/>
    </row>
    <row r="25" spans="1:29" ht="12" customHeight="1">
      <c r="A25" s="586" t="s">
        <v>407</v>
      </c>
      <c r="B25" s="587"/>
      <c r="C25" s="587"/>
      <c r="D25" s="587"/>
      <c r="E25" s="586"/>
      <c r="F25" s="587"/>
      <c r="G25" s="587"/>
      <c r="H25" s="587"/>
      <c r="I25" s="586"/>
      <c r="J25" s="587"/>
      <c r="K25" s="587"/>
      <c r="L25" s="587"/>
      <c r="M25" s="586"/>
      <c r="N25" s="587"/>
      <c r="O25" s="587"/>
      <c r="P25" s="587"/>
      <c r="Q25" s="586"/>
      <c r="R25" s="587"/>
      <c r="S25" s="587"/>
      <c r="T25" s="587"/>
      <c r="U25" s="586"/>
      <c r="V25" s="587"/>
      <c r="W25" s="587"/>
      <c r="X25" s="587"/>
      <c r="Y25" s="586"/>
      <c r="Z25" s="587"/>
      <c r="AA25" s="587"/>
      <c r="AB25" s="587"/>
      <c r="AC25" s="133"/>
    </row>
    <row r="26" spans="1:29" ht="12" customHeight="1">
      <c r="A26" s="581" t="s">
        <v>546</v>
      </c>
      <c r="B26" s="582"/>
      <c r="C26" s="582"/>
      <c r="D26" s="582"/>
      <c r="E26" s="582"/>
      <c r="F26" s="582"/>
      <c r="G26" s="582"/>
      <c r="H26" s="582"/>
      <c r="I26" s="582"/>
      <c r="J26" s="582"/>
      <c r="K26" s="582"/>
      <c r="L26" s="582"/>
      <c r="M26" s="582"/>
      <c r="N26" s="582"/>
      <c r="O26" s="582"/>
      <c r="P26" s="582"/>
      <c r="Q26" s="582"/>
      <c r="R26" s="582"/>
      <c r="S26" s="582"/>
      <c r="T26" s="582"/>
      <c r="U26" s="582"/>
      <c r="V26" s="582"/>
      <c r="W26" s="582"/>
      <c r="X26" s="582"/>
      <c r="Y26" s="582"/>
      <c r="Z26" s="582"/>
      <c r="AA26" s="582">
        <v>1</v>
      </c>
      <c r="AB26" s="582">
        <f t="shared" si="3"/>
        <v>1</v>
      </c>
      <c r="AC26" s="133"/>
    </row>
    <row r="27" spans="1:29" ht="12" customHeight="1">
      <c r="A27" s="581" t="s">
        <v>547</v>
      </c>
      <c r="B27" s="582"/>
      <c r="C27" s="582"/>
      <c r="D27" s="582"/>
      <c r="E27" s="582"/>
      <c r="F27" s="582"/>
      <c r="G27" s="582"/>
      <c r="H27" s="582"/>
      <c r="I27" s="582"/>
      <c r="J27" s="582"/>
      <c r="K27" s="582"/>
      <c r="L27" s="582"/>
      <c r="M27" s="582"/>
      <c r="N27" s="582"/>
      <c r="O27" s="582"/>
      <c r="P27" s="582"/>
      <c r="Q27" s="582"/>
      <c r="R27" s="582"/>
      <c r="S27" s="582"/>
      <c r="T27" s="582"/>
      <c r="U27" s="582"/>
      <c r="V27" s="582"/>
      <c r="W27" s="582"/>
      <c r="X27" s="582"/>
      <c r="Y27" s="582"/>
      <c r="Z27" s="582"/>
      <c r="AA27" s="582">
        <v>1</v>
      </c>
      <c r="AB27" s="582">
        <f t="shared" si="3"/>
        <v>1</v>
      </c>
      <c r="AC27" s="133"/>
    </row>
    <row r="28" spans="1:29" ht="12" customHeight="1">
      <c r="A28" s="581" t="s">
        <v>439</v>
      </c>
      <c r="B28" s="582"/>
      <c r="C28" s="582"/>
      <c r="D28" s="582"/>
      <c r="E28" s="582"/>
      <c r="F28" s="582"/>
      <c r="G28" s="582"/>
      <c r="H28" s="582"/>
      <c r="I28" s="582"/>
      <c r="J28" s="582"/>
      <c r="K28" s="582">
        <v>1</v>
      </c>
      <c r="L28" s="582"/>
      <c r="M28" s="582"/>
      <c r="N28" s="582"/>
      <c r="O28" s="582"/>
      <c r="P28" s="582"/>
      <c r="Q28" s="582"/>
      <c r="R28" s="582"/>
      <c r="S28" s="582"/>
      <c r="T28" s="582"/>
      <c r="U28" s="582"/>
      <c r="V28" s="582"/>
      <c r="W28" s="582"/>
      <c r="X28" s="582"/>
      <c r="Y28" s="582"/>
      <c r="Z28" s="582"/>
      <c r="AA28" s="582"/>
      <c r="AB28" s="582">
        <f t="shared" si="3"/>
        <v>1</v>
      </c>
      <c r="AC28" s="133"/>
    </row>
    <row r="29" spans="1:29" ht="12" customHeight="1">
      <c r="A29" s="581" t="s">
        <v>440</v>
      </c>
      <c r="B29" s="582"/>
      <c r="C29" s="582"/>
      <c r="D29" s="582"/>
      <c r="E29" s="582"/>
      <c r="F29" s="582"/>
      <c r="G29" s="582"/>
      <c r="H29" s="582"/>
      <c r="I29" s="582"/>
      <c r="J29" s="582">
        <v>1</v>
      </c>
      <c r="K29" s="582"/>
      <c r="L29" s="582"/>
      <c r="M29" s="582"/>
      <c r="N29" s="582"/>
      <c r="O29" s="582"/>
      <c r="P29" s="582"/>
      <c r="Q29" s="582"/>
      <c r="R29" s="582"/>
      <c r="S29" s="582"/>
      <c r="T29" s="582"/>
      <c r="U29" s="582"/>
      <c r="V29" s="582"/>
      <c r="W29" s="582"/>
      <c r="X29" s="582"/>
      <c r="Y29" s="582"/>
      <c r="Z29" s="582"/>
      <c r="AA29" s="582"/>
      <c r="AB29" s="582">
        <f t="shared" si="3"/>
        <v>1</v>
      </c>
      <c r="AC29" s="133"/>
    </row>
    <row r="30" spans="1:29" ht="12" customHeight="1">
      <c r="A30" s="581" t="s">
        <v>442</v>
      </c>
      <c r="B30" s="582"/>
      <c r="C30" s="582"/>
      <c r="D30" s="582"/>
      <c r="E30" s="582"/>
      <c r="F30" s="582"/>
      <c r="G30" s="582"/>
      <c r="H30" s="582">
        <v>1</v>
      </c>
      <c r="I30" s="582"/>
      <c r="J30" s="582"/>
      <c r="K30" s="582"/>
      <c r="L30" s="582"/>
      <c r="M30" s="582"/>
      <c r="N30" s="582"/>
      <c r="O30" s="582"/>
      <c r="P30" s="582"/>
      <c r="Q30" s="582"/>
      <c r="R30" s="582"/>
      <c r="S30" s="582"/>
      <c r="T30" s="582"/>
      <c r="U30" s="582"/>
      <c r="V30" s="582"/>
      <c r="W30" s="582"/>
      <c r="X30" s="582"/>
      <c r="Y30" s="582"/>
      <c r="Z30" s="582"/>
      <c r="AA30" s="582"/>
      <c r="AB30" s="582">
        <f t="shared" si="3"/>
        <v>1</v>
      </c>
      <c r="AC30" s="133"/>
    </row>
    <row r="31" spans="1:29" ht="12" customHeight="1">
      <c r="A31" s="581" t="s">
        <v>443</v>
      </c>
      <c r="B31" s="582"/>
      <c r="C31" s="582"/>
      <c r="D31" s="582"/>
      <c r="E31" s="582"/>
      <c r="F31" s="582"/>
      <c r="G31" s="582"/>
      <c r="H31" s="582"/>
      <c r="I31" s="582"/>
      <c r="J31" s="582"/>
      <c r="K31" s="582">
        <v>1</v>
      </c>
      <c r="L31" s="582"/>
      <c r="M31" s="582"/>
      <c r="N31" s="582"/>
      <c r="O31" s="582"/>
      <c r="P31" s="582"/>
      <c r="Q31" s="582"/>
      <c r="R31" s="582"/>
      <c r="S31" s="582"/>
      <c r="T31" s="582"/>
      <c r="U31" s="582"/>
      <c r="V31" s="582"/>
      <c r="W31" s="582"/>
      <c r="X31" s="582"/>
      <c r="Y31" s="582"/>
      <c r="Z31" s="582"/>
      <c r="AA31" s="582"/>
      <c r="AB31" s="582">
        <f t="shared" si="3"/>
        <v>1</v>
      </c>
      <c r="AC31" s="133"/>
    </row>
    <row r="32" spans="1:29" ht="12" customHeight="1">
      <c r="A32" s="581" t="s">
        <v>444</v>
      </c>
      <c r="B32" s="582">
        <v>1</v>
      </c>
      <c r="C32" s="582"/>
      <c r="D32" s="582"/>
      <c r="E32" s="582"/>
      <c r="F32" s="582"/>
      <c r="G32" s="582"/>
      <c r="H32" s="582"/>
      <c r="I32" s="582">
        <v>1</v>
      </c>
      <c r="J32" s="582">
        <v>1</v>
      </c>
      <c r="K32" s="582"/>
      <c r="L32" s="582"/>
      <c r="M32" s="582"/>
      <c r="N32" s="582"/>
      <c r="O32" s="582"/>
      <c r="P32" s="582"/>
      <c r="Q32" s="582"/>
      <c r="R32" s="582"/>
      <c r="S32" s="582"/>
      <c r="T32" s="582"/>
      <c r="U32" s="582"/>
      <c r="V32" s="582"/>
      <c r="W32" s="582"/>
      <c r="X32" s="582"/>
      <c r="Y32" s="582"/>
      <c r="Z32" s="582"/>
      <c r="AA32" s="582"/>
      <c r="AB32" s="582">
        <f t="shared" si="3"/>
        <v>3</v>
      </c>
      <c r="AC32" s="133"/>
    </row>
    <row r="33" spans="1:29" ht="12" customHeight="1">
      <c r="A33" s="581" t="s">
        <v>445</v>
      </c>
      <c r="B33" s="582"/>
      <c r="C33" s="582"/>
      <c r="D33" s="582"/>
      <c r="E33" s="582"/>
      <c r="F33" s="582"/>
      <c r="G33" s="582">
        <v>1</v>
      </c>
      <c r="H33" s="582"/>
      <c r="I33" s="582"/>
      <c r="J33" s="582">
        <v>1</v>
      </c>
      <c r="K33" s="582"/>
      <c r="L33" s="582"/>
      <c r="M33" s="582"/>
      <c r="N33" s="582"/>
      <c r="O33" s="582"/>
      <c r="P33" s="582"/>
      <c r="Q33" s="582"/>
      <c r="R33" s="582"/>
      <c r="S33" s="582"/>
      <c r="T33" s="582"/>
      <c r="U33" s="582"/>
      <c r="V33" s="582"/>
      <c r="W33" s="582"/>
      <c r="X33" s="582"/>
      <c r="Y33" s="582"/>
      <c r="Z33" s="582"/>
      <c r="AA33" s="582"/>
      <c r="AB33" s="582">
        <f t="shared" si="3"/>
        <v>2</v>
      </c>
      <c r="AC33" s="133"/>
    </row>
    <row r="34" spans="1:29" ht="12" customHeight="1">
      <c r="A34" s="581" t="s">
        <v>447</v>
      </c>
      <c r="B34" s="582"/>
      <c r="C34" s="582"/>
      <c r="D34" s="582"/>
      <c r="E34" s="582"/>
      <c r="F34" s="582">
        <v>1</v>
      </c>
      <c r="G34" s="582"/>
      <c r="H34" s="582"/>
      <c r="I34" s="582"/>
      <c r="J34" s="582"/>
      <c r="K34" s="582"/>
      <c r="L34" s="582"/>
      <c r="M34" s="582"/>
      <c r="N34" s="582"/>
      <c r="O34" s="582"/>
      <c r="P34" s="582"/>
      <c r="Q34" s="582"/>
      <c r="R34" s="582"/>
      <c r="S34" s="582"/>
      <c r="T34" s="582"/>
      <c r="U34" s="582"/>
      <c r="V34" s="582"/>
      <c r="W34" s="582"/>
      <c r="X34" s="582"/>
      <c r="Y34" s="582"/>
      <c r="Z34" s="582"/>
      <c r="AA34" s="582"/>
      <c r="AB34" s="582">
        <f t="shared" si="3"/>
        <v>1</v>
      </c>
      <c r="AC34" s="133"/>
    </row>
    <row r="35" spans="1:29" ht="12" customHeight="1">
      <c r="A35" s="581" t="s">
        <v>548</v>
      </c>
      <c r="B35" s="582"/>
      <c r="C35" s="582"/>
      <c r="D35" s="582"/>
      <c r="E35" s="582"/>
      <c r="F35" s="582"/>
      <c r="G35" s="582"/>
      <c r="H35" s="582"/>
      <c r="I35" s="582"/>
      <c r="J35" s="582"/>
      <c r="K35" s="582"/>
      <c r="L35" s="582"/>
      <c r="M35" s="582"/>
      <c r="N35" s="582"/>
      <c r="O35" s="582"/>
      <c r="P35" s="582"/>
      <c r="Q35" s="582"/>
      <c r="R35" s="582"/>
      <c r="S35" s="582"/>
      <c r="T35" s="582"/>
      <c r="U35" s="582"/>
      <c r="V35" s="582"/>
      <c r="W35" s="582"/>
      <c r="X35" s="582"/>
      <c r="Y35" s="582"/>
      <c r="Z35" s="582"/>
      <c r="AA35" s="582">
        <v>1</v>
      </c>
      <c r="AB35" s="582">
        <f t="shared" si="3"/>
        <v>1</v>
      </c>
      <c r="AC35" s="133"/>
    </row>
    <row r="36" spans="1:29" ht="12" customHeight="1">
      <c r="A36" s="581" t="s">
        <v>448</v>
      </c>
      <c r="B36" s="582"/>
      <c r="C36" s="582"/>
      <c r="D36" s="582"/>
      <c r="E36" s="582"/>
      <c r="F36" s="582"/>
      <c r="G36" s="582">
        <v>1</v>
      </c>
      <c r="H36" s="582"/>
      <c r="I36" s="582"/>
      <c r="J36" s="582"/>
      <c r="K36" s="582"/>
      <c r="L36" s="582"/>
      <c r="M36" s="582"/>
      <c r="N36" s="582"/>
      <c r="O36" s="582"/>
      <c r="P36" s="582"/>
      <c r="Q36" s="582"/>
      <c r="R36" s="582"/>
      <c r="S36" s="582"/>
      <c r="T36" s="582"/>
      <c r="U36" s="582"/>
      <c r="V36" s="582"/>
      <c r="W36" s="582"/>
      <c r="X36" s="582"/>
      <c r="Y36" s="582"/>
      <c r="Z36" s="582"/>
      <c r="AA36" s="582"/>
      <c r="AB36" s="582">
        <f t="shared" si="3"/>
        <v>1</v>
      </c>
      <c r="AC36" s="133"/>
    </row>
    <row r="37" spans="1:29" ht="12" customHeight="1">
      <c r="A37" s="581" t="s">
        <v>449</v>
      </c>
      <c r="B37" s="582"/>
      <c r="C37" s="582"/>
      <c r="D37" s="582"/>
      <c r="E37" s="582"/>
      <c r="F37" s="582"/>
      <c r="G37" s="582"/>
      <c r="H37" s="582"/>
      <c r="I37" s="582">
        <v>1</v>
      </c>
      <c r="J37" s="582">
        <v>1</v>
      </c>
      <c r="K37" s="582"/>
      <c r="L37" s="582"/>
      <c r="M37" s="582"/>
      <c r="N37" s="582"/>
      <c r="O37" s="582"/>
      <c r="P37" s="582"/>
      <c r="Q37" s="582"/>
      <c r="R37" s="582"/>
      <c r="S37" s="582"/>
      <c r="T37" s="582"/>
      <c r="U37" s="582"/>
      <c r="V37" s="582"/>
      <c r="W37" s="582"/>
      <c r="X37" s="582"/>
      <c r="Y37" s="582"/>
      <c r="Z37" s="582"/>
      <c r="AA37" s="582"/>
      <c r="AB37" s="582">
        <f t="shared" si="3"/>
        <v>2</v>
      </c>
      <c r="AC37" s="133"/>
    </row>
    <row r="38" spans="1:29" ht="12" customHeight="1">
      <c r="A38" s="586" t="s">
        <v>408</v>
      </c>
      <c r="B38" s="587"/>
      <c r="C38" s="587"/>
      <c r="D38" s="587"/>
      <c r="E38" s="586"/>
      <c r="F38" s="587"/>
      <c r="G38" s="587"/>
      <c r="H38" s="587"/>
      <c r="I38" s="586"/>
      <c r="J38" s="587"/>
      <c r="K38" s="587"/>
      <c r="L38" s="587"/>
      <c r="M38" s="586"/>
      <c r="N38" s="587"/>
      <c r="O38" s="587"/>
      <c r="P38" s="587"/>
      <c r="Q38" s="586"/>
      <c r="R38" s="587"/>
      <c r="S38" s="587"/>
      <c r="T38" s="587"/>
      <c r="U38" s="586"/>
      <c r="V38" s="587"/>
      <c r="W38" s="587"/>
      <c r="X38" s="587"/>
      <c r="Y38" s="586"/>
      <c r="Z38" s="587"/>
      <c r="AA38" s="587"/>
      <c r="AB38" s="587"/>
      <c r="AC38" s="133"/>
    </row>
    <row r="39" spans="1:29" ht="12" customHeight="1">
      <c r="A39" s="581" t="s">
        <v>452</v>
      </c>
      <c r="B39" s="582"/>
      <c r="C39" s="582"/>
      <c r="D39" s="582"/>
      <c r="E39" s="582"/>
      <c r="F39" s="582"/>
      <c r="G39" s="582"/>
      <c r="H39" s="582"/>
      <c r="I39" s="582"/>
      <c r="J39" s="582"/>
      <c r="K39" s="582"/>
      <c r="L39" s="582"/>
      <c r="M39" s="582"/>
      <c r="N39" s="582"/>
      <c r="O39" s="582"/>
      <c r="P39" s="582"/>
      <c r="Q39" s="582"/>
      <c r="R39" s="582"/>
      <c r="S39" s="582"/>
      <c r="T39" s="582"/>
      <c r="U39" s="582"/>
      <c r="V39" s="582">
        <v>1</v>
      </c>
      <c r="W39" s="582"/>
      <c r="X39" s="582"/>
      <c r="Y39" s="582"/>
      <c r="Z39" s="582"/>
      <c r="AA39" s="582"/>
      <c r="AB39" s="582">
        <f t="shared" si="3"/>
        <v>1</v>
      </c>
      <c r="AC39" s="133"/>
    </row>
    <row r="40" spans="1:29" ht="12" customHeight="1">
      <c r="A40" s="586" t="s">
        <v>409</v>
      </c>
      <c r="B40" s="587"/>
      <c r="C40" s="587"/>
      <c r="D40" s="587"/>
      <c r="E40" s="586"/>
      <c r="F40" s="587"/>
      <c r="G40" s="587"/>
      <c r="H40" s="587"/>
      <c r="I40" s="586"/>
      <c r="J40" s="587"/>
      <c r="K40" s="587"/>
      <c r="L40" s="587"/>
      <c r="M40" s="586"/>
      <c r="N40" s="587"/>
      <c r="O40" s="587"/>
      <c r="P40" s="587"/>
      <c r="Q40" s="586"/>
      <c r="R40" s="587"/>
      <c r="S40" s="587"/>
      <c r="T40" s="587"/>
      <c r="U40" s="586"/>
      <c r="V40" s="587"/>
      <c r="W40" s="587"/>
      <c r="X40" s="587"/>
      <c r="Y40" s="586"/>
      <c r="Z40" s="587"/>
      <c r="AA40" s="587"/>
      <c r="AB40" s="587"/>
      <c r="AC40" s="133"/>
    </row>
    <row r="41" spans="1:29" ht="12" customHeight="1">
      <c r="A41" s="581" t="s">
        <v>453</v>
      </c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582"/>
      <c r="M41" s="582"/>
      <c r="N41" s="582">
        <v>1</v>
      </c>
      <c r="O41" s="582"/>
      <c r="P41" s="582"/>
      <c r="Q41" s="582"/>
      <c r="R41" s="582"/>
      <c r="S41" s="582"/>
      <c r="T41" s="582"/>
      <c r="U41" s="582"/>
      <c r="V41" s="582"/>
      <c r="W41" s="582"/>
      <c r="X41" s="582"/>
      <c r="Y41" s="582"/>
      <c r="Z41" s="582"/>
      <c r="AA41" s="582"/>
      <c r="AB41" s="582">
        <f t="shared" si="3"/>
        <v>1</v>
      </c>
      <c r="AC41" s="133"/>
    </row>
    <row r="42" spans="1:29" ht="12" customHeight="1">
      <c r="A42" s="581" t="s">
        <v>455</v>
      </c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582"/>
      <c r="M42" s="582"/>
      <c r="N42" s="582">
        <v>1</v>
      </c>
      <c r="O42" s="582"/>
      <c r="P42" s="582"/>
      <c r="Q42" s="582"/>
      <c r="R42" s="582"/>
      <c r="S42" s="582"/>
      <c r="T42" s="582"/>
      <c r="U42" s="582"/>
      <c r="V42" s="582"/>
      <c r="W42" s="582"/>
      <c r="X42" s="582"/>
      <c r="Y42" s="582"/>
      <c r="Z42" s="582"/>
      <c r="AA42" s="582"/>
      <c r="AB42" s="582">
        <f t="shared" si="3"/>
        <v>1</v>
      </c>
      <c r="AC42" s="133"/>
    </row>
    <row r="43" spans="1:29" ht="12" customHeight="1">
      <c r="A43" s="581" t="s">
        <v>456</v>
      </c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582"/>
      <c r="M43" s="582"/>
      <c r="N43" s="582"/>
      <c r="O43" s="582"/>
      <c r="P43" s="582"/>
      <c r="Q43" s="582"/>
      <c r="R43" s="582"/>
      <c r="S43" s="582"/>
      <c r="T43" s="582"/>
      <c r="U43" s="582"/>
      <c r="V43" s="582">
        <v>1</v>
      </c>
      <c r="W43" s="582"/>
      <c r="X43" s="582"/>
      <c r="Y43" s="582"/>
      <c r="Z43" s="582"/>
      <c r="AA43" s="582"/>
      <c r="AB43" s="582">
        <f t="shared" si="3"/>
        <v>1</v>
      </c>
      <c r="AC43" s="133"/>
    </row>
    <row r="44" spans="1:29" ht="12" customHeight="1">
      <c r="A44" s="581" t="s">
        <v>458</v>
      </c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582"/>
      <c r="M44" s="582"/>
      <c r="N44" s="582">
        <v>2</v>
      </c>
      <c r="O44" s="582"/>
      <c r="P44" s="582"/>
      <c r="Q44" s="582"/>
      <c r="R44" s="582"/>
      <c r="S44" s="582"/>
      <c r="T44" s="582"/>
      <c r="U44" s="582"/>
      <c r="V44" s="582"/>
      <c r="W44" s="582"/>
      <c r="X44" s="582"/>
      <c r="Y44" s="582"/>
      <c r="Z44" s="582"/>
      <c r="AA44" s="582"/>
      <c r="AB44" s="582">
        <f t="shared" si="3"/>
        <v>2</v>
      </c>
      <c r="AC44" s="133"/>
    </row>
    <row r="45" spans="1:29" ht="12" customHeight="1">
      <c r="A45" s="581" t="s">
        <v>460</v>
      </c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582">
        <v>1</v>
      </c>
      <c r="M45" s="582"/>
      <c r="N45" s="582"/>
      <c r="O45" s="582"/>
      <c r="P45" s="582"/>
      <c r="Q45" s="582"/>
      <c r="R45" s="582"/>
      <c r="S45" s="582"/>
      <c r="T45" s="582"/>
      <c r="U45" s="582"/>
      <c r="V45" s="582"/>
      <c r="W45" s="582"/>
      <c r="X45" s="582"/>
      <c r="Y45" s="582"/>
      <c r="Z45" s="582"/>
      <c r="AA45" s="582"/>
      <c r="AB45" s="582">
        <f t="shared" si="3"/>
        <v>1</v>
      </c>
      <c r="AC45" s="133"/>
    </row>
    <row r="46" spans="1:29" ht="12" customHeight="1">
      <c r="A46" s="581" t="s">
        <v>461</v>
      </c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582">
        <v>1</v>
      </c>
      <c r="M46" s="582"/>
      <c r="N46" s="582"/>
      <c r="O46" s="582"/>
      <c r="P46" s="582"/>
      <c r="Q46" s="582"/>
      <c r="R46" s="582"/>
      <c r="S46" s="582"/>
      <c r="T46" s="582"/>
      <c r="U46" s="582"/>
      <c r="V46" s="582"/>
      <c r="W46" s="582"/>
      <c r="X46" s="582"/>
      <c r="Y46" s="582"/>
      <c r="Z46" s="582"/>
      <c r="AA46" s="582"/>
      <c r="AB46" s="582">
        <f t="shared" si="3"/>
        <v>1</v>
      </c>
      <c r="AC46" s="133"/>
    </row>
    <row r="47" spans="1:29" ht="12" customHeight="1">
      <c r="A47" s="586" t="s">
        <v>410</v>
      </c>
      <c r="B47" s="587"/>
      <c r="C47" s="587"/>
      <c r="D47" s="587"/>
      <c r="E47" s="586"/>
      <c r="F47" s="587"/>
      <c r="G47" s="587"/>
      <c r="H47" s="587"/>
      <c r="I47" s="586"/>
      <c r="J47" s="587"/>
      <c r="K47" s="587"/>
      <c r="L47" s="587"/>
      <c r="M47" s="586"/>
      <c r="N47" s="587"/>
      <c r="O47" s="587"/>
      <c r="P47" s="587"/>
      <c r="Q47" s="586"/>
      <c r="R47" s="587"/>
      <c r="S47" s="587"/>
      <c r="T47" s="587"/>
      <c r="U47" s="586"/>
      <c r="V47" s="587"/>
      <c r="W47" s="587"/>
      <c r="X47" s="587"/>
      <c r="Y47" s="586"/>
      <c r="Z47" s="587"/>
      <c r="AA47" s="587"/>
      <c r="AB47" s="587"/>
      <c r="AC47" s="133"/>
    </row>
    <row r="48" spans="1:29" ht="12" customHeight="1">
      <c r="A48" s="581" t="s">
        <v>462</v>
      </c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582"/>
      <c r="M48" s="582"/>
      <c r="N48" s="582"/>
      <c r="O48" s="582"/>
      <c r="P48" s="582"/>
      <c r="Q48" s="582"/>
      <c r="R48" s="582"/>
      <c r="S48" s="582"/>
      <c r="T48" s="582">
        <v>1</v>
      </c>
      <c r="U48" s="582"/>
      <c r="V48" s="582"/>
      <c r="W48" s="582"/>
      <c r="X48" s="582"/>
      <c r="Y48" s="582"/>
      <c r="Z48" s="582"/>
      <c r="AA48" s="582"/>
      <c r="AB48" s="582">
        <f t="shared" si="3"/>
        <v>1</v>
      </c>
      <c r="AC48" s="133"/>
    </row>
    <row r="49" spans="1:29" ht="12" customHeight="1">
      <c r="A49" s="581" t="s">
        <v>524</v>
      </c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582"/>
      <c r="M49" s="582"/>
      <c r="N49" s="582"/>
      <c r="O49" s="582"/>
      <c r="P49" s="582"/>
      <c r="Q49" s="582"/>
      <c r="R49" s="582"/>
      <c r="S49" s="582"/>
      <c r="T49" s="582">
        <v>1</v>
      </c>
      <c r="U49" s="582"/>
      <c r="V49" s="582"/>
      <c r="W49" s="582"/>
      <c r="X49" s="582"/>
      <c r="Y49" s="582"/>
      <c r="Z49" s="582"/>
      <c r="AA49" s="582"/>
      <c r="AB49" s="582">
        <f t="shared" si="3"/>
        <v>1</v>
      </c>
      <c r="AC49" s="133"/>
    </row>
    <row r="50" spans="1:29" ht="12" customHeight="1">
      <c r="A50" s="581" t="s">
        <v>549</v>
      </c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582"/>
      <c r="M50" s="582"/>
      <c r="N50" s="582"/>
      <c r="O50" s="582"/>
      <c r="P50" s="582"/>
      <c r="Q50" s="582"/>
      <c r="R50" s="582"/>
      <c r="S50" s="582"/>
      <c r="T50" s="582"/>
      <c r="U50" s="582"/>
      <c r="V50" s="582"/>
      <c r="W50" s="582"/>
      <c r="X50" s="582"/>
      <c r="Y50" s="582">
        <v>1</v>
      </c>
      <c r="Z50" s="582"/>
      <c r="AA50" s="582"/>
      <c r="AB50" s="582">
        <f t="shared" si="3"/>
        <v>1</v>
      </c>
      <c r="AC50" s="133"/>
    </row>
    <row r="51" spans="1:29" ht="12" customHeight="1">
      <c r="A51" s="581" t="s">
        <v>441</v>
      </c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582"/>
      <c r="M51" s="582"/>
      <c r="N51" s="582"/>
      <c r="O51" s="582"/>
      <c r="P51" s="582"/>
      <c r="Q51" s="582"/>
      <c r="R51" s="582"/>
      <c r="S51" s="582">
        <v>1</v>
      </c>
      <c r="T51" s="582"/>
      <c r="U51" s="582"/>
      <c r="V51" s="582"/>
      <c r="W51" s="582"/>
      <c r="X51" s="582"/>
      <c r="Y51" s="582"/>
      <c r="Z51" s="582"/>
      <c r="AA51" s="582"/>
      <c r="AB51" s="582">
        <f t="shared" si="3"/>
        <v>1</v>
      </c>
      <c r="AC51" s="133"/>
    </row>
    <row r="52" spans="1:29" ht="12" customHeight="1">
      <c r="A52" s="581" t="s">
        <v>550</v>
      </c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582"/>
      <c r="M52" s="582"/>
      <c r="N52" s="582"/>
      <c r="O52" s="582"/>
      <c r="P52" s="582"/>
      <c r="Q52" s="582"/>
      <c r="R52" s="582"/>
      <c r="S52" s="582">
        <v>1</v>
      </c>
      <c r="T52" s="582"/>
      <c r="U52" s="582"/>
      <c r="V52" s="582"/>
      <c r="W52" s="582"/>
      <c r="X52" s="582"/>
      <c r="Y52" s="582"/>
      <c r="Z52" s="582"/>
      <c r="AA52" s="582"/>
      <c r="AB52" s="582">
        <f t="shared" si="3"/>
        <v>1</v>
      </c>
      <c r="AC52" s="133"/>
    </row>
    <row r="53" spans="1:29" ht="12" customHeight="1">
      <c r="A53" s="581" t="s">
        <v>465</v>
      </c>
      <c r="B53" s="582"/>
      <c r="C53" s="582">
        <v>1</v>
      </c>
      <c r="D53" s="582"/>
      <c r="E53" s="582"/>
      <c r="F53" s="582"/>
      <c r="G53" s="582"/>
      <c r="H53" s="582"/>
      <c r="I53" s="582"/>
      <c r="J53" s="582"/>
      <c r="K53" s="582"/>
      <c r="L53" s="582"/>
      <c r="M53" s="582">
        <v>1</v>
      </c>
      <c r="N53" s="582"/>
      <c r="O53" s="582"/>
      <c r="P53" s="582"/>
      <c r="Q53" s="582"/>
      <c r="R53" s="582"/>
      <c r="S53" s="582"/>
      <c r="T53" s="582"/>
      <c r="U53" s="582"/>
      <c r="V53" s="582"/>
      <c r="W53" s="582"/>
      <c r="X53" s="582"/>
      <c r="Y53" s="582"/>
      <c r="Z53" s="582"/>
      <c r="AA53" s="582"/>
      <c r="AB53" s="582">
        <f t="shared" si="3"/>
        <v>2</v>
      </c>
      <c r="AC53" s="133"/>
    </row>
    <row r="54" spans="1:29" ht="12" customHeight="1">
      <c r="A54" s="581" t="s">
        <v>466</v>
      </c>
      <c r="B54" s="582"/>
      <c r="C54" s="582">
        <v>2</v>
      </c>
      <c r="D54" s="582"/>
      <c r="E54" s="582"/>
      <c r="F54" s="582"/>
      <c r="G54" s="582"/>
      <c r="H54" s="582"/>
      <c r="I54" s="582"/>
      <c r="J54" s="582"/>
      <c r="K54" s="582"/>
      <c r="L54" s="582">
        <v>1</v>
      </c>
      <c r="M54" s="582">
        <v>2</v>
      </c>
      <c r="N54" s="582"/>
      <c r="O54" s="582"/>
      <c r="P54" s="582"/>
      <c r="Q54" s="582"/>
      <c r="R54" s="582"/>
      <c r="S54" s="582"/>
      <c r="T54" s="582"/>
      <c r="U54" s="582"/>
      <c r="V54" s="582"/>
      <c r="W54" s="582"/>
      <c r="X54" s="582"/>
      <c r="Y54" s="582"/>
      <c r="Z54" s="582"/>
      <c r="AA54" s="582"/>
      <c r="AB54" s="582">
        <f t="shared" si="3"/>
        <v>5</v>
      </c>
      <c r="AC54" s="133"/>
    </row>
    <row r="55" spans="1:29" ht="12" customHeight="1">
      <c r="A55" s="586" t="s">
        <v>411</v>
      </c>
      <c r="B55" s="587"/>
      <c r="C55" s="587"/>
      <c r="D55" s="587"/>
      <c r="E55" s="586"/>
      <c r="F55" s="587"/>
      <c r="G55" s="587"/>
      <c r="H55" s="587"/>
      <c r="I55" s="586"/>
      <c r="J55" s="587"/>
      <c r="K55" s="587"/>
      <c r="L55" s="587"/>
      <c r="M55" s="586"/>
      <c r="N55" s="587"/>
      <c r="O55" s="587"/>
      <c r="P55" s="587"/>
      <c r="Q55" s="586"/>
      <c r="R55" s="587"/>
      <c r="S55" s="587"/>
      <c r="T55" s="587"/>
      <c r="U55" s="586"/>
      <c r="V55" s="587"/>
      <c r="W55" s="587"/>
      <c r="X55" s="587"/>
      <c r="Y55" s="586"/>
      <c r="Z55" s="587"/>
      <c r="AA55" s="587"/>
      <c r="AB55" s="587"/>
      <c r="AC55" s="133"/>
    </row>
    <row r="56" spans="1:29" ht="12" customHeight="1">
      <c r="A56" s="581" t="s">
        <v>467</v>
      </c>
      <c r="B56" s="582">
        <v>1</v>
      </c>
      <c r="C56" s="582"/>
      <c r="D56" s="582"/>
      <c r="E56" s="582"/>
      <c r="F56" s="582"/>
      <c r="G56" s="582"/>
      <c r="H56" s="582"/>
      <c r="I56" s="582"/>
      <c r="J56" s="582"/>
      <c r="K56" s="582"/>
      <c r="L56" s="582"/>
      <c r="M56" s="582"/>
      <c r="N56" s="582"/>
      <c r="O56" s="582"/>
      <c r="P56" s="582"/>
      <c r="Q56" s="582"/>
      <c r="R56" s="582"/>
      <c r="S56" s="582"/>
      <c r="T56" s="582"/>
      <c r="U56" s="582"/>
      <c r="V56" s="582"/>
      <c r="W56" s="582"/>
      <c r="X56" s="582"/>
      <c r="Y56" s="582"/>
      <c r="Z56" s="582"/>
      <c r="AA56" s="582"/>
      <c r="AB56" s="582">
        <f t="shared" si="3"/>
        <v>1</v>
      </c>
      <c r="AC56" s="133"/>
    </row>
    <row r="57" spans="1:29" ht="12" customHeight="1">
      <c r="A57" s="581" t="s">
        <v>551</v>
      </c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582"/>
      <c r="M57" s="582"/>
      <c r="N57" s="582"/>
      <c r="O57" s="582"/>
      <c r="P57" s="582"/>
      <c r="Q57" s="582"/>
      <c r="R57" s="582"/>
      <c r="S57" s="582"/>
      <c r="T57" s="582"/>
      <c r="U57" s="582"/>
      <c r="V57" s="582"/>
      <c r="W57" s="582"/>
      <c r="X57" s="582"/>
      <c r="Y57" s="582"/>
      <c r="Z57" s="582">
        <v>1</v>
      </c>
      <c r="AA57" s="582"/>
      <c r="AB57" s="582">
        <f t="shared" si="3"/>
        <v>1</v>
      </c>
      <c r="AC57" s="133"/>
    </row>
    <row r="58" spans="1:29" ht="12" customHeight="1">
      <c r="A58" s="581" t="s">
        <v>468</v>
      </c>
      <c r="B58" s="582">
        <v>1</v>
      </c>
      <c r="C58" s="582">
        <v>1</v>
      </c>
      <c r="D58" s="582"/>
      <c r="E58" s="582"/>
      <c r="F58" s="582"/>
      <c r="G58" s="582"/>
      <c r="H58" s="582"/>
      <c r="I58" s="582"/>
      <c r="J58" s="582"/>
      <c r="K58" s="582"/>
      <c r="L58" s="582"/>
      <c r="M58" s="582"/>
      <c r="N58" s="582"/>
      <c r="O58" s="582"/>
      <c r="P58" s="582"/>
      <c r="Q58" s="582"/>
      <c r="R58" s="582"/>
      <c r="S58" s="582"/>
      <c r="T58" s="582"/>
      <c r="U58" s="582"/>
      <c r="V58" s="582"/>
      <c r="W58" s="582"/>
      <c r="X58" s="582"/>
      <c r="Y58" s="582"/>
      <c r="Z58" s="582"/>
      <c r="AA58" s="582"/>
      <c r="AB58" s="582">
        <f t="shared" si="3"/>
        <v>2</v>
      </c>
      <c r="AC58" s="133"/>
    </row>
    <row r="59" spans="1:29" ht="12" customHeight="1">
      <c r="A59" s="581" t="s">
        <v>552</v>
      </c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582"/>
      <c r="M59" s="582"/>
      <c r="N59" s="582"/>
      <c r="O59" s="582">
        <v>1</v>
      </c>
      <c r="P59" s="582"/>
      <c r="Q59" s="582"/>
      <c r="R59" s="582"/>
      <c r="S59" s="582"/>
      <c r="T59" s="582"/>
      <c r="U59" s="582"/>
      <c r="V59" s="582"/>
      <c r="W59" s="582"/>
      <c r="X59" s="582"/>
      <c r="Y59" s="582"/>
      <c r="Z59" s="582"/>
      <c r="AA59" s="582"/>
      <c r="AB59" s="582">
        <f t="shared" si="3"/>
        <v>1</v>
      </c>
      <c r="AC59" s="133"/>
    </row>
    <row r="60" spans="1:29" ht="12" customHeight="1">
      <c r="A60" s="581" t="s">
        <v>525</v>
      </c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582"/>
      <c r="M60" s="582"/>
      <c r="N60" s="582"/>
      <c r="O60" s="582"/>
      <c r="P60" s="582"/>
      <c r="Q60" s="582"/>
      <c r="R60" s="582"/>
      <c r="S60" s="582"/>
      <c r="T60" s="582"/>
      <c r="U60" s="582"/>
      <c r="V60" s="582"/>
      <c r="W60" s="582"/>
      <c r="X60" s="582"/>
      <c r="Y60" s="582"/>
      <c r="Z60" s="582">
        <v>1</v>
      </c>
      <c r="AA60" s="582"/>
      <c r="AB60" s="582">
        <f t="shared" si="3"/>
        <v>1</v>
      </c>
      <c r="AC60" s="133"/>
    </row>
    <row r="61" spans="1:29" ht="12" customHeight="1">
      <c r="A61" s="581" t="s">
        <v>470</v>
      </c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582"/>
      <c r="M61" s="582"/>
      <c r="N61" s="582"/>
      <c r="O61" s="582"/>
      <c r="P61" s="582"/>
      <c r="Q61" s="582"/>
      <c r="R61" s="582"/>
      <c r="S61" s="582"/>
      <c r="T61" s="582"/>
      <c r="U61" s="582"/>
      <c r="V61" s="582"/>
      <c r="W61" s="582"/>
      <c r="X61" s="582"/>
      <c r="Y61" s="582"/>
      <c r="Z61" s="582">
        <v>1</v>
      </c>
      <c r="AA61" s="582"/>
      <c r="AB61" s="582">
        <f t="shared" si="3"/>
        <v>1</v>
      </c>
      <c r="AC61" s="133"/>
    </row>
    <row r="62" spans="1:29" ht="12" customHeight="1">
      <c r="A62" s="581" t="s">
        <v>473</v>
      </c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582"/>
      <c r="M62" s="582"/>
      <c r="N62" s="582"/>
      <c r="O62" s="582"/>
      <c r="P62" s="582"/>
      <c r="Q62" s="582"/>
      <c r="R62" s="582"/>
      <c r="S62" s="582"/>
      <c r="T62" s="582"/>
      <c r="U62" s="582"/>
      <c r="V62" s="582"/>
      <c r="W62" s="582"/>
      <c r="X62" s="582"/>
      <c r="Y62" s="582"/>
      <c r="Z62" s="582">
        <v>1</v>
      </c>
      <c r="AA62" s="582"/>
      <c r="AB62" s="582">
        <f t="shared" si="3"/>
        <v>1</v>
      </c>
      <c r="AC62" s="133"/>
    </row>
    <row r="63" spans="1:29" ht="12" customHeight="1">
      <c r="A63" s="581" t="s">
        <v>476</v>
      </c>
      <c r="B63" s="582">
        <v>1</v>
      </c>
      <c r="C63" s="582"/>
      <c r="D63" s="582"/>
      <c r="E63" s="582"/>
      <c r="F63" s="582"/>
      <c r="G63" s="582"/>
      <c r="H63" s="582"/>
      <c r="I63" s="582"/>
      <c r="J63" s="582"/>
      <c r="K63" s="582"/>
      <c r="L63" s="582"/>
      <c r="M63" s="582"/>
      <c r="N63" s="582"/>
      <c r="O63" s="582"/>
      <c r="P63" s="582"/>
      <c r="Q63" s="582"/>
      <c r="R63" s="582"/>
      <c r="S63" s="582"/>
      <c r="T63" s="582"/>
      <c r="U63" s="582"/>
      <c r="V63" s="582"/>
      <c r="W63" s="582"/>
      <c r="X63" s="582"/>
      <c r="Y63" s="582"/>
      <c r="Z63" s="582"/>
      <c r="AA63" s="582"/>
      <c r="AB63" s="582">
        <f t="shared" si="3"/>
        <v>1</v>
      </c>
      <c r="AC63" s="133"/>
    </row>
    <row r="64" spans="1:29" ht="12" customHeight="1">
      <c r="A64" s="581" t="s">
        <v>553</v>
      </c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582"/>
      <c r="M64" s="582"/>
      <c r="N64" s="582"/>
      <c r="O64" s="582">
        <v>1</v>
      </c>
      <c r="P64" s="582"/>
      <c r="Q64" s="582"/>
      <c r="R64" s="582"/>
      <c r="S64" s="582"/>
      <c r="T64" s="582"/>
      <c r="U64" s="582"/>
      <c r="V64" s="582"/>
      <c r="W64" s="582"/>
      <c r="X64" s="582"/>
      <c r="Y64" s="582"/>
      <c r="Z64" s="582"/>
      <c r="AA64" s="582"/>
      <c r="AB64" s="582">
        <f t="shared" si="3"/>
        <v>1</v>
      </c>
      <c r="AC64" s="133"/>
    </row>
    <row r="65" spans="1:29" ht="12" customHeight="1">
      <c r="A65" s="581" t="s">
        <v>529</v>
      </c>
      <c r="B65" s="582">
        <v>1</v>
      </c>
      <c r="C65" s="582"/>
      <c r="D65" s="582"/>
      <c r="E65" s="582"/>
      <c r="F65" s="582"/>
      <c r="G65" s="582"/>
      <c r="H65" s="582"/>
      <c r="I65" s="582"/>
      <c r="J65" s="582"/>
      <c r="K65" s="582"/>
      <c r="L65" s="582"/>
      <c r="M65" s="582"/>
      <c r="N65" s="582"/>
      <c r="O65" s="582"/>
      <c r="P65" s="582">
        <v>1</v>
      </c>
      <c r="Q65" s="582"/>
      <c r="R65" s="582"/>
      <c r="S65" s="582"/>
      <c r="T65" s="582"/>
      <c r="U65" s="582"/>
      <c r="V65" s="582"/>
      <c r="W65" s="582"/>
      <c r="X65" s="582"/>
      <c r="Y65" s="582"/>
      <c r="Z65" s="582">
        <v>1</v>
      </c>
      <c r="AA65" s="582"/>
      <c r="AB65" s="582">
        <f t="shared" si="3"/>
        <v>3</v>
      </c>
      <c r="AC65" s="133"/>
    </row>
    <row r="66" spans="1:29" ht="12" customHeight="1">
      <c r="A66" s="581" t="s">
        <v>477</v>
      </c>
      <c r="B66" s="582"/>
      <c r="C66" s="582"/>
      <c r="D66" s="582"/>
      <c r="E66" s="582"/>
      <c r="F66" s="582"/>
      <c r="G66" s="582"/>
      <c r="H66" s="582"/>
      <c r="I66" s="582"/>
      <c r="J66" s="582"/>
      <c r="K66" s="582"/>
      <c r="L66" s="582"/>
      <c r="M66" s="582"/>
      <c r="N66" s="582"/>
      <c r="O66" s="582"/>
      <c r="P66" s="582"/>
      <c r="Q66" s="582"/>
      <c r="R66" s="582"/>
      <c r="S66" s="582"/>
      <c r="T66" s="582"/>
      <c r="U66" s="582"/>
      <c r="V66" s="582"/>
      <c r="W66" s="582"/>
      <c r="X66" s="582"/>
      <c r="Y66" s="582"/>
      <c r="Z66" s="582">
        <v>1</v>
      </c>
      <c r="AA66" s="582"/>
      <c r="AB66" s="582">
        <f t="shared" si="3"/>
        <v>1</v>
      </c>
      <c r="AC66" s="133"/>
    </row>
    <row r="67" spans="1:29" ht="12" customHeight="1">
      <c r="A67" s="581" t="s">
        <v>479</v>
      </c>
      <c r="B67" s="582">
        <v>1</v>
      </c>
      <c r="C67" s="582">
        <v>1</v>
      </c>
      <c r="D67" s="582"/>
      <c r="E67" s="582"/>
      <c r="F67" s="582"/>
      <c r="G67" s="582"/>
      <c r="H67" s="582"/>
      <c r="I67" s="582"/>
      <c r="J67" s="582"/>
      <c r="K67" s="582"/>
      <c r="L67" s="582"/>
      <c r="M67" s="582"/>
      <c r="N67" s="582"/>
      <c r="O67" s="582"/>
      <c r="P67" s="582"/>
      <c r="Q67" s="582"/>
      <c r="R67" s="582"/>
      <c r="S67" s="582"/>
      <c r="T67" s="582"/>
      <c r="U67" s="582"/>
      <c r="V67" s="582"/>
      <c r="W67" s="582"/>
      <c r="X67" s="582"/>
      <c r="Y67" s="582"/>
      <c r="Z67" s="582">
        <v>1</v>
      </c>
      <c r="AA67" s="582"/>
      <c r="AB67" s="582">
        <f t="shared" si="3"/>
        <v>3</v>
      </c>
      <c r="AC67" s="133"/>
    </row>
    <row r="68" spans="1:29" ht="12" customHeight="1">
      <c r="A68" s="581" t="s">
        <v>554</v>
      </c>
      <c r="B68" s="582"/>
      <c r="C68" s="582"/>
      <c r="D68" s="582"/>
      <c r="E68" s="582"/>
      <c r="F68" s="582"/>
      <c r="G68" s="582"/>
      <c r="H68" s="582"/>
      <c r="I68" s="582"/>
      <c r="J68" s="582"/>
      <c r="K68" s="582"/>
      <c r="L68" s="582"/>
      <c r="M68" s="582"/>
      <c r="N68" s="582"/>
      <c r="O68" s="582"/>
      <c r="P68" s="582"/>
      <c r="Q68" s="582"/>
      <c r="R68" s="582"/>
      <c r="S68" s="582"/>
      <c r="T68" s="582"/>
      <c r="U68" s="582"/>
      <c r="V68" s="582"/>
      <c r="W68" s="582"/>
      <c r="X68" s="582"/>
      <c r="Y68" s="582"/>
      <c r="Z68" s="582">
        <v>1</v>
      </c>
      <c r="AA68" s="582"/>
      <c r="AB68" s="582">
        <f t="shared" si="3"/>
        <v>1</v>
      </c>
      <c r="AC68" s="133"/>
    </row>
    <row r="69" spans="1:29" ht="12" customHeight="1">
      <c r="A69" s="581" t="s">
        <v>483</v>
      </c>
      <c r="B69" s="582">
        <v>1</v>
      </c>
      <c r="C69" s="582">
        <v>1</v>
      </c>
      <c r="D69" s="582"/>
      <c r="E69" s="582"/>
      <c r="F69" s="582"/>
      <c r="G69" s="582"/>
      <c r="H69" s="582"/>
      <c r="I69" s="582"/>
      <c r="J69" s="582"/>
      <c r="K69" s="582"/>
      <c r="L69" s="582"/>
      <c r="M69" s="582"/>
      <c r="N69" s="582"/>
      <c r="O69" s="582"/>
      <c r="P69" s="582"/>
      <c r="Q69" s="582"/>
      <c r="R69" s="582"/>
      <c r="S69" s="582"/>
      <c r="T69" s="582"/>
      <c r="U69" s="582"/>
      <c r="V69" s="582"/>
      <c r="W69" s="582"/>
      <c r="X69" s="582"/>
      <c r="Y69" s="582"/>
      <c r="Z69" s="582"/>
      <c r="AA69" s="582"/>
      <c r="AB69" s="582">
        <f t="shared" si="3"/>
        <v>2</v>
      </c>
      <c r="AC69" s="133"/>
    </row>
    <row r="70" spans="1:29" ht="12" customHeight="1">
      <c r="A70" s="581" t="s">
        <v>485</v>
      </c>
      <c r="B70" s="582">
        <v>1</v>
      </c>
      <c r="C70" s="582">
        <v>1</v>
      </c>
      <c r="D70" s="582"/>
      <c r="E70" s="582"/>
      <c r="F70" s="582"/>
      <c r="G70" s="582"/>
      <c r="H70" s="582"/>
      <c r="I70" s="582"/>
      <c r="J70" s="582"/>
      <c r="K70" s="582"/>
      <c r="L70" s="582"/>
      <c r="M70" s="582"/>
      <c r="N70" s="582"/>
      <c r="O70" s="582"/>
      <c r="P70" s="582"/>
      <c r="Q70" s="582"/>
      <c r="R70" s="582"/>
      <c r="S70" s="582"/>
      <c r="T70" s="582"/>
      <c r="U70" s="582"/>
      <c r="V70" s="582"/>
      <c r="W70" s="582"/>
      <c r="X70" s="582"/>
      <c r="Y70" s="582"/>
      <c r="Z70" s="582"/>
      <c r="AA70" s="582"/>
      <c r="AB70" s="582">
        <f t="shared" si="3"/>
        <v>2</v>
      </c>
      <c r="AC70" s="133"/>
    </row>
    <row r="71" spans="1:29" ht="12" customHeight="1">
      <c r="A71" s="581" t="s">
        <v>555</v>
      </c>
      <c r="B71" s="582"/>
      <c r="C71" s="582"/>
      <c r="D71" s="582"/>
      <c r="E71" s="582"/>
      <c r="F71" s="582"/>
      <c r="G71" s="582"/>
      <c r="H71" s="582"/>
      <c r="I71" s="582"/>
      <c r="J71" s="582"/>
      <c r="K71" s="582"/>
      <c r="L71" s="582"/>
      <c r="M71" s="582"/>
      <c r="N71" s="582"/>
      <c r="O71" s="582">
        <v>1</v>
      </c>
      <c r="P71" s="582"/>
      <c r="Q71" s="582"/>
      <c r="R71" s="582"/>
      <c r="S71" s="582"/>
      <c r="T71" s="582"/>
      <c r="U71" s="582"/>
      <c r="V71" s="582"/>
      <c r="W71" s="582"/>
      <c r="X71" s="582"/>
      <c r="Y71" s="582"/>
      <c r="Z71" s="582"/>
      <c r="AA71" s="582"/>
      <c r="AB71" s="582">
        <f t="shared" si="3"/>
        <v>1</v>
      </c>
      <c r="AC71" s="133"/>
    </row>
    <row r="72" spans="1:29" ht="12" customHeight="1">
      <c r="A72" s="581" t="s">
        <v>556</v>
      </c>
      <c r="B72" s="582"/>
      <c r="C72" s="582"/>
      <c r="D72" s="582"/>
      <c r="E72" s="582"/>
      <c r="F72" s="582"/>
      <c r="G72" s="582"/>
      <c r="H72" s="582"/>
      <c r="I72" s="582"/>
      <c r="J72" s="582"/>
      <c r="K72" s="582"/>
      <c r="L72" s="582"/>
      <c r="M72" s="582"/>
      <c r="N72" s="582"/>
      <c r="O72" s="582"/>
      <c r="P72" s="582"/>
      <c r="Q72" s="582"/>
      <c r="R72" s="582"/>
      <c r="S72" s="582"/>
      <c r="T72" s="582"/>
      <c r="U72" s="582"/>
      <c r="V72" s="582"/>
      <c r="W72" s="582"/>
      <c r="X72" s="582"/>
      <c r="Y72" s="582"/>
      <c r="Z72" s="582">
        <v>1</v>
      </c>
      <c r="AA72" s="582"/>
      <c r="AB72" s="582">
        <f t="shared" si="3"/>
        <v>1</v>
      </c>
      <c r="AC72" s="133"/>
    </row>
    <row r="73" spans="1:29" ht="12" customHeight="1">
      <c r="A73" s="581" t="s">
        <v>487</v>
      </c>
      <c r="B73" s="582"/>
      <c r="C73" s="582">
        <v>1</v>
      </c>
      <c r="D73" s="582"/>
      <c r="E73" s="582"/>
      <c r="F73" s="582"/>
      <c r="G73" s="582"/>
      <c r="H73" s="582"/>
      <c r="I73" s="582"/>
      <c r="J73" s="582"/>
      <c r="K73" s="582"/>
      <c r="L73" s="582"/>
      <c r="M73" s="582"/>
      <c r="N73" s="582"/>
      <c r="O73" s="582"/>
      <c r="P73" s="582"/>
      <c r="Q73" s="582"/>
      <c r="R73" s="582"/>
      <c r="S73" s="582"/>
      <c r="T73" s="582"/>
      <c r="U73" s="582"/>
      <c r="V73" s="582"/>
      <c r="W73" s="582"/>
      <c r="X73" s="582"/>
      <c r="Y73" s="582"/>
      <c r="Z73" s="582">
        <v>1</v>
      </c>
      <c r="AA73" s="582"/>
      <c r="AB73" s="582">
        <f t="shared" si="3"/>
        <v>2</v>
      </c>
      <c r="AC73" s="133"/>
    </row>
    <row r="74" spans="1:29" ht="12" customHeight="1">
      <c r="A74" s="581" t="s">
        <v>557</v>
      </c>
      <c r="B74" s="582"/>
      <c r="C74" s="582"/>
      <c r="D74" s="582"/>
      <c r="E74" s="582"/>
      <c r="F74" s="582"/>
      <c r="G74" s="582"/>
      <c r="H74" s="582"/>
      <c r="I74" s="582"/>
      <c r="J74" s="582"/>
      <c r="K74" s="582"/>
      <c r="L74" s="582"/>
      <c r="M74" s="582"/>
      <c r="N74" s="582"/>
      <c r="O74" s="582">
        <v>1</v>
      </c>
      <c r="P74" s="582"/>
      <c r="Q74" s="582"/>
      <c r="R74" s="582"/>
      <c r="S74" s="582"/>
      <c r="T74" s="582"/>
      <c r="U74" s="582"/>
      <c r="V74" s="582"/>
      <c r="W74" s="582"/>
      <c r="X74" s="582"/>
      <c r="Y74" s="582"/>
      <c r="Z74" s="582"/>
      <c r="AA74" s="582"/>
      <c r="AB74" s="582">
        <f t="shared" si="3"/>
        <v>1</v>
      </c>
      <c r="AC74" s="133"/>
    </row>
    <row r="75" spans="1:29" ht="12" customHeight="1">
      <c r="A75" s="581" t="s">
        <v>530</v>
      </c>
      <c r="B75" s="582"/>
      <c r="C75" s="582"/>
      <c r="D75" s="582"/>
      <c r="E75" s="582"/>
      <c r="F75" s="582"/>
      <c r="G75" s="582"/>
      <c r="H75" s="582"/>
      <c r="I75" s="582"/>
      <c r="J75" s="582"/>
      <c r="K75" s="582"/>
      <c r="L75" s="582"/>
      <c r="M75" s="582"/>
      <c r="N75" s="582"/>
      <c r="O75" s="582"/>
      <c r="P75" s="582"/>
      <c r="Q75" s="582"/>
      <c r="R75" s="582"/>
      <c r="S75" s="582"/>
      <c r="T75" s="582"/>
      <c r="U75" s="582"/>
      <c r="V75" s="582"/>
      <c r="W75" s="582"/>
      <c r="X75" s="582"/>
      <c r="Y75" s="582"/>
      <c r="Z75" s="582">
        <v>1</v>
      </c>
      <c r="AA75" s="582"/>
      <c r="AB75" s="582">
        <f t="shared" si="3"/>
        <v>1</v>
      </c>
      <c r="AC75" s="133"/>
    </row>
    <row r="76" spans="1:29" ht="12" customHeight="1">
      <c r="A76" s="581" t="s">
        <v>489</v>
      </c>
      <c r="B76" s="582"/>
      <c r="C76" s="582">
        <v>1</v>
      </c>
      <c r="D76" s="582"/>
      <c r="E76" s="582"/>
      <c r="F76" s="582"/>
      <c r="G76" s="582"/>
      <c r="H76" s="582"/>
      <c r="I76" s="582"/>
      <c r="J76" s="582"/>
      <c r="K76" s="582"/>
      <c r="L76" s="582"/>
      <c r="M76" s="582"/>
      <c r="N76" s="582"/>
      <c r="O76" s="582"/>
      <c r="P76" s="582"/>
      <c r="Q76" s="582"/>
      <c r="R76" s="582"/>
      <c r="S76" s="582"/>
      <c r="T76" s="582"/>
      <c r="U76" s="582"/>
      <c r="V76" s="582"/>
      <c r="W76" s="582"/>
      <c r="X76" s="582"/>
      <c r="Y76" s="582"/>
      <c r="Z76" s="582"/>
      <c r="AA76" s="582"/>
      <c r="AB76" s="582">
        <f t="shared" si="3"/>
        <v>1</v>
      </c>
      <c r="AC76" s="133"/>
    </row>
    <row r="77" spans="1:29" ht="12" customHeight="1">
      <c r="A77" s="581" t="s">
        <v>496</v>
      </c>
      <c r="B77" s="582"/>
      <c r="C77" s="582"/>
      <c r="D77" s="582"/>
      <c r="E77" s="582"/>
      <c r="F77" s="582"/>
      <c r="G77" s="582"/>
      <c r="H77" s="582"/>
      <c r="I77" s="582"/>
      <c r="J77" s="582"/>
      <c r="K77" s="582"/>
      <c r="L77" s="582"/>
      <c r="M77" s="582"/>
      <c r="N77" s="582"/>
      <c r="O77" s="582"/>
      <c r="P77" s="582">
        <v>1</v>
      </c>
      <c r="Q77" s="582"/>
      <c r="R77" s="582"/>
      <c r="S77" s="582"/>
      <c r="T77" s="582"/>
      <c r="U77" s="582"/>
      <c r="V77" s="582"/>
      <c r="W77" s="582"/>
      <c r="X77" s="582"/>
      <c r="Y77" s="582"/>
      <c r="Z77" s="582"/>
      <c r="AA77" s="582"/>
      <c r="AB77" s="582">
        <f t="shared" si="3"/>
        <v>1</v>
      </c>
      <c r="AC77" s="133"/>
    </row>
    <row r="78" spans="1:29" ht="12" customHeight="1">
      <c r="A78" s="581" t="s">
        <v>497</v>
      </c>
      <c r="B78" s="582">
        <v>1</v>
      </c>
      <c r="C78" s="582"/>
      <c r="D78" s="582"/>
      <c r="E78" s="582"/>
      <c r="F78" s="582"/>
      <c r="G78" s="582"/>
      <c r="H78" s="582"/>
      <c r="I78" s="582"/>
      <c r="J78" s="582"/>
      <c r="K78" s="582"/>
      <c r="L78" s="582"/>
      <c r="M78" s="582"/>
      <c r="N78" s="582"/>
      <c r="O78" s="582"/>
      <c r="P78" s="582"/>
      <c r="Q78" s="582"/>
      <c r="R78" s="582"/>
      <c r="S78" s="582"/>
      <c r="T78" s="582"/>
      <c r="U78" s="582"/>
      <c r="V78" s="582"/>
      <c r="W78" s="582"/>
      <c r="X78" s="582"/>
      <c r="Y78" s="582"/>
      <c r="Z78" s="582"/>
      <c r="AA78" s="582"/>
      <c r="AB78" s="582">
        <f t="shared" si="3"/>
        <v>1</v>
      </c>
      <c r="AC78" s="133"/>
    </row>
    <row r="79" spans="1:29" ht="12" customHeight="1">
      <c r="A79" s="581" t="s">
        <v>498</v>
      </c>
      <c r="B79" s="582"/>
      <c r="C79" s="582"/>
      <c r="D79" s="582"/>
      <c r="E79" s="582"/>
      <c r="F79" s="582"/>
      <c r="G79" s="582"/>
      <c r="H79" s="582"/>
      <c r="I79" s="582"/>
      <c r="J79" s="582"/>
      <c r="K79" s="582"/>
      <c r="L79" s="582"/>
      <c r="M79" s="582"/>
      <c r="N79" s="582"/>
      <c r="O79" s="582"/>
      <c r="P79" s="582"/>
      <c r="Q79" s="582"/>
      <c r="R79" s="582"/>
      <c r="S79" s="582"/>
      <c r="T79" s="582"/>
      <c r="U79" s="582"/>
      <c r="V79" s="582"/>
      <c r="W79" s="582"/>
      <c r="X79" s="582"/>
      <c r="Y79" s="582"/>
      <c r="Z79" s="582">
        <v>1</v>
      </c>
      <c r="AA79" s="582"/>
      <c r="AB79" s="582">
        <f t="shared" si="3"/>
        <v>1</v>
      </c>
      <c r="AC79" s="133"/>
    </row>
    <row r="80" spans="1:29" ht="12" customHeight="1">
      <c r="A80" s="586" t="s">
        <v>536</v>
      </c>
      <c r="B80" s="587"/>
      <c r="C80" s="587"/>
      <c r="D80" s="587"/>
      <c r="E80" s="586"/>
      <c r="F80" s="587"/>
      <c r="G80" s="587"/>
      <c r="H80" s="587"/>
      <c r="I80" s="586"/>
      <c r="J80" s="587"/>
      <c r="K80" s="587"/>
      <c r="L80" s="587"/>
      <c r="M80" s="586"/>
      <c r="N80" s="587"/>
      <c r="O80" s="587"/>
      <c r="P80" s="587"/>
      <c r="Q80" s="586"/>
      <c r="R80" s="587"/>
      <c r="S80" s="587"/>
      <c r="T80" s="587"/>
      <c r="U80" s="586"/>
      <c r="V80" s="587"/>
      <c r="W80" s="587"/>
      <c r="X80" s="587"/>
      <c r="Y80" s="586"/>
      <c r="Z80" s="587"/>
      <c r="AA80" s="587"/>
      <c r="AB80" s="587"/>
      <c r="AC80" s="133"/>
    </row>
    <row r="81" spans="1:29" ht="12" customHeight="1">
      <c r="A81" s="581" t="s">
        <v>499</v>
      </c>
      <c r="B81" s="582">
        <v>1</v>
      </c>
      <c r="C81" s="582"/>
      <c r="D81" s="582"/>
      <c r="E81" s="582"/>
      <c r="F81" s="582"/>
      <c r="G81" s="582"/>
      <c r="H81" s="582"/>
      <c r="I81" s="582"/>
      <c r="J81" s="582"/>
      <c r="K81" s="582"/>
      <c r="L81" s="582"/>
      <c r="M81" s="582"/>
      <c r="N81" s="582"/>
      <c r="O81" s="582"/>
      <c r="P81" s="582"/>
      <c r="Q81" s="582"/>
      <c r="R81" s="582"/>
      <c r="S81" s="582"/>
      <c r="T81" s="582"/>
      <c r="U81" s="582"/>
      <c r="V81" s="582"/>
      <c r="W81" s="582"/>
      <c r="X81" s="582"/>
      <c r="Y81" s="582"/>
      <c r="Z81" s="582"/>
      <c r="AA81" s="582"/>
      <c r="AB81" s="582">
        <f t="shared" si="3"/>
        <v>1</v>
      </c>
      <c r="AC81" s="133"/>
    </row>
    <row r="82" spans="1:29" ht="12" customHeight="1">
      <c r="A82" s="581" t="s">
        <v>500</v>
      </c>
      <c r="B82" s="582"/>
      <c r="C82" s="582"/>
      <c r="D82" s="582"/>
      <c r="E82" s="582"/>
      <c r="F82" s="582"/>
      <c r="G82" s="582"/>
      <c r="H82" s="582"/>
      <c r="I82" s="582"/>
      <c r="J82" s="582"/>
      <c r="K82" s="582"/>
      <c r="L82" s="582"/>
      <c r="M82" s="582"/>
      <c r="N82" s="582"/>
      <c r="O82" s="582"/>
      <c r="P82" s="582"/>
      <c r="Q82" s="582">
        <v>1</v>
      </c>
      <c r="R82" s="582"/>
      <c r="S82" s="582"/>
      <c r="T82" s="582"/>
      <c r="U82" s="582"/>
      <c r="V82" s="582"/>
      <c r="W82" s="582"/>
      <c r="X82" s="582"/>
      <c r="Y82" s="582"/>
      <c r="Z82" s="582"/>
      <c r="AA82" s="582"/>
      <c r="AB82" s="582">
        <f t="shared" si="3"/>
        <v>1</v>
      </c>
      <c r="AC82" s="133"/>
    </row>
    <row r="83" spans="1:29" ht="12" customHeight="1">
      <c r="A83" s="581" t="s">
        <v>502</v>
      </c>
      <c r="B83" s="582">
        <v>1</v>
      </c>
      <c r="C83" s="582"/>
      <c r="D83" s="582"/>
      <c r="E83" s="582"/>
      <c r="F83" s="582"/>
      <c r="G83" s="582"/>
      <c r="H83" s="582"/>
      <c r="I83" s="582"/>
      <c r="J83" s="582"/>
      <c r="K83" s="582"/>
      <c r="L83" s="582"/>
      <c r="M83" s="582"/>
      <c r="N83" s="582"/>
      <c r="O83" s="582"/>
      <c r="P83" s="582"/>
      <c r="Q83" s="582"/>
      <c r="R83" s="582"/>
      <c r="S83" s="582"/>
      <c r="T83" s="582"/>
      <c r="U83" s="582"/>
      <c r="V83" s="582"/>
      <c r="W83" s="582"/>
      <c r="X83" s="582"/>
      <c r="Y83" s="582"/>
      <c r="Z83" s="582">
        <v>1</v>
      </c>
      <c r="AA83" s="582"/>
      <c r="AB83" s="582">
        <f t="shared" si="3"/>
        <v>2</v>
      </c>
      <c r="AC83" s="133"/>
    </row>
    <row r="84" spans="1:29" ht="12" customHeight="1">
      <c r="A84" s="581" t="s">
        <v>503</v>
      </c>
      <c r="B84" s="582"/>
      <c r="C84" s="582"/>
      <c r="D84" s="582"/>
      <c r="E84" s="582"/>
      <c r="F84" s="582"/>
      <c r="G84" s="582"/>
      <c r="H84" s="582"/>
      <c r="I84" s="582"/>
      <c r="J84" s="582"/>
      <c r="K84" s="582"/>
      <c r="L84" s="582"/>
      <c r="M84" s="582"/>
      <c r="N84" s="582"/>
      <c r="O84" s="582"/>
      <c r="P84" s="582"/>
      <c r="Q84" s="582">
        <v>1</v>
      </c>
      <c r="R84" s="582"/>
      <c r="S84" s="582"/>
      <c r="T84" s="582"/>
      <c r="U84" s="582"/>
      <c r="V84" s="582"/>
      <c r="W84" s="582"/>
      <c r="X84" s="582"/>
      <c r="Y84" s="582"/>
      <c r="Z84" s="582"/>
      <c r="AA84" s="582"/>
      <c r="AB84" s="582">
        <f t="shared" ref="AB84:AB89" si="4">SUM(B84:AA84)</f>
        <v>1</v>
      </c>
      <c r="AC84" s="133"/>
    </row>
    <row r="85" spans="1:29" ht="12" customHeight="1">
      <c r="A85" s="581" t="s">
        <v>504</v>
      </c>
      <c r="B85" s="582"/>
      <c r="C85" s="582"/>
      <c r="D85" s="582"/>
      <c r="E85" s="582"/>
      <c r="F85" s="582"/>
      <c r="G85" s="582"/>
      <c r="H85" s="582"/>
      <c r="I85" s="582"/>
      <c r="J85" s="582"/>
      <c r="K85" s="582"/>
      <c r="L85" s="582"/>
      <c r="M85" s="582"/>
      <c r="N85" s="582"/>
      <c r="O85" s="582"/>
      <c r="P85" s="582"/>
      <c r="Q85" s="582">
        <v>1</v>
      </c>
      <c r="R85" s="582"/>
      <c r="S85" s="582"/>
      <c r="T85" s="582"/>
      <c r="U85" s="582"/>
      <c r="V85" s="582"/>
      <c r="W85" s="582"/>
      <c r="X85" s="582"/>
      <c r="Y85" s="582"/>
      <c r="Z85" s="582"/>
      <c r="AA85" s="582"/>
      <c r="AB85" s="582">
        <f t="shared" si="4"/>
        <v>1</v>
      </c>
      <c r="AC85" s="133"/>
    </row>
    <row r="86" spans="1:29" ht="12" customHeight="1">
      <c r="A86" s="581" t="s">
        <v>533</v>
      </c>
      <c r="B86" s="582"/>
      <c r="C86" s="582"/>
      <c r="D86" s="582"/>
      <c r="E86" s="582"/>
      <c r="F86" s="582"/>
      <c r="G86" s="582"/>
      <c r="H86" s="582"/>
      <c r="I86" s="582"/>
      <c r="J86" s="582"/>
      <c r="K86" s="582"/>
      <c r="L86" s="582"/>
      <c r="M86" s="582"/>
      <c r="N86" s="582"/>
      <c r="O86" s="582"/>
      <c r="P86" s="582"/>
      <c r="Q86" s="582">
        <v>1</v>
      </c>
      <c r="R86" s="582"/>
      <c r="S86" s="582"/>
      <c r="T86" s="582"/>
      <c r="U86" s="582"/>
      <c r="V86" s="582"/>
      <c r="W86" s="582"/>
      <c r="X86" s="582"/>
      <c r="Y86" s="582"/>
      <c r="Z86" s="582"/>
      <c r="AA86" s="582"/>
      <c r="AB86" s="582">
        <f t="shared" si="4"/>
        <v>1</v>
      </c>
      <c r="AC86" s="133"/>
    </row>
    <row r="87" spans="1:29" ht="12" customHeight="1">
      <c r="A87" s="581" t="s">
        <v>505</v>
      </c>
      <c r="B87" s="582"/>
      <c r="C87" s="582"/>
      <c r="D87" s="582"/>
      <c r="E87" s="582"/>
      <c r="F87" s="582"/>
      <c r="G87" s="582"/>
      <c r="H87" s="582"/>
      <c r="I87" s="582"/>
      <c r="J87" s="582"/>
      <c r="K87" s="582"/>
      <c r="L87" s="582"/>
      <c r="M87" s="582"/>
      <c r="N87" s="582"/>
      <c r="O87" s="582"/>
      <c r="P87" s="582"/>
      <c r="Q87" s="582">
        <v>1</v>
      </c>
      <c r="R87" s="582"/>
      <c r="S87" s="582"/>
      <c r="T87" s="582"/>
      <c r="U87" s="582"/>
      <c r="V87" s="582"/>
      <c r="W87" s="582"/>
      <c r="X87" s="582"/>
      <c r="Y87" s="582"/>
      <c r="Z87" s="582"/>
      <c r="AA87" s="582"/>
      <c r="AB87" s="582">
        <f t="shared" si="4"/>
        <v>1</v>
      </c>
      <c r="AC87" s="133"/>
    </row>
    <row r="88" spans="1:29" ht="27" customHeight="1">
      <c r="A88" s="618" t="s">
        <v>506</v>
      </c>
      <c r="B88" s="589">
        <f t="shared" ref="B88:AA88" si="5">B18+B9</f>
        <v>28</v>
      </c>
      <c r="C88" s="589">
        <f t="shared" si="5"/>
        <v>19</v>
      </c>
      <c r="D88" s="589">
        <f t="shared" si="5"/>
        <v>7</v>
      </c>
      <c r="E88" s="589">
        <f t="shared" si="5"/>
        <v>2</v>
      </c>
      <c r="F88" s="589">
        <f t="shared" si="5"/>
        <v>3</v>
      </c>
      <c r="G88" s="589">
        <f t="shared" si="5"/>
        <v>7</v>
      </c>
      <c r="H88" s="589">
        <f t="shared" si="5"/>
        <v>6</v>
      </c>
      <c r="I88" s="589">
        <f t="shared" si="5"/>
        <v>3</v>
      </c>
      <c r="J88" s="589">
        <f t="shared" si="5"/>
        <v>5</v>
      </c>
      <c r="K88" s="589">
        <f t="shared" si="5"/>
        <v>2</v>
      </c>
      <c r="L88" s="589">
        <f t="shared" si="5"/>
        <v>3</v>
      </c>
      <c r="M88" s="589">
        <f t="shared" si="5"/>
        <v>3</v>
      </c>
      <c r="N88" s="589">
        <f t="shared" si="5"/>
        <v>5</v>
      </c>
      <c r="O88" s="589">
        <f t="shared" si="5"/>
        <v>6</v>
      </c>
      <c r="P88" s="589">
        <f t="shared" si="5"/>
        <v>3</v>
      </c>
      <c r="Q88" s="589">
        <f t="shared" si="5"/>
        <v>6</v>
      </c>
      <c r="R88" s="589">
        <f t="shared" si="5"/>
        <v>2</v>
      </c>
      <c r="S88" s="589">
        <f t="shared" si="5"/>
        <v>3</v>
      </c>
      <c r="T88" s="589">
        <f t="shared" si="5"/>
        <v>2</v>
      </c>
      <c r="U88" s="589">
        <f t="shared" si="5"/>
        <v>3</v>
      </c>
      <c r="V88" s="589">
        <f t="shared" si="5"/>
        <v>3</v>
      </c>
      <c r="W88" s="589">
        <f t="shared" si="5"/>
        <v>3</v>
      </c>
      <c r="X88" s="589">
        <f t="shared" si="5"/>
        <v>7</v>
      </c>
      <c r="Y88" s="589">
        <f t="shared" si="5"/>
        <v>3</v>
      </c>
      <c r="Z88" s="589">
        <f t="shared" si="5"/>
        <v>18</v>
      </c>
      <c r="AA88" s="589">
        <f t="shared" si="5"/>
        <v>4</v>
      </c>
      <c r="AB88" s="589">
        <f t="shared" si="4"/>
        <v>156</v>
      </c>
    </row>
    <row r="89" spans="1:29" ht="21.75" customHeight="1">
      <c r="A89" s="619" t="s">
        <v>507</v>
      </c>
      <c r="B89" s="589">
        <v>375</v>
      </c>
      <c r="C89" s="589">
        <v>232</v>
      </c>
      <c r="D89" s="589">
        <v>110</v>
      </c>
      <c r="E89" s="589">
        <v>40</v>
      </c>
      <c r="F89" s="589">
        <v>39</v>
      </c>
      <c r="G89" s="589">
        <v>95</v>
      </c>
      <c r="H89" s="589">
        <v>65</v>
      </c>
      <c r="I89" s="589">
        <v>52</v>
      </c>
      <c r="J89" s="589">
        <v>64</v>
      </c>
      <c r="K89" s="589">
        <v>33</v>
      </c>
      <c r="L89" s="589">
        <v>43</v>
      </c>
      <c r="M89" s="589">
        <v>35</v>
      </c>
      <c r="N89" s="589">
        <v>56</v>
      </c>
      <c r="O89" s="589">
        <v>58</v>
      </c>
      <c r="P89" s="589">
        <v>41</v>
      </c>
      <c r="Q89" s="589">
        <v>48</v>
      </c>
      <c r="R89" s="589">
        <v>33</v>
      </c>
      <c r="S89" s="589">
        <v>40</v>
      </c>
      <c r="T89" s="589">
        <v>33</v>
      </c>
      <c r="U89" s="589">
        <v>46</v>
      </c>
      <c r="V89" s="589">
        <v>63</v>
      </c>
      <c r="W89" s="589">
        <v>36</v>
      </c>
      <c r="X89" s="589">
        <v>49</v>
      </c>
      <c r="Y89" s="589">
        <v>37</v>
      </c>
      <c r="Z89" s="589">
        <v>127</v>
      </c>
      <c r="AA89" s="589">
        <v>34</v>
      </c>
      <c r="AB89" s="591">
        <f t="shared" si="4"/>
        <v>1884</v>
      </c>
    </row>
    <row r="90" spans="1:29" ht="1.5" customHeight="1">
      <c r="A90" s="592"/>
      <c r="B90" s="592"/>
      <c r="C90" s="592"/>
      <c r="D90" s="592"/>
      <c r="E90" s="592"/>
      <c r="F90" s="592"/>
      <c r="G90" s="592"/>
      <c r="H90" s="592"/>
      <c r="I90" s="592"/>
      <c r="J90" s="592"/>
      <c r="K90" s="592"/>
      <c r="L90" s="592"/>
      <c r="M90" s="592"/>
      <c r="N90" s="592"/>
      <c r="O90" s="592"/>
      <c r="P90" s="592"/>
      <c r="Q90" s="592"/>
      <c r="R90" s="592"/>
      <c r="S90" s="592"/>
      <c r="T90" s="592"/>
      <c r="U90" s="592"/>
      <c r="V90" s="592"/>
      <c r="W90" s="592"/>
      <c r="X90" s="592"/>
      <c r="Y90" s="592"/>
      <c r="Z90" s="592"/>
      <c r="AA90" s="592"/>
      <c r="AB90" s="592"/>
    </row>
    <row r="91" spans="1:29">
      <c r="A91" s="620" t="s">
        <v>558</v>
      </c>
    </row>
  </sheetData>
  <mergeCells count="6">
    <mergeCell ref="AB6:AB7"/>
    <mergeCell ref="A1:AB1"/>
    <mergeCell ref="A2:AB2"/>
    <mergeCell ref="A3:AB3"/>
    <mergeCell ref="A4:AB4"/>
    <mergeCell ref="A5:AB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8"/>
  <sheetViews>
    <sheetView workbookViewId="0">
      <selection activeCell="H28" sqref="H28"/>
    </sheetView>
  </sheetViews>
  <sheetFormatPr defaultRowHeight="15"/>
  <cols>
    <col min="1" max="1" width="34.5703125" customWidth="1"/>
    <col min="2" max="5" width="18.140625" style="84" customWidth="1"/>
    <col min="6" max="6" width="18.140625" style="623" customWidth="1"/>
    <col min="257" max="257" width="34.5703125" customWidth="1"/>
    <col min="258" max="262" width="18.140625" customWidth="1"/>
    <col min="513" max="513" width="34.5703125" customWidth="1"/>
    <col min="514" max="518" width="18.140625" customWidth="1"/>
    <col min="769" max="769" width="34.5703125" customWidth="1"/>
    <col min="770" max="774" width="18.140625" customWidth="1"/>
    <col min="1025" max="1025" width="34.5703125" customWidth="1"/>
    <col min="1026" max="1030" width="18.140625" customWidth="1"/>
    <col min="1281" max="1281" width="34.5703125" customWidth="1"/>
    <col min="1282" max="1286" width="18.140625" customWidth="1"/>
    <col min="1537" max="1537" width="34.5703125" customWidth="1"/>
    <col min="1538" max="1542" width="18.140625" customWidth="1"/>
    <col min="1793" max="1793" width="34.5703125" customWidth="1"/>
    <col min="1794" max="1798" width="18.140625" customWidth="1"/>
    <col min="2049" max="2049" width="34.5703125" customWidth="1"/>
    <col min="2050" max="2054" width="18.140625" customWidth="1"/>
    <col min="2305" max="2305" width="34.5703125" customWidth="1"/>
    <col min="2306" max="2310" width="18.140625" customWidth="1"/>
    <col min="2561" max="2561" width="34.5703125" customWidth="1"/>
    <col min="2562" max="2566" width="18.140625" customWidth="1"/>
    <col min="2817" max="2817" width="34.5703125" customWidth="1"/>
    <col min="2818" max="2822" width="18.140625" customWidth="1"/>
    <col min="3073" max="3073" width="34.5703125" customWidth="1"/>
    <col min="3074" max="3078" width="18.140625" customWidth="1"/>
    <col min="3329" max="3329" width="34.5703125" customWidth="1"/>
    <col min="3330" max="3334" width="18.140625" customWidth="1"/>
    <col min="3585" max="3585" width="34.5703125" customWidth="1"/>
    <col min="3586" max="3590" width="18.140625" customWidth="1"/>
    <col min="3841" max="3841" width="34.5703125" customWidth="1"/>
    <col min="3842" max="3846" width="18.140625" customWidth="1"/>
    <col min="4097" max="4097" width="34.5703125" customWidth="1"/>
    <col min="4098" max="4102" width="18.140625" customWidth="1"/>
    <col min="4353" max="4353" width="34.5703125" customWidth="1"/>
    <col min="4354" max="4358" width="18.140625" customWidth="1"/>
    <col min="4609" max="4609" width="34.5703125" customWidth="1"/>
    <col min="4610" max="4614" width="18.140625" customWidth="1"/>
    <col min="4865" max="4865" width="34.5703125" customWidth="1"/>
    <col min="4866" max="4870" width="18.140625" customWidth="1"/>
    <col min="5121" max="5121" width="34.5703125" customWidth="1"/>
    <col min="5122" max="5126" width="18.140625" customWidth="1"/>
    <col min="5377" max="5377" width="34.5703125" customWidth="1"/>
    <col min="5378" max="5382" width="18.140625" customWidth="1"/>
    <col min="5633" max="5633" width="34.5703125" customWidth="1"/>
    <col min="5634" max="5638" width="18.140625" customWidth="1"/>
    <col min="5889" max="5889" width="34.5703125" customWidth="1"/>
    <col min="5890" max="5894" width="18.140625" customWidth="1"/>
    <col min="6145" max="6145" width="34.5703125" customWidth="1"/>
    <col min="6146" max="6150" width="18.140625" customWidth="1"/>
    <col min="6401" max="6401" width="34.5703125" customWidth="1"/>
    <col min="6402" max="6406" width="18.140625" customWidth="1"/>
    <col min="6657" max="6657" width="34.5703125" customWidth="1"/>
    <col min="6658" max="6662" width="18.140625" customWidth="1"/>
    <col min="6913" max="6913" width="34.5703125" customWidth="1"/>
    <col min="6914" max="6918" width="18.140625" customWidth="1"/>
    <col min="7169" max="7169" width="34.5703125" customWidth="1"/>
    <col min="7170" max="7174" width="18.140625" customWidth="1"/>
    <col min="7425" max="7425" width="34.5703125" customWidth="1"/>
    <col min="7426" max="7430" width="18.140625" customWidth="1"/>
    <col min="7681" max="7681" width="34.5703125" customWidth="1"/>
    <col min="7682" max="7686" width="18.140625" customWidth="1"/>
    <col min="7937" max="7937" width="34.5703125" customWidth="1"/>
    <col min="7938" max="7942" width="18.140625" customWidth="1"/>
    <col min="8193" max="8193" width="34.5703125" customWidth="1"/>
    <col min="8194" max="8198" width="18.140625" customWidth="1"/>
    <col min="8449" max="8449" width="34.5703125" customWidth="1"/>
    <col min="8450" max="8454" width="18.140625" customWidth="1"/>
    <col min="8705" max="8705" width="34.5703125" customWidth="1"/>
    <col min="8706" max="8710" width="18.140625" customWidth="1"/>
    <col min="8961" max="8961" width="34.5703125" customWidth="1"/>
    <col min="8962" max="8966" width="18.140625" customWidth="1"/>
    <col min="9217" max="9217" width="34.5703125" customWidth="1"/>
    <col min="9218" max="9222" width="18.140625" customWidth="1"/>
    <col min="9473" max="9473" width="34.5703125" customWidth="1"/>
    <col min="9474" max="9478" width="18.140625" customWidth="1"/>
    <col min="9729" max="9729" width="34.5703125" customWidth="1"/>
    <col min="9730" max="9734" width="18.140625" customWidth="1"/>
    <col min="9985" max="9985" width="34.5703125" customWidth="1"/>
    <col min="9986" max="9990" width="18.140625" customWidth="1"/>
    <col min="10241" max="10241" width="34.5703125" customWidth="1"/>
    <col min="10242" max="10246" width="18.140625" customWidth="1"/>
    <col min="10497" max="10497" width="34.5703125" customWidth="1"/>
    <col min="10498" max="10502" width="18.140625" customWidth="1"/>
    <col min="10753" max="10753" width="34.5703125" customWidth="1"/>
    <col min="10754" max="10758" width="18.140625" customWidth="1"/>
    <col min="11009" max="11009" width="34.5703125" customWidth="1"/>
    <col min="11010" max="11014" width="18.140625" customWidth="1"/>
    <col min="11265" max="11265" width="34.5703125" customWidth="1"/>
    <col min="11266" max="11270" width="18.140625" customWidth="1"/>
    <col min="11521" max="11521" width="34.5703125" customWidth="1"/>
    <col min="11522" max="11526" width="18.140625" customWidth="1"/>
    <col min="11777" max="11777" width="34.5703125" customWidth="1"/>
    <col min="11778" max="11782" width="18.140625" customWidth="1"/>
    <col min="12033" max="12033" width="34.5703125" customWidth="1"/>
    <col min="12034" max="12038" width="18.140625" customWidth="1"/>
    <col min="12289" max="12289" width="34.5703125" customWidth="1"/>
    <col min="12290" max="12294" width="18.140625" customWidth="1"/>
    <col min="12545" max="12545" width="34.5703125" customWidth="1"/>
    <col min="12546" max="12550" width="18.140625" customWidth="1"/>
    <col min="12801" max="12801" width="34.5703125" customWidth="1"/>
    <col min="12802" max="12806" width="18.140625" customWidth="1"/>
    <col min="13057" max="13057" width="34.5703125" customWidth="1"/>
    <col min="13058" max="13062" width="18.140625" customWidth="1"/>
    <col min="13313" max="13313" width="34.5703125" customWidth="1"/>
    <col min="13314" max="13318" width="18.140625" customWidth="1"/>
    <col min="13569" max="13569" width="34.5703125" customWidth="1"/>
    <col min="13570" max="13574" width="18.140625" customWidth="1"/>
    <col min="13825" max="13825" width="34.5703125" customWidth="1"/>
    <col min="13826" max="13830" width="18.140625" customWidth="1"/>
    <col min="14081" max="14081" width="34.5703125" customWidth="1"/>
    <col min="14082" max="14086" width="18.140625" customWidth="1"/>
    <col min="14337" max="14337" width="34.5703125" customWidth="1"/>
    <col min="14338" max="14342" width="18.140625" customWidth="1"/>
    <col min="14593" max="14593" width="34.5703125" customWidth="1"/>
    <col min="14594" max="14598" width="18.140625" customWidth="1"/>
    <col min="14849" max="14849" width="34.5703125" customWidth="1"/>
    <col min="14850" max="14854" width="18.140625" customWidth="1"/>
    <col min="15105" max="15105" width="34.5703125" customWidth="1"/>
    <col min="15106" max="15110" width="18.140625" customWidth="1"/>
    <col min="15361" max="15361" width="34.5703125" customWidth="1"/>
    <col min="15362" max="15366" width="18.140625" customWidth="1"/>
    <col min="15617" max="15617" width="34.5703125" customWidth="1"/>
    <col min="15618" max="15622" width="18.140625" customWidth="1"/>
    <col min="15873" max="15873" width="34.5703125" customWidth="1"/>
    <col min="15874" max="15878" width="18.140625" customWidth="1"/>
    <col min="16129" max="16129" width="34.5703125" customWidth="1"/>
    <col min="16130" max="16134" width="18.140625" customWidth="1"/>
  </cols>
  <sheetData>
    <row r="1" spans="1:6">
      <c r="A1" s="723"/>
      <c r="B1" s="723"/>
      <c r="C1" s="723"/>
      <c r="D1" s="723"/>
      <c r="E1" s="723"/>
      <c r="F1" s="723"/>
    </row>
    <row r="2" spans="1:6" ht="15.75">
      <c r="A2" s="726" t="s">
        <v>559</v>
      </c>
      <c r="B2" s="726"/>
      <c r="C2" s="726"/>
      <c r="D2" s="726"/>
      <c r="E2" s="726"/>
      <c r="F2" s="726"/>
    </row>
    <row r="3" spans="1:6" ht="15.75">
      <c r="A3" s="726"/>
      <c r="B3" s="726"/>
      <c r="C3" s="726"/>
      <c r="D3" s="726"/>
      <c r="E3" s="726"/>
      <c r="F3" s="726"/>
    </row>
    <row r="4" spans="1:6" ht="15.75">
      <c r="A4" s="727" t="s">
        <v>2</v>
      </c>
      <c r="B4" s="727"/>
      <c r="C4" s="727"/>
      <c r="D4" s="727"/>
      <c r="E4" s="727"/>
      <c r="F4" s="727"/>
    </row>
    <row r="5" spans="1:6">
      <c r="A5" s="728" t="s">
        <v>560</v>
      </c>
      <c r="B5" s="729" t="s">
        <v>820</v>
      </c>
      <c r="C5" s="729" t="s">
        <v>821</v>
      </c>
      <c r="D5" s="729" t="s">
        <v>822</v>
      </c>
      <c r="E5" s="730" t="s">
        <v>565</v>
      </c>
      <c r="F5" s="730" t="s">
        <v>15</v>
      </c>
    </row>
    <row r="6" spans="1:6">
      <c r="A6" s="731" t="s">
        <v>561</v>
      </c>
      <c r="B6" s="732">
        <f>+B7+B8</f>
        <v>11293</v>
      </c>
      <c r="C6" s="732">
        <f>+C7+C8</f>
        <v>16930</v>
      </c>
      <c r="D6" s="732">
        <f>+D7+D8</f>
        <v>15469</v>
      </c>
      <c r="E6" s="732">
        <f>SUM(B6:D6)</f>
        <v>43692</v>
      </c>
      <c r="F6" s="733">
        <f>+(E6/E10)*100</f>
        <v>98.920057053589616</v>
      </c>
    </row>
    <row r="7" spans="1:6">
      <c r="A7" s="734" t="s">
        <v>562</v>
      </c>
      <c r="B7" s="735">
        <v>9291</v>
      </c>
      <c r="C7" s="735">
        <v>14547</v>
      </c>
      <c r="D7" s="735">
        <v>13319</v>
      </c>
      <c r="E7" s="732">
        <f>SUM(B7:D7)</f>
        <v>37157</v>
      </c>
      <c r="F7" s="736">
        <f>+(E7/E10)*100</f>
        <v>84.124612284634011</v>
      </c>
    </row>
    <row r="8" spans="1:6">
      <c r="A8" s="734" t="s">
        <v>563</v>
      </c>
      <c r="B8" s="735">
        <v>2002</v>
      </c>
      <c r="C8" s="735">
        <v>2383</v>
      </c>
      <c r="D8" s="735">
        <v>2150</v>
      </c>
      <c r="E8" s="732">
        <f>SUM(B8:D8)</f>
        <v>6535</v>
      </c>
      <c r="F8" s="736">
        <f>+E8/E10*100</f>
        <v>14.795444768955601</v>
      </c>
    </row>
    <row r="9" spans="1:6">
      <c r="A9" s="734" t="s">
        <v>564</v>
      </c>
      <c r="B9" s="735">
        <v>100</v>
      </c>
      <c r="C9" s="735">
        <v>213</v>
      </c>
      <c r="D9" s="735">
        <v>164</v>
      </c>
      <c r="E9" s="732">
        <f>SUM(B9:D9)</f>
        <v>477</v>
      </c>
      <c r="F9" s="736">
        <f>+E9/E10*100</f>
        <v>1.0799429464103782</v>
      </c>
    </row>
    <row r="10" spans="1:6">
      <c r="A10" s="737" t="s">
        <v>565</v>
      </c>
      <c r="B10" s="738">
        <f>+B7+B8+B9</f>
        <v>11393</v>
      </c>
      <c r="C10" s="738">
        <f>+C7+C8+C9</f>
        <v>17143</v>
      </c>
      <c r="D10" s="738">
        <f>+D7+D8+D9</f>
        <v>15633</v>
      </c>
      <c r="E10" s="738">
        <f>+E6+E9</f>
        <v>44169</v>
      </c>
      <c r="F10" s="739">
        <f>SUM(F7:F9)</f>
        <v>100</v>
      </c>
    </row>
    <row r="11" spans="1:6">
      <c r="A11" s="734"/>
      <c r="B11" s="735"/>
      <c r="C11" s="735"/>
      <c r="D11" s="735"/>
      <c r="E11" s="735"/>
      <c r="F11" s="736"/>
    </row>
    <row r="12" spans="1:6" ht="15" customHeight="1">
      <c r="A12" s="724"/>
      <c r="B12" s="723"/>
      <c r="C12" s="723"/>
      <c r="D12" s="723"/>
      <c r="E12" s="723"/>
      <c r="F12" s="723"/>
    </row>
    <row r="13" spans="1:6" ht="15" customHeight="1">
      <c r="A13" s="726" t="s">
        <v>566</v>
      </c>
      <c r="B13" s="726"/>
      <c r="C13" s="726"/>
      <c r="D13" s="726"/>
      <c r="E13" s="726"/>
      <c r="F13" s="726"/>
    </row>
    <row r="14" spans="1:6" ht="15" customHeight="1">
      <c r="A14" s="724"/>
      <c r="B14" s="723"/>
      <c r="C14" s="723"/>
      <c r="D14" s="723"/>
      <c r="E14" s="723"/>
      <c r="F14" s="723"/>
    </row>
    <row r="15" spans="1:6" ht="15" customHeight="1">
      <c r="A15" s="727" t="s">
        <v>2</v>
      </c>
      <c r="B15" s="727"/>
      <c r="C15" s="727"/>
      <c r="D15" s="727"/>
      <c r="E15" s="727"/>
      <c r="F15" s="727"/>
    </row>
    <row r="16" spans="1:6" ht="15" customHeight="1">
      <c r="A16" s="728" t="s">
        <v>567</v>
      </c>
      <c r="B16" s="729" t="s">
        <v>820</v>
      </c>
      <c r="C16" s="729" t="s">
        <v>821</v>
      </c>
      <c r="D16" s="729" t="s">
        <v>822</v>
      </c>
      <c r="E16" s="740" t="s">
        <v>565</v>
      </c>
      <c r="F16" s="740" t="s">
        <v>15</v>
      </c>
    </row>
    <row r="17" spans="1:6" ht="15" customHeight="1">
      <c r="A17" s="731" t="s">
        <v>568</v>
      </c>
      <c r="B17" s="741">
        <v>789</v>
      </c>
      <c r="C17" s="741">
        <v>1054</v>
      </c>
      <c r="D17" s="741">
        <v>975</v>
      </c>
      <c r="E17" s="741">
        <v>2818</v>
      </c>
      <c r="F17" s="742">
        <v>6.3800402997577486</v>
      </c>
    </row>
    <row r="18" spans="1:6">
      <c r="A18" s="731" t="s">
        <v>569</v>
      </c>
      <c r="B18" s="741">
        <v>4401</v>
      </c>
      <c r="C18" s="741">
        <v>6846</v>
      </c>
      <c r="D18" s="741">
        <v>7296</v>
      </c>
      <c r="E18" s="741">
        <v>18543</v>
      </c>
      <c r="F18" s="742">
        <v>41.981933029953133</v>
      </c>
    </row>
    <row r="19" spans="1:6">
      <c r="A19" s="731" t="s">
        <v>570</v>
      </c>
      <c r="B19" s="741">
        <v>1500</v>
      </c>
      <c r="C19" s="741">
        <v>2566</v>
      </c>
      <c r="D19" s="741">
        <v>1784</v>
      </c>
      <c r="E19" s="741">
        <v>5850</v>
      </c>
      <c r="F19" s="742">
        <v>13.244583305032942</v>
      </c>
    </row>
    <row r="20" spans="1:6">
      <c r="A20" s="731" t="s">
        <v>571</v>
      </c>
      <c r="B20" s="741">
        <v>329</v>
      </c>
      <c r="C20" s="741">
        <v>636</v>
      </c>
      <c r="D20" s="741">
        <v>352</v>
      </c>
      <c r="E20" s="741">
        <v>1317</v>
      </c>
      <c r="F20" s="742">
        <v>2.9817292671330571</v>
      </c>
    </row>
    <row r="21" spans="1:6">
      <c r="A21" s="731" t="s">
        <v>572</v>
      </c>
      <c r="B21" s="741">
        <v>154</v>
      </c>
      <c r="C21" s="741">
        <v>374</v>
      </c>
      <c r="D21" s="741">
        <v>345</v>
      </c>
      <c r="E21" s="741">
        <v>873</v>
      </c>
      <c r="F21" s="742">
        <v>1.9764993547510699</v>
      </c>
    </row>
    <row r="22" spans="1:6">
      <c r="A22" s="731" t="s">
        <v>573</v>
      </c>
      <c r="B22" s="741">
        <v>381</v>
      </c>
      <c r="C22" s="741">
        <v>641</v>
      </c>
      <c r="D22" s="741">
        <v>477</v>
      </c>
      <c r="E22" s="741">
        <v>1499</v>
      </c>
      <c r="F22" s="742">
        <v>3.393782969956304</v>
      </c>
    </row>
    <row r="23" spans="1:6">
      <c r="A23" s="731" t="s">
        <v>574</v>
      </c>
      <c r="B23" s="741">
        <v>3551</v>
      </c>
      <c r="C23" s="741">
        <v>4528</v>
      </c>
      <c r="D23" s="741">
        <v>4161</v>
      </c>
      <c r="E23" s="741">
        <v>12240</v>
      </c>
      <c r="F23" s="742">
        <v>27.711743530530462</v>
      </c>
    </row>
    <row r="24" spans="1:6">
      <c r="A24" s="731" t="s">
        <v>575</v>
      </c>
      <c r="B24" s="741">
        <v>236</v>
      </c>
      <c r="C24" s="741">
        <v>443</v>
      </c>
      <c r="D24" s="741">
        <v>203</v>
      </c>
      <c r="E24" s="741">
        <v>882</v>
      </c>
      <c r="F24" s="742">
        <v>1.9968756367588127</v>
      </c>
    </row>
    <row r="25" spans="1:6">
      <c r="A25" s="731" t="s">
        <v>576</v>
      </c>
      <c r="B25" s="741">
        <v>52</v>
      </c>
      <c r="C25" s="741">
        <v>55</v>
      </c>
      <c r="D25" s="741">
        <v>40</v>
      </c>
      <c r="E25" s="741">
        <v>147</v>
      </c>
      <c r="F25" s="742">
        <v>0.33281260612646879</v>
      </c>
    </row>
    <row r="26" spans="1:6">
      <c r="A26" s="737" t="s">
        <v>565</v>
      </c>
      <c r="B26" s="738">
        <v>11393</v>
      </c>
      <c r="C26" s="738">
        <v>17143</v>
      </c>
      <c r="D26" s="738">
        <v>15633</v>
      </c>
      <c r="E26" s="738">
        <v>44169</v>
      </c>
      <c r="F26" s="739">
        <v>100</v>
      </c>
    </row>
    <row r="27" spans="1:6">
      <c r="A27" s="734"/>
      <c r="B27" s="735"/>
      <c r="C27" s="735"/>
      <c r="D27" s="735"/>
      <c r="E27" s="735"/>
      <c r="F27" s="736"/>
    </row>
    <row r="28" spans="1:6">
      <c r="A28" s="724"/>
      <c r="B28" s="723"/>
      <c r="C28" s="723"/>
      <c r="D28" s="723"/>
      <c r="E28" s="723"/>
      <c r="F28" s="723"/>
    </row>
    <row r="29" spans="1:6" ht="15.75">
      <c r="A29" s="726" t="s">
        <v>577</v>
      </c>
      <c r="B29" s="726"/>
      <c r="C29" s="726"/>
      <c r="D29" s="726"/>
      <c r="E29" s="726"/>
      <c r="F29" s="726"/>
    </row>
    <row r="30" spans="1:6" ht="15.75">
      <c r="A30" s="743"/>
      <c r="B30" s="726"/>
      <c r="C30" s="726"/>
      <c r="D30" s="726"/>
      <c r="E30" s="726"/>
      <c r="F30" s="726"/>
    </row>
    <row r="31" spans="1:6" ht="15.75">
      <c r="A31" s="726" t="s">
        <v>2</v>
      </c>
      <c r="B31" s="726"/>
      <c r="C31" s="726"/>
      <c r="D31" s="726"/>
      <c r="E31" s="726"/>
      <c r="F31" s="726"/>
    </row>
    <row r="32" spans="1:6">
      <c r="A32" s="744" t="s">
        <v>578</v>
      </c>
      <c r="B32" s="729" t="s">
        <v>820</v>
      </c>
      <c r="C32" s="729" t="s">
        <v>821</v>
      </c>
      <c r="D32" s="729" t="s">
        <v>822</v>
      </c>
      <c r="E32" s="729" t="s">
        <v>565</v>
      </c>
      <c r="F32" s="745" t="s">
        <v>15</v>
      </c>
    </row>
    <row r="33" spans="1:6">
      <c r="A33" s="734" t="s">
        <v>579</v>
      </c>
      <c r="B33" s="741">
        <v>1112</v>
      </c>
      <c r="C33" s="741">
        <v>1303</v>
      </c>
      <c r="D33" s="741">
        <v>1267</v>
      </c>
      <c r="E33" s="741">
        <v>3682</v>
      </c>
      <c r="F33" s="742">
        <v>8.3361633725010744</v>
      </c>
    </row>
    <row r="34" spans="1:6">
      <c r="A34" s="734" t="s">
        <v>580</v>
      </c>
      <c r="B34" s="735">
        <v>391</v>
      </c>
      <c r="C34" s="735">
        <v>737</v>
      </c>
      <c r="D34" s="735">
        <v>633</v>
      </c>
      <c r="E34" s="741">
        <v>1761</v>
      </c>
      <c r="F34" s="742">
        <v>3.9869591795150447</v>
      </c>
    </row>
    <row r="35" spans="1:6">
      <c r="A35" s="734" t="s">
        <v>581</v>
      </c>
      <c r="B35" s="735">
        <v>5</v>
      </c>
      <c r="C35" s="735">
        <v>12</v>
      </c>
      <c r="D35" s="735">
        <v>5</v>
      </c>
      <c r="E35" s="741">
        <v>22</v>
      </c>
      <c r="F35" s="742">
        <v>4.9808689352260641E-2</v>
      </c>
    </row>
    <row r="36" spans="1:6">
      <c r="A36" s="734" t="s">
        <v>582</v>
      </c>
      <c r="B36" s="735">
        <v>8</v>
      </c>
      <c r="C36" s="735">
        <v>11</v>
      </c>
      <c r="D36" s="735">
        <v>10</v>
      </c>
      <c r="E36" s="741">
        <v>29</v>
      </c>
      <c r="F36" s="742">
        <v>6.5656908691616292E-2</v>
      </c>
    </row>
    <row r="37" spans="1:6">
      <c r="A37" s="734" t="s">
        <v>583</v>
      </c>
      <c r="B37" s="735">
        <v>365</v>
      </c>
      <c r="C37" s="735">
        <v>728</v>
      </c>
      <c r="D37" s="735">
        <v>633</v>
      </c>
      <c r="E37" s="741">
        <v>1726</v>
      </c>
      <c r="F37" s="742">
        <v>3.9077180828182665</v>
      </c>
    </row>
    <row r="38" spans="1:6">
      <c r="A38" s="734" t="s">
        <v>584</v>
      </c>
      <c r="B38" s="735">
        <v>20</v>
      </c>
      <c r="C38" s="735">
        <v>25</v>
      </c>
      <c r="D38" s="735">
        <v>34</v>
      </c>
      <c r="E38" s="741">
        <v>79</v>
      </c>
      <c r="F38" s="742">
        <v>0.17885847540129954</v>
      </c>
    </row>
    <row r="39" spans="1:6">
      <c r="A39" s="734" t="s">
        <v>585</v>
      </c>
      <c r="B39" s="735">
        <v>5</v>
      </c>
      <c r="C39" s="735">
        <v>7</v>
      </c>
      <c r="D39" s="735">
        <v>13</v>
      </c>
      <c r="E39" s="741">
        <v>25</v>
      </c>
      <c r="F39" s="742">
        <v>5.6600783354841623E-2</v>
      </c>
    </row>
    <row r="40" spans="1:6">
      <c r="A40" s="734" t="s">
        <v>586</v>
      </c>
      <c r="B40" s="735">
        <v>443</v>
      </c>
      <c r="C40" s="735">
        <v>831</v>
      </c>
      <c r="D40" s="735">
        <v>583</v>
      </c>
      <c r="E40" s="741">
        <v>1857</v>
      </c>
      <c r="F40" s="742">
        <v>4.204306187597636</v>
      </c>
    </row>
    <row r="41" spans="1:6">
      <c r="A41" s="734" t="s">
        <v>587</v>
      </c>
      <c r="B41" s="735">
        <v>229</v>
      </c>
      <c r="C41" s="735">
        <v>318</v>
      </c>
      <c r="D41" s="735">
        <v>340</v>
      </c>
      <c r="E41" s="741">
        <v>887</v>
      </c>
      <c r="F41" s="742">
        <v>2.0081957934297812</v>
      </c>
    </row>
    <row r="42" spans="1:6">
      <c r="A42" s="734" t="s">
        <v>588</v>
      </c>
      <c r="B42" s="735">
        <v>68</v>
      </c>
      <c r="C42" s="735">
        <v>68</v>
      </c>
      <c r="D42" s="735">
        <v>77</v>
      </c>
      <c r="E42" s="741">
        <v>213</v>
      </c>
      <c r="F42" s="742">
        <v>0.48223867418325067</v>
      </c>
    </row>
    <row r="43" spans="1:6">
      <c r="A43" s="734" t="s">
        <v>294</v>
      </c>
      <c r="B43" s="735">
        <v>10</v>
      </c>
      <c r="C43" s="735">
        <v>11</v>
      </c>
      <c r="D43" s="735">
        <v>16</v>
      </c>
      <c r="E43" s="741">
        <v>37</v>
      </c>
      <c r="F43" s="742">
        <v>8.3769159365165616E-2</v>
      </c>
    </row>
    <row r="44" spans="1:6">
      <c r="A44" s="734" t="s">
        <v>589</v>
      </c>
      <c r="B44" s="735">
        <v>40</v>
      </c>
      <c r="C44" s="735">
        <v>38</v>
      </c>
      <c r="D44" s="735">
        <v>27</v>
      </c>
      <c r="E44" s="741">
        <v>105</v>
      </c>
      <c r="F44" s="742">
        <v>0.23772329009033483</v>
      </c>
    </row>
    <row r="45" spans="1:6">
      <c r="A45" s="734" t="s">
        <v>590</v>
      </c>
      <c r="B45" s="735">
        <v>2</v>
      </c>
      <c r="C45" s="735">
        <v>13</v>
      </c>
      <c r="D45" s="735">
        <v>8</v>
      </c>
      <c r="E45" s="741">
        <v>23</v>
      </c>
      <c r="F45" s="742">
        <v>5.2072720686454299E-2</v>
      </c>
    </row>
    <row r="46" spans="1:6">
      <c r="A46" s="734" t="s">
        <v>591</v>
      </c>
      <c r="B46" s="735">
        <v>36</v>
      </c>
      <c r="C46" s="735">
        <v>30</v>
      </c>
      <c r="D46" s="735">
        <v>42</v>
      </c>
      <c r="E46" s="741">
        <v>108</v>
      </c>
      <c r="F46" s="742">
        <v>0.24451538409291587</v>
      </c>
    </row>
    <row r="47" spans="1:6">
      <c r="A47" s="734" t="s">
        <v>592</v>
      </c>
      <c r="B47" s="735">
        <v>764</v>
      </c>
      <c r="C47" s="735">
        <v>774</v>
      </c>
      <c r="D47" s="735">
        <v>726</v>
      </c>
      <c r="E47" s="741">
        <v>2264</v>
      </c>
      <c r="F47" s="742">
        <v>5.1257669406144579</v>
      </c>
    </row>
    <row r="48" spans="1:6">
      <c r="A48" s="734" t="s">
        <v>593</v>
      </c>
      <c r="B48" s="735">
        <v>7887</v>
      </c>
      <c r="C48" s="735">
        <v>12227</v>
      </c>
      <c r="D48" s="735">
        <v>11198</v>
      </c>
      <c r="E48" s="741">
        <v>31312</v>
      </c>
      <c r="F48" s="742">
        <v>70.891349136272041</v>
      </c>
    </row>
    <row r="49" spans="1:6">
      <c r="A49" s="734" t="s">
        <v>594</v>
      </c>
      <c r="B49" s="735">
        <v>7</v>
      </c>
      <c r="C49" s="735">
        <v>8</v>
      </c>
      <c r="D49" s="735">
        <v>13</v>
      </c>
      <c r="E49" s="741">
        <v>28</v>
      </c>
      <c r="F49" s="742">
        <v>6.339287735742262E-2</v>
      </c>
    </row>
    <row r="50" spans="1:6">
      <c r="A50" s="734" t="s">
        <v>595</v>
      </c>
      <c r="B50" s="735">
        <v>1</v>
      </c>
      <c r="C50" s="735">
        <v>2</v>
      </c>
      <c r="D50" s="735">
        <v>6</v>
      </c>
      <c r="E50" s="741">
        <v>9</v>
      </c>
      <c r="F50" s="742">
        <v>2.0376282007742986E-2</v>
      </c>
    </row>
    <row r="51" spans="1:6">
      <c r="A51" s="734" t="s">
        <v>596</v>
      </c>
      <c r="B51" s="735">
        <v>0</v>
      </c>
      <c r="C51" s="735">
        <v>0</v>
      </c>
      <c r="D51" s="735">
        <v>2</v>
      </c>
      <c r="E51" s="741">
        <v>2</v>
      </c>
      <c r="F51" s="742">
        <v>4.528062668387331E-3</v>
      </c>
    </row>
    <row r="52" spans="1:6">
      <c r="A52" s="734" t="s">
        <v>597</v>
      </c>
      <c r="B52" s="735">
        <v>0</v>
      </c>
      <c r="C52" s="735">
        <v>0</v>
      </c>
      <c r="D52" s="735">
        <v>0</v>
      </c>
      <c r="E52" s="741">
        <v>0</v>
      </c>
      <c r="F52" s="742">
        <v>0</v>
      </c>
    </row>
    <row r="53" spans="1:6">
      <c r="A53" s="734" t="s">
        <v>598</v>
      </c>
      <c r="B53" s="735">
        <v>0</v>
      </c>
      <c r="C53" s="735">
        <v>0</v>
      </c>
      <c r="D53" s="735">
        <v>0</v>
      </c>
      <c r="E53" s="741">
        <v>0</v>
      </c>
      <c r="F53" s="742">
        <v>0</v>
      </c>
    </row>
    <row r="54" spans="1:6">
      <c r="A54" s="734" t="s">
        <v>599</v>
      </c>
      <c r="B54" s="735">
        <v>0</v>
      </c>
      <c r="C54" s="735">
        <v>0</v>
      </c>
      <c r="D54" s="735">
        <v>0</v>
      </c>
      <c r="E54" s="741">
        <v>0</v>
      </c>
      <c r="F54" s="742">
        <v>0</v>
      </c>
    </row>
    <row r="55" spans="1:6">
      <c r="A55" s="734" t="s">
        <v>600</v>
      </c>
      <c r="B55" s="735">
        <v>0</v>
      </c>
      <c r="C55" s="735">
        <v>0</v>
      </c>
      <c r="D55" s="735">
        <v>0</v>
      </c>
      <c r="E55" s="741">
        <v>0</v>
      </c>
      <c r="F55" s="742">
        <v>0</v>
      </c>
    </row>
    <row r="56" spans="1:6">
      <c r="A56" s="737" t="s">
        <v>565</v>
      </c>
      <c r="B56" s="738">
        <v>11393</v>
      </c>
      <c r="C56" s="738">
        <v>17143</v>
      </c>
      <c r="D56" s="738">
        <v>15633</v>
      </c>
      <c r="E56" s="738">
        <v>44169</v>
      </c>
      <c r="F56" s="739">
        <v>100</v>
      </c>
    </row>
    <row r="57" spans="1:6">
      <c r="A57" s="734"/>
      <c r="B57" s="735"/>
      <c r="C57" s="735"/>
      <c r="D57" s="735"/>
      <c r="E57" s="735"/>
      <c r="F57" s="736"/>
    </row>
    <row r="58" spans="1:6">
      <c r="A58" s="734"/>
      <c r="B58" s="735"/>
      <c r="C58" s="735"/>
      <c r="D58" s="735"/>
      <c r="E58" s="735"/>
      <c r="F58" s="736"/>
    </row>
    <row r="59" spans="1:6">
      <c r="A59" s="734"/>
      <c r="B59" s="735"/>
      <c r="C59" s="735"/>
      <c r="D59" s="735"/>
      <c r="E59" s="735"/>
      <c r="F59" s="736"/>
    </row>
    <row r="60" spans="1:6">
      <c r="A60" s="734"/>
      <c r="B60" s="735"/>
      <c r="C60" s="735"/>
      <c r="D60" s="735"/>
      <c r="E60" s="735"/>
      <c r="F60" s="736"/>
    </row>
    <row r="61" spans="1:6">
      <c r="A61" s="734"/>
      <c r="B61" s="735"/>
      <c r="C61" s="735"/>
      <c r="D61" s="735"/>
      <c r="E61" s="735"/>
      <c r="F61" s="736"/>
    </row>
    <row r="62" spans="1:6">
      <c r="A62" s="734"/>
      <c r="B62" s="735"/>
      <c r="C62" s="735"/>
      <c r="D62" s="735"/>
      <c r="E62" s="735"/>
      <c r="F62" s="736"/>
    </row>
    <row r="63" spans="1:6">
      <c r="A63" s="734"/>
      <c r="B63" s="735"/>
      <c r="C63" s="735"/>
      <c r="D63" s="735"/>
      <c r="E63" s="735"/>
      <c r="F63" s="736"/>
    </row>
    <row r="64" spans="1:6">
      <c r="A64" s="734"/>
      <c r="B64" s="735"/>
      <c r="C64" s="735"/>
      <c r="D64" s="735"/>
      <c r="E64" s="735"/>
      <c r="F64" s="736"/>
    </row>
    <row r="65" spans="1:6">
      <c r="A65" s="734"/>
      <c r="B65" s="735"/>
      <c r="C65" s="735"/>
      <c r="D65" s="735"/>
      <c r="E65" s="735"/>
      <c r="F65" s="736"/>
    </row>
    <row r="66" spans="1:6">
      <c r="A66" s="734"/>
      <c r="B66" s="735"/>
      <c r="C66" s="735"/>
      <c r="D66" s="735"/>
      <c r="E66" s="735"/>
      <c r="F66" s="736"/>
    </row>
    <row r="67" spans="1:6">
      <c r="A67" s="734"/>
      <c r="B67" s="735"/>
      <c r="C67" s="735"/>
      <c r="D67" s="735"/>
      <c r="E67" s="735"/>
      <c r="F67" s="736"/>
    </row>
    <row r="68" spans="1:6">
      <c r="A68" s="734"/>
      <c r="B68" s="735"/>
      <c r="C68" s="735"/>
      <c r="D68" s="735"/>
      <c r="E68" s="735"/>
      <c r="F68" s="736"/>
    </row>
    <row r="69" spans="1:6">
      <c r="A69" s="734"/>
      <c r="B69" s="735"/>
      <c r="C69" s="735"/>
      <c r="D69" s="735"/>
      <c r="E69" s="735"/>
      <c r="F69" s="736"/>
    </row>
    <row r="70" spans="1:6">
      <c r="A70" s="734"/>
      <c r="B70" s="735"/>
      <c r="C70" s="735"/>
      <c r="D70" s="735"/>
      <c r="E70" s="735"/>
      <c r="F70" s="736"/>
    </row>
    <row r="71" spans="1:6">
      <c r="A71" s="734"/>
      <c r="B71" s="735"/>
      <c r="C71" s="735"/>
      <c r="D71" s="735"/>
      <c r="E71" s="735"/>
      <c r="F71" s="736"/>
    </row>
    <row r="72" spans="1:6">
      <c r="A72" s="734"/>
      <c r="B72" s="735"/>
      <c r="C72" s="735"/>
      <c r="D72" s="735"/>
      <c r="E72" s="735"/>
      <c r="F72" s="736"/>
    </row>
    <row r="73" spans="1:6">
      <c r="A73" s="734"/>
      <c r="B73" s="735"/>
      <c r="C73" s="735"/>
      <c r="D73" s="735"/>
      <c r="E73" s="735"/>
      <c r="F73" s="736"/>
    </row>
    <row r="74" spans="1:6">
      <c r="A74" s="734"/>
      <c r="B74" s="735"/>
      <c r="C74" s="735"/>
      <c r="D74" s="735"/>
      <c r="E74" s="735"/>
      <c r="F74" s="736"/>
    </row>
    <row r="75" spans="1:6">
      <c r="A75" s="734"/>
      <c r="B75" s="735"/>
      <c r="C75" s="735"/>
      <c r="D75" s="735"/>
      <c r="E75" s="735"/>
      <c r="F75" s="736"/>
    </row>
    <row r="76" spans="1:6">
      <c r="A76" s="734"/>
      <c r="B76" s="735"/>
      <c r="C76" s="735"/>
      <c r="D76" s="735"/>
      <c r="E76" s="735"/>
      <c r="F76" s="736"/>
    </row>
    <row r="77" spans="1:6">
      <c r="A77" s="734"/>
      <c r="B77" s="735"/>
      <c r="C77" s="735"/>
      <c r="D77" s="735"/>
      <c r="E77" s="735"/>
      <c r="F77" s="736"/>
    </row>
    <row r="78" spans="1:6">
      <c r="A78" s="734"/>
      <c r="B78" s="735"/>
      <c r="C78" s="735"/>
      <c r="D78" s="735"/>
      <c r="E78" s="735"/>
      <c r="F78" s="736"/>
    </row>
    <row r="79" spans="1:6">
      <c r="A79" s="734"/>
      <c r="B79" s="735"/>
      <c r="C79" s="735"/>
      <c r="D79" s="735"/>
      <c r="E79" s="735"/>
      <c r="F79" s="736"/>
    </row>
    <row r="80" spans="1:6">
      <c r="A80" s="734"/>
      <c r="B80" s="735"/>
      <c r="C80" s="735"/>
      <c r="D80" s="735"/>
      <c r="E80" s="735"/>
      <c r="F80" s="736"/>
    </row>
    <row r="81" spans="1:6">
      <c r="A81" s="734"/>
      <c r="B81" s="735"/>
      <c r="C81" s="735"/>
      <c r="D81" s="735"/>
      <c r="E81" s="735"/>
      <c r="F81" s="736"/>
    </row>
    <row r="82" spans="1:6">
      <c r="A82" s="734"/>
      <c r="B82" s="735"/>
      <c r="C82" s="735"/>
      <c r="D82" s="735"/>
      <c r="E82" s="735"/>
      <c r="F82" s="736"/>
    </row>
    <row r="83" spans="1:6">
      <c r="A83" s="734"/>
      <c r="B83" s="735"/>
      <c r="C83" s="735"/>
      <c r="D83" s="735"/>
      <c r="E83" s="735"/>
      <c r="F83" s="736"/>
    </row>
    <row r="84" spans="1:6">
      <c r="A84" s="734"/>
      <c r="B84" s="735"/>
      <c r="C84" s="735"/>
      <c r="D84" s="735"/>
      <c r="E84" s="735"/>
      <c r="F84" s="736"/>
    </row>
    <row r="85" spans="1:6">
      <c r="A85" s="734"/>
      <c r="B85" s="735"/>
      <c r="C85" s="735"/>
      <c r="D85" s="735"/>
      <c r="E85" s="735"/>
      <c r="F85" s="736"/>
    </row>
    <row r="86" spans="1:6">
      <c r="A86" s="734"/>
      <c r="B86" s="735"/>
      <c r="C86" s="735"/>
      <c r="D86" s="735"/>
      <c r="E86" s="735"/>
      <c r="F86" s="736"/>
    </row>
    <row r="87" spans="1:6">
      <c r="A87" s="734"/>
      <c r="B87" s="735"/>
      <c r="C87" s="735"/>
      <c r="D87" s="735"/>
      <c r="E87" s="735"/>
      <c r="F87" s="736"/>
    </row>
    <row r="88" spans="1:6">
      <c r="A88" s="734"/>
      <c r="B88" s="735"/>
      <c r="C88" s="735"/>
      <c r="D88" s="735"/>
      <c r="E88" s="735"/>
      <c r="F88" s="736"/>
    </row>
    <row r="89" spans="1:6">
      <c r="A89" s="734"/>
      <c r="B89" s="735"/>
      <c r="C89" s="735"/>
      <c r="D89" s="735"/>
      <c r="E89" s="735"/>
      <c r="F89" s="736"/>
    </row>
    <row r="90" spans="1:6">
      <c r="A90" s="734"/>
      <c r="B90" s="735"/>
      <c r="C90" s="735"/>
      <c r="D90" s="735"/>
      <c r="E90" s="735"/>
      <c r="F90" s="736"/>
    </row>
    <row r="91" spans="1:6">
      <c r="A91" s="734"/>
      <c r="B91" s="735"/>
      <c r="C91" s="735"/>
      <c r="D91" s="735"/>
      <c r="E91" s="735"/>
      <c r="F91" s="736"/>
    </row>
    <row r="92" spans="1:6">
      <c r="A92" s="734"/>
      <c r="B92" s="735"/>
      <c r="C92" s="735"/>
      <c r="D92" s="735"/>
      <c r="E92" s="735"/>
      <c r="F92" s="736"/>
    </row>
    <row r="93" spans="1:6">
      <c r="A93" s="734"/>
      <c r="B93" s="735"/>
      <c r="C93" s="735"/>
      <c r="D93" s="735"/>
      <c r="E93" s="735"/>
      <c r="F93" s="736"/>
    </row>
    <row r="94" spans="1:6">
      <c r="A94" s="734"/>
      <c r="B94" s="735"/>
      <c r="C94" s="735"/>
      <c r="D94" s="735"/>
      <c r="E94" s="735"/>
      <c r="F94" s="736"/>
    </row>
    <row r="95" spans="1:6">
      <c r="A95" s="734"/>
      <c r="B95" s="735"/>
      <c r="C95" s="735"/>
      <c r="D95" s="735"/>
      <c r="E95" s="735"/>
      <c r="F95" s="736"/>
    </row>
    <row r="96" spans="1:6">
      <c r="A96" s="734"/>
      <c r="B96" s="735"/>
      <c r="C96" s="735"/>
      <c r="D96" s="735"/>
      <c r="E96" s="735"/>
      <c r="F96" s="736"/>
    </row>
    <row r="97" spans="1:6">
      <c r="A97" s="734"/>
      <c r="B97" s="735"/>
      <c r="C97" s="735"/>
      <c r="D97" s="735"/>
      <c r="E97" s="735"/>
      <c r="F97" s="736"/>
    </row>
    <row r="98" spans="1:6">
      <c r="A98" s="734"/>
      <c r="B98" s="735"/>
      <c r="C98" s="735"/>
      <c r="D98" s="735"/>
      <c r="E98" s="735"/>
      <c r="F98" s="736"/>
    </row>
    <row r="99" spans="1:6">
      <c r="A99" s="734"/>
      <c r="B99" s="735"/>
      <c r="C99" s="735"/>
      <c r="D99" s="735"/>
      <c r="E99" s="735"/>
      <c r="F99" s="736"/>
    </row>
    <row r="100" spans="1:6">
      <c r="A100" s="734"/>
      <c r="B100" s="735"/>
      <c r="C100" s="735"/>
      <c r="D100" s="735"/>
      <c r="E100" s="735"/>
      <c r="F100" s="736"/>
    </row>
    <row r="101" spans="1:6">
      <c r="A101" s="734"/>
      <c r="B101" s="735"/>
      <c r="C101" s="735"/>
      <c r="D101" s="735"/>
      <c r="E101" s="735"/>
      <c r="F101" s="736"/>
    </row>
    <row r="102" spans="1:6">
      <c r="A102" s="734"/>
      <c r="B102" s="735"/>
      <c r="C102" s="735"/>
      <c r="D102" s="735"/>
      <c r="E102" s="735"/>
      <c r="F102" s="736"/>
    </row>
    <row r="103" spans="1:6">
      <c r="A103" s="734"/>
      <c r="B103" s="735"/>
      <c r="C103" s="735"/>
      <c r="D103" s="735"/>
      <c r="E103" s="735"/>
      <c r="F103" s="736"/>
    </row>
    <row r="104" spans="1:6">
      <c r="A104" s="734"/>
      <c r="B104" s="735"/>
      <c r="C104" s="735"/>
      <c r="D104" s="735"/>
      <c r="E104" s="735"/>
      <c r="F104" s="736"/>
    </row>
    <row r="105" spans="1:6">
      <c r="A105" s="734"/>
      <c r="B105" s="735"/>
      <c r="C105" s="735"/>
      <c r="D105" s="735"/>
      <c r="E105" s="735"/>
      <c r="F105" s="736"/>
    </row>
    <row r="106" spans="1:6">
      <c r="A106" s="734"/>
      <c r="B106" s="735"/>
      <c r="C106" s="735"/>
      <c r="D106" s="735"/>
      <c r="E106" s="735"/>
      <c r="F106" s="736"/>
    </row>
    <row r="107" spans="1:6">
      <c r="A107" s="734"/>
      <c r="B107" s="735"/>
      <c r="C107" s="735"/>
      <c r="D107" s="735"/>
      <c r="E107" s="735"/>
      <c r="F107" s="736"/>
    </row>
    <row r="108" spans="1:6">
      <c r="A108" s="734"/>
      <c r="B108" s="735"/>
      <c r="C108" s="735"/>
      <c r="D108" s="735"/>
      <c r="E108" s="735"/>
      <c r="F108" s="736"/>
    </row>
    <row r="109" spans="1:6">
      <c r="A109" s="734"/>
      <c r="B109" s="735"/>
      <c r="C109" s="735"/>
      <c r="D109" s="735"/>
      <c r="E109" s="735"/>
      <c r="F109" s="736"/>
    </row>
    <row r="110" spans="1:6">
      <c r="A110" s="734"/>
      <c r="B110" s="735"/>
      <c r="C110" s="735"/>
      <c r="D110" s="735"/>
      <c r="E110" s="735"/>
      <c r="F110" s="736"/>
    </row>
    <row r="111" spans="1:6">
      <c r="A111" s="734"/>
      <c r="B111" s="735"/>
      <c r="C111" s="735"/>
      <c r="D111" s="735"/>
      <c r="E111" s="735"/>
      <c r="F111" s="736"/>
    </row>
    <row r="112" spans="1:6">
      <c r="A112" s="734"/>
      <c r="B112" s="735"/>
      <c r="C112" s="735"/>
      <c r="D112" s="735"/>
      <c r="E112" s="735"/>
      <c r="F112" s="736"/>
    </row>
    <row r="113" spans="1:6">
      <c r="A113" s="734"/>
      <c r="B113" s="735"/>
      <c r="C113" s="735"/>
      <c r="D113" s="735"/>
      <c r="E113" s="735"/>
      <c r="F113" s="736"/>
    </row>
    <row r="114" spans="1:6">
      <c r="A114" s="734"/>
      <c r="B114" s="735"/>
      <c r="C114" s="735"/>
      <c r="D114" s="735"/>
      <c r="E114" s="735"/>
      <c r="F114" s="736"/>
    </row>
    <row r="115" spans="1:6">
      <c r="A115" s="734"/>
      <c r="B115" s="735"/>
      <c r="C115" s="735"/>
      <c r="D115" s="735"/>
      <c r="E115" s="735"/>
      <c r="F115" s="736"/>
    </row>
    <row r="116" spans="1:6">
      <c r="A116" s="734"/>
      <c r="B116" s="735"/>
      <c r="C116" s="735"/>
      <c r="D116" s="735"/>
      <c r="E116" s="735"/>
      <c r="F116" s="736"/>
    </row>
    <row r="117" spans="1:6">
      <c r="A117" s="734"/>
      <c r="B117" s="735"/>
      <c r="C117" s="735"/>
      <c r="D117" s="735"/>
      <c r="E117" s="735"/>
      <c r="F117" s="736"/>
    </row>
    <row r="118" spans="1:6">
      <c r="A118" s="734"/>
      <c r="B118" s="735"/>
      <c r="C118" s="735"/>
      <c r="D118" s="735"/>
      <c r="E118" s="735"/>
      <c r="F118" s="736"/>
    </row>
    <row r="119" spans="1:6">
      <c r="A119" s="734"/>
      <c r="B119" s="735"/>
      <c r="C119" s="735"/>
      <c r="D119" s="735"/>
      <c r="E119" s="735"/>
      <c r="F119" s="736"/>
    </row>
    <row r="120" spans="1:6">
      <c r="A120" s="734"/>
      <c r="B120" s="735"/>
      <c r="C120" s="735"/>
      <c r="D120" s="735"/>
      <c r="E120" s="735"/>
      <c r="F120" s="736"/>
    </row>
    <row r="121" spans="1:6">
      <c r="A121" s="734"/>
      <c r="B121" s="735"/>
      <c r="C121" s="735"/>
      <c r="D121" s="735"/>
      <c r="E121" s="735"/>
      <c r="F121" s="736"/>
    </row>
    <row r="122" spans="1:6">
      <c r="A122" s="734"/>
      <c r="B122" s="735"/>
      <c r="C122" s="735"/>
      <c r="D122" s="735"/>
      <c r="E122" s="735"/>
      <c r="F122" s="736"/>
    </row>
    <row r="123" spans="1:6">
      <c r="A123" s="734"/>
      <c r="B123" s="735"/>
      <c r="C123" s="735"/>
      <c r="D123" s="735"/>
      <c r="E123" s="735"/>
      <c r="F123" s="736"/>
    </row>
    <row r="124" spans="1:6">
      <c r="A124" s="734"/>
      <c r="B124" s="735"/>
      <c r="C124" s="735"/>
      <c r="D124" s="735"/>
      <c r="E124" s="735"/>
      <c r="F124" s="736"/>
    </row>
    <row r="125" spans="1:6">
      <c r="A125" s="734"/>
      <c r="B125" s="735"/>
      <c r="C125" s="735"/>
      <c r="D125" s="735"/>
      <c r="E125" s="735"/>
      <c r="F125" s="736"/>
    </row>
    <row r="126" spans="1:6">
      <c r="A126" s="734"/>
      <c r="B126" s="735"/>
      <c r="C126" s="735"/>
      <c r="D126" s="735"/>
      <c r="E126" s="735"/>
      <c r="F126" s="736"/>
    </row>
    <row r="127" spans="1:6">
      <c r="A127" s="734"/>
      <c r="B127" s="735"/>
      <c r="C127" s="735"/>
      <c r="D127" s="735"/>
      <c r="E127" s="735"/>
      <c r="F127" s="736"/>
    </row>
    <row r="128" spans="1:6">
      <c r="A128" s="734"/>
      <c r="B128" s="735"/>
      <c r="C128" s="735"/>
      <c r="D128" s="735"/>
      <c r="E128" s="735"/>
      <c r="F128" s="736"/>
    </row>
    <row r="129" spans="1:6">
      <c r="A129" s="734"/>
      <c r="B129" s="735"/>
      <c r="C129" s="735"/>
      <c r="D129" s="735"/>
      <c r="E129" s="735"/>
      <c r="F129" s="736"/>
    </row>
    <row r="130" spans="1:6">
      <c r="A130" s="734"/>
      <c r="B130" s="735"/>
      <c r="C130" s="735"/>
      <c r="D130" s="735"/>
      <c r="E130" s="735"/>
      <c r="F130" s="736"/>
    </row>
    <row r="131" spans="1:6">
      <c r="A131" s="734"/>
      <c r="B131" s="735"/>
      <c r="C131" s="735"/>
      <c r="D131" s="735"/>
      <c r="E131" s="735"/>
      <c r="F131" s="736"/>
    </row>
    <row r="132" spans="1:6">
      <c r="A132" s="734"/>
      <c r="B132" s="735"/>
      <c r="C132" s="735"/>
      <c r="D132" s="735"/>
      <c r="E132" s="735"/>
      <c r="F132" s="736"/>
    </row>
    <row r="133" spans="1:6">
      <c r="A133" s="734"/>
      <c r="B133" s="735"/>
      <c r="C133" s="735"/>
      <c r="D133" s="735"/>
      <c r="E133" s="735"/>
      <c r="F133" s="736"/>
    </row>
    <row r="134" spans="1:6">
      <c r="A134" s="734"/>
      <c r="B134" s="735"/>
      <c r="C134" s="735"/>
      <c r="D134" s="735"/>
      <c r="E134" s="735"/>
      <c r="F134" s="736"/>
    </row>
    <row r="135" spans="1:6">
      <c r="A135" s="734"/>
      <c r="B135" s="735"/>
      <c r="C135" s="735"/>
      <c r="D135" s="735"/>
      <c r="E135" s="735"/>
      <c r="F135" s="736"/>
    </row>
    <row r="136" spans="1:6">
      <c r="A136" s="734"/>
      <c r="B136" s="735"/>
      <c r="C136" s="735"/>
      <c r="D136" s="735"/>
      <c r="E136" s="735"/>
      <c r="F136" s="736"/>
    </row>
    <row r="137" spans="1:6">
      <c r="A137" s="734"/>
      <c r="B137" s="735"/>
      <c r="C137" s="735"/>
      <c r="D137" s="735"/>
      <c r="E137" s="735"/>
      <c r="F137" s="736"/>
    </row>
    <row r="138" spans="1:6">
      <c r="A138" s="734"/>
      <c r="B138" s="735"/>
      <c r="C138" s="735"/>
      <c r="D138" s="735"/>
      <c r="E138" s="735"/>
      <c r="F138" s="736"/>
    </row>
  </sheetData>
  <mergeCells count="12">
    <mergeCell ref="A14:F14"/>
    <mergeCell ref="A15:F15"/>
    <mergeCell ref="A28:F28"/>
    <mergeCell ref="A29:F29"/>
    <mergeCell ref="A30:F30"/>
    <mergeCell ref="A31:F31"/>
    <mergeCell ref="A1:F1"/>
    <mergeCell ref="A2:F2"/>
    <mergeCell ref="A3:F3"/>
    <mergeCell ref="A4:F4"/>
    <mergeCell ref="A12:F12"/>
    <mergeCell ref="A13:F13"/>
  </mergeCells>
  <pageMargins left="0.7" right="0.7" top="0.75" bottom="0.75" header="0.3" footer="0.3"/>
  <pageSetup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2"/>
  <sheetViews>
    <sheetView workbookViewId="0">
      <selection activeCell="E15" sqref="E15"/>
    </sheetView>
  </sheetViews>
  <sheetFormatPr defaultRowHeight="15"/>
  <cols>
    <col min="1" max="1" width="21.42578125" customWidth="1"/>
    <col min="2" max="6" width="15.28515625" customWidth="1"/>
    <col min="257" max="257" width="21.42578125" customWidth="1"/>
    <col min="258" max="262" width="15.28515625" customWidth="1"/>
    <col min="513" max="513" width="21.42578125" customWidth="1"/>
    <col min="514" max="518" width="15.28515625" customWidth="1"/>
    <col min="769" max="769" width="21.42578125" customWidth="1"/>
    <col min="770" max="774" width="15.28515625" customWidth="1"/>
    <col min="1025" max="1025" width="21.42578125" customWidth="1"/>
    <col min="1026" max="1030" width="15.28515625" customWidth="1"/>
    <col min="1281" max="1281" width="21.42578125" customWidth="1"/>
    <col min="1282" max="1286" width="15.28515625" customWidth="1"/>
    <col min="1537" max="1537" width="21.42578125" customWidth="1"/>
    <col min="1538" max="1542" width="15.28515625" customWidth="1"/>
    <col min="1793" max="1793" width="21.42578125" customWidth="1"/>
    <col min="1794" max="1798" width="15.28515625" customWidth="1"/>
    <col min="2049" max="2049" width="21.42578125" customWidth="1"/>
    <col min="2050" max="2054" width="15.28515625" customWidth="1"/>
    <col min="2305" max="2305" width="21.42578125" customWidth="1"/>
    <col min="2306" max="2310" width="15.28515625" customWidth="1"/>
    <col min="2561" max="2561" width="21.42578125" customWidth="1"/>
    <col min="2562" max="2566" width="15.28515625" customWidth="1"/>
    <col min="2817" max="2817" width="21.42578125" customWidth="1"/>
    <col min="2818" max="2822" width="15.28515625" customWidth="1"/>
    <col min="3073" max="3073" width="21.42578125" customWidth="1"/>
    <col min="3074" max="3078" width="15.28515625" customWidth="1"/>
    <col min="3329" max="3329" width="21.42578125" customWidth="1"/>
    <col min="3330" max="3334" width="15.28515625" customWidth="1"/>
    <col min="3585" max="3585" width="21.42578125" customWidth="1"/>
    <col min="3586" max="3590" width="15.28515625" customWidth="1"/>
    <col min="3841" max="3841" width="21.42578125" customWidth="1"/>
    <col min="3842" max="3846" width="15.28515625" customWidth="1"/>
    <col min="4097" max="4097" width="21.42578125" customWidth="1"/>
    <col min="4098" max="4102" width="15.28515625" customWidth="1"/>
    <col min="4353" max="4353" width="21.42578125" customWidth="1"/>
    <col min="4354" max="4358" width="15.28515625" customWidth="1"/>
    <col min="4609" max="4609" width="21.42578125" customWidth="1"/>
    <col min="4610" max="4614" width="15.28515625" customWidth="1"/>
    <col min="4865" max="4865" width="21.42578125" customWidth="1"/>
    <col min="4866" max="4870" width="15.28515625" customWidth="1"/>
    <col min="5121" max="5121" width="21.42578125" customWidth="1"/>
    <col min="5122" max="5126" width="15.28515625" customWidth="1"/>
    <col min="5377" max="5377" width="21.42578125" customWidth="1"/>
    <col min="5378" max="5382" width="15.28515625" customWidth="1"/>
    <col min="5633" max="5633" width="21.42578125" customWidth="1"/>
    <col min="5634" max="5638" width="15.28515625" customWidth="1"/>
    <col min="5889" max="5889" width="21.42578125" customWidth="1"/>
    <col min="5890" max="5894" width="15.28515625" customWidth="1"/>
    <col min="6145" max="6145" width="21.42578125" customWidth="1"/>
    <col min="6146" max="6150" width="15.28515625" customWidth="1"/>
    <col min="6401" max="6401" width="21.42578125" customWidth="1"/>
    <col min="6402" max="6406" width="15.28515625" customWidth="1"/>
    <col min="6657" max="6657" width="21.42578125" customWidth="1"/>
    <col min="6658" max="6662" width="15.28515625" customWidth="1"/>
    <col min="6913" max="6913" width="21.42578125" customWidth="1"/>
    <col min="6914" max="6918" width="15.28515625" customWidth="1"/>
    <col min="7169" max="7169" width="21.42578125" customWidth="1"/>
    <col min="7170" max="7174" width="15.28515625" customWidth="1"/>
    <col min="7425" max="7425" width="21.42578125" customWidth="1"/>
    <col min="7426" max="7430" width="15.28515625" customWidth="1"/>
    <col min="7681" max="7681" width="21.42578125" customWidth="1"/>
    <col min="7682" max="7686" width="15.28515625" customWidth="1"/>
    <col min="7937" max="7937" width="21.42578125" customWidth="1"/>
    <col min="7938" max="7942" width="15.28515625" customWidth="1"/>
    <col min="8193" max="8193" width="21.42578125" customWidth="1"/>
    <col min="8194" max="8198" width="15.28515625" customWidth="1"/>
    <col min="8449" max="8449" width="21.42578125" customWidth="1"/>
    <col min="8450" max="8454" width="15.28515625" customWidth="1"/>
    <col min="8705" max="8705" width="21.42578125" customWidth="1"/>
    <col min="8706" max="8710" width="15.28515625" customWidth="1"/>
    <col min="8961" max="8961" width="21.42578125" customWidth="1"/>
    <col min="8962" max="8966" width="15.28515625" customWidth="1"/>
    <col min="9217" max="9217" width="21.42578125" customWidth="1"/>
    <col min="9218" max="9222" width="15.28515625" customWidth="1"/>
    <col min="9473" max="9473" width="21.42578125" customWidth="1"/>
    <col min="9474" max="9478" width="15.28515625" customWidth="1"/>
    <col min="9729" max="9729" width="21.42578125" customWidth="1"/>
    <col min="9730" max="9734" width="15.28515625" customWidth="1"/>
    <col min="9985" max="9985" width="21.42578125" customWidth="1"/>
    <col min="9986" max="9990" width="15.28515625" customWidth="1"/>
    <col min="10241" max="10241" width="21.42578125" customWidth="1"/>
    <col min="10242" max="10246" width="15.28515625" customWidth="1"/>
    <col min="10497" max="10497" width="21.42578125" customWidth="1"/>
    <col min="10498" max="10502" width="15.28515625" customWidth="1"/>
    <col min="10753" max="10753" width="21.42578125" customWidth="1"/>
    <col min="10754" max="10758" width="15.28515625" customWidth="1"/>
    <col min="11009" max="11009" width="21.42578125" customWidth="1"/>
    <col min="11010" max="11014" width="15.28515625" customWidth="1"/>
    <col min="11265" max="11265" width="21.42578125" customWidth="1"/>
    <col min="11266" max="11270" width="15.28515625" customWidth="1"/>
    <col min="11521" max="11521" width="21.42578125" customWidth="1"/>
    <col min="11522" max="11526" width="15.28515625" customWidth="1"/>
    <col min="11777" max="11777" width="21.42578125" customWidth="1"/>
    <col min="11778" max="11782" width="15.28515625" customWidth="1"/>
    <col min="12033" max="12033" width="21.42578125" customWidth="1"/>
    <col min="12034" max="12038" width="15.28515625" customWidth="1"/>
    <col min="12289" max="12289" width="21.42578125" customWidth="1"/>
    <col min="12290" max="12294" width="15.28515625" customWidth="1"/>
    <col min="12545" max="12545" width="21.42578125" customWidth="1"/>
    <col min="12546" max="12550" width="15.28515625" customWidth="1"/>
    <col min="12801" max="12801" width="21.42578125" customWidth="1"/>
    <col min="12802" max="12806" width="15.28515625" customWidth="1"/>
    <col min="13057" max="13057" width="21.42578125" customWidth="1"/>
    <col min="13058" max="13062" width="15.28515625" customWidth="1"/>
    <col min="13313" max="13313" width="21.42578125" customWidth="1"/>
    <col min="13314" max="13318" width="15.28515625" customWidth="1"/>
    <col min="13569" max="13569" width="21.42578125" customWidth="1"/>
    <col min="13570" max="13574" width="15.28515625" customWidth="1"/>
    <col min="13825" max="13825" width="21.42578125" customWidth="1"/>
    <col min="13826" max="13830" width="15.28515625" customWidth="1"/>
    <col min="14081" max="14081" width="21.42578125" customWidth="1"/>
    <col min="14082" max="14086" width="15.28515625" customWidth="1"/>
    <col min="14337" max="14337" width="21.42578125" customWidth="1"/>
    <col min="14338" max="14342" width="15.28515625" customWidth="1"/>
    <col min="14593" max="14593" width="21.42578125" customWidth="1"/>
    <col min="14594" max="14598" width="15.28515625" customWidth="1"/>
    <col min="14849" max="14849" width="21.42578125" customWidth="1"/>
    <col min="14850" max="14854" width="15.28515625" customWidth="1"/>
    <col min="15105" max="15105" width="21.42578125" customWidth="1"/>
    <col min="15106" max="15110" width="15.28515625" customWidth="1"/>
    <col min="15361" max="15361" width="21.42578125" customWidth="1"/>
    <col min="15362" max="15366" width="15.28515625" customWidth="1"/>
    <col min="15617" max="15617" width="21.42578125" customWidth="1"/>
    <col min="15618" max="15622" width="15.28515625" customWidth="1"/>
    <col min="15873" max="15873" width="21.42578125" customWidth="1"/>
    <col min="15874" max="15878" width="15.28515625" customWidth="1"/>
    <col min="16129" max="16129" width="21.42578125" customWidth="1"/>
    <col min="16130" max="16134" width="15.28515625" customWidth="1"/>
  </cols>
  <sheetData>
    <row r="1" spans="1:6">
      <c r="A1" s="746"/>
      <c r="B1" s="747"/>
      <c r="C1" s="747"/>
      <c r="D1" s="747"/>
      <c r="E1" s="747"/>
      <c r="F1" s="747"/>
    </row>
    <row r="2" spans="1:6">
      <c r="A2" s="748" t="s">
        <v>823</v>
      </c>
      <c r="B2" s="748"/>
      <c r="C2" s="748"/>
      <c r="D2" s="748"/>
      <c r="E2" s="748"/>
      <c r="F2" s="748"/>
    </row>
    <row r="3" spans="1:6">
      <c r="A3" s="746"/>
      <c r="B3" s="747"/>
      <c r="C3" s="747"/>
      <c r="D3" s="747"/>
      <c r="E3" s="747"/>
      <c r="F3" s="747"/>
    </row>
    <row r="4" spans="1:6">
      <c r="A4" s="747" t="s">
        <v>2</v>
      </c>
      <c r="B4" s="747"/>
      <c r="C4" s="747"/>
      <c r="D4" s="747"/>
      <c r="E4" s="747"/>
      <c r="F4" s="747"/>
    </row>
    <row r="5" spans="1:6">
      <c r="A5" s="749" t="s">
        <v>824</v>
      </c>
      <c r="B5" s="750" t="s">
        <v>820</v>
      </c>
      <c r="C5" s="750" t="s">
        <v>821</v>
      </c>
      <c r="D5" s="750" t="s">
        <v>822</v>
      </c>
      <c r="E5" s="750" t="s">
        <v>565</v>
      </c>
      <c r="F5" s="751" t="s">
        <v>15</v>
      </c>
    </row>
    <row r="6" spans="1:6">
      <c r="A6" s="752" t="s">
        <v>55</v>
      </c>
      <c r="B6" s="753"/>
      <c r="C6" s="753"/>
      <c r="D6" s="753"/>
      <c r="E6" s="753"/>
      <c r="F6" s="753"/>
    </row>
    <row r="7" spans="1:6">
      <c r="A7" s="754" t="s">
        <v>58</v>
      </c>
      <c r="B7" s="755">
        <v>3351</v>
      </c>
      <c r="C7" s="755">
        <v>5214</v>
      </c>
      <c r="D7" s="755">
        <v>5579</v>
      </c>
      <c r="E7" s="755">
        <v>14144</v>
      </c>
      <c r="F7" s="756">
        <v>32.0224591908352</v>
      </c>
    </row>
    <row r="8" spans="1:6">
      <c r="A8" s="754" t="s">
        <v>727</v>
      </c>
      <c r="B8" s="755">
        <v>0</v>
      </c>
      <c r="C8" s="755">
        <v>0</v>
      </c>
      <c r="D8" s="755">
        <v>0</v>
      </c>
      <c r="E8" s="755">
        <v>0</v>
      </c>
      <c r="F8" s="756">
        <v>0</v>
      </c>
    </row>
    <row r="9" spans="1:6">
      <c r="A9" s="754" t="s">
        <v>60</v>
      </c>
      <c r="B9" s="755">
        <v>0</v>
      </c>
      <c r="C9" s="755">
        <v>0</v>
      </c>
      <c r="D9" s="755">
        <v>0</v>
      </c>
      <c r="E9" s="755">
        <v>0</v>
      </c>
      <c r="F9" s="756">
        <v>0</v>
      </c>
    </row>
    <row r="10" spans="1:6">
      <c r="A10" s="754" t="s">
        <v>63</v>
      </c>
      <c r="B10" s="755">
        <v>400</v>
      </c>
      <c r="C10" s="755">
        <v>351</v>
      </c>
      <c r="D10" s="755">
        <v>411</v>
      </c>
      <c r="E10" s="755">
        <v>1162</v>
      </c>
      <c r="F10" s="756">
        <v>2.630804410333039</v>
      </c>
    </row>
    <row r="11" spans="1:6">
      <c r="A11" s="754" t="s">
        <v>68</v>
      </c>
      <c r="B11" s="755">
        <v>23</v>
      </c>
      <c r="C11" s="755">
        <v>17</v>
      </c>
      <c r="D11" s="755">
        <v>13</v>
      </c>
      <c r="E11" s="755">
        <v>53</v>
      </c>
      <c r="F11" s="756">
        <v>0.11999366071226425</v>
      </c>
    </row>
    <row r="12" spans="1:6">
      <c r="A12" s="754" t="s">
        <v>65</v>
      </c>
      <c r="B12" s="755">
        <v>387</v>
      </c>
      <c r="C12" s="755">
        <v>495</v>
      </c>
      <c r="D12" s="755">
        <v>507</v>
      </c>
      <c r="E12" s="755">
        <v>1389</v>
      </c>
      <c r="F12" s="756">
        <v>3.1447395231950011</v>
      </c>
    </row>
    <row r="13" spans="1:6">
      <c r="A13" s="754" t="s">
        <v>67</v>
      </c>
      <c r="B13" s="755">
        <v>251</v>
      </c>
      <c r="C13" s="755">
        <v>407</v>
      </c>
      <c r="D13" s="755">
        <v>455</v>
      </c>
      <c r="E13" s="755">
        <v>1113</v>
      </c>
      <c r="F13" s="756">
        <v>2.5198668749575495</v>
      </c>
    </row>
    <row r="14" spans="1:6">
      <c r="A14" s="754" t="s">
        <v>61</v>
      </c>
      <c r="B14" s="755">
        <v>94</v>
      </c>
      <c r="C14" s="755">
        <v>105</v>
      </c>
      <c r="D14" s="755">
        <v>94</v>
      </c>
      <c r="E14" s="755">
        <v>293</v>
      </c>
      <c r="F14" s="756">
        <v>0.66336118091874396</v>
      </c>
    </row>
    <row r="15" spans="1:6">
      <c r="A15" s="757" t="s">
        <v>66</v>
      </c>
      <c r="B15" s="755">
        <v>46</v>
      </c>
      <c r="C15" s="755">
        <v>54</v>
      </c>
      <c r="D15" s="755">
        <v>53</v>
      </c>
      <c r="E15" s="755">
        <v>153</v>
      </c>
      <c r="F15" s="756">
        <v>0.34639679413163083</v>
      </c>
    </row>
    <row r="16" spans="1:6">
      <c r="A16" s="757" t="s">
        <v>57</v>
      </c>
      <c r="B16" s="755">
        <v>1494</v>
      </c>
      <c r="C16" s="755">
        <v>1505</v>
      </c>
      <c r="D16" s="755">
        <v>1200</v>
      </c>
      <c r="E16" s="755">
        <v>4199</v>
      </c>
      <c r="F16" s="756">
        <v>9.5066675722792002</v>
      </c>
    </row>
    <row r="17" spans="1:6">
      <c r="A17" s="754" t="s">
        <v>59</v>
      </c>
      <c r="B17" s="755">
        <v>9</v>
      </c>
      <c r="C17" s="755">
        <v>3</v>
      </c>
      <c r="D17" s="755">
        <v>21</v>
      </c>
      <c r="E17" s="755">
        <v>33</v>
      </c>
      <c r="F17" s="756">
        <v>7.4713034028390954E-2</v>
      </c>
    </row>
    <row r="18" spans="1:6">
      <c r="A18" s="757" t="s">
        <v>56</v>
      </c>
      <c r="B18" s="755">
        <v>2999</v>
      </c>
      <c r="C18" s="755">
        <v>6492</v>
      </c>
      <c r="D18" s="755">
        <v>4796</v>
      </c>
      <c r="E18" s="755">
        <v>14287</v>
      </c>
      <c r="F18" s="756">
        <v>32.346215671624897</v>
      </c>
    </row>
    <row r="19" spans="1:6">
      <c r="A19" s="754" t="s">
        <v>64</v>
      </c>
      <c r="B19" s="755">
        <v>529</v>
      </c>
      <c r="C19" s="755">
        <v>377</v>
      </c>
      <c r="D19" s="755">
        <v>349</v>
      </c>
      <c r="E19" s="755">
        <v>1255</v>
      </c>
      <c r="F19" s="756">
        <v>2.8413593244130499</v>
      </c>
    </row>
    <row r="20" spans="1:6">
      <c r="A20" s="754" t="s">
        <v>62</v>
      </c>
      <c r="B20" s="755">
        <v>1353</v>
      </c>
      <c r="C20" s="755">
        <v>1466</v>
      </c>
      <c r="D20" s="755">
        <v>1541</v>
      </c>
      <c r="E20" s="755">
        <v>4360</v>
      </c>
      <c r="F20" s="756">
        <v>9.8711766170843802</v>
      </c>
    </row>
    <row r="21" spans="1:6">
      <c r="A21" s="758" t="s">
        <v>69</v>
      </c>
      <c r="B21" s="753">
        <v>10936</v>
      </c>
      <c r="C21" s="753">
        <v>16486</v>
      </c>
      <c r="D21" s="753">
        <v>15019</v>
      </c>
      <c r="E21" s="753">
        <v>42441</v>
      </c>
      <c r="F21" s="759">
        <v>96.087753854513352</v>
      </c>
    </row>
    <row r="22" spans="1:6">
      <c r="A22" s="752" t="s">
        <v>70</v>
      </c>
      <c r="B22" s="753"/>
      <c r="C22" s="753"/>
      <c r="D22" s="753"/>
      <c r="E22" s="753"/>
      <c r="F22" s="760"/>
    </row>
    <row r="23" spans="1:6">
      <c r="A23" s="754" t="s">
        <v>71</v>
      </c>
      <c r="B23" s="755">
        <v>7</v>
      </c>
      <c r="C23" s="755">
        <v>6</v>
      </c>
      <c r="D23" s="755">
        <v>10</v>
      </c>
      <c r="E23" s="755">
        <v>23</v>
      </c>
      <c r="F23" s="756">
        <v>5.2072720686454299E-2</v>
      </c>
    </row>
    <row r="24" spans="1:6">
      <c r="A24" s="754" t="s">
        <v>72</v>
      </c>
      <c r="B24" s="755">
        <v>11</v>
      </c>
      <c r="C24" s="755">
        <v>19</v>
      </c>
      <c r="D24" s="755">
        <v>16</v>
      </c>
      <c r="E24" s="755">
        <v>46</v>
      </c>
      <c r="F24" s="756">
        <v>0.1041454413729086</v>
      </c>
    </row>
    <row r="25" spans="1:6">
      <c r="A25" s="757" t="s">
        <v>78</v>
      </c>
      <c r="B25" s="755">
        <v>0</v>
      </c>
      <c r="C25" s="755">
        <v>0</v>
      </c>
      <c r="D25" s="755">
        <v>0</v>
      </c>
      <c r="E25" s="755">
        <v>0</v>
      </c>
      <c r="F25" s="756">
        <v>0</v>
      </c>
    </row>
    <row r="26" spans="1:6">
      <c r="A26" s="754" t="s">
        <v>74</v>
      </c>
      <c r="B26" s="755">
        <v>0</v>
      </c>
      <c r="C26" s="755">
        <v>0</v>
      </c>
      <c r="D26" s="755">
        <v>0</v>
      </c>
      <c r="E26" s="755">
        <v>0</v>
      </c>
      <c r="F26" s="756">
        <v>0</v>
      </c>
    </row>
    <row r="27" spans="1:6">
      <c r="A27" s="754" t="s">
        <v>75</v>
      </c>
      <c r="B27" s="755">
        <v>0</v>
      </c>
      <c r="C27" s="755">
        <v>0</v>
      </c>
      <c r="D27" s="755">
        <v>0</v>
      </c>
      <c r="E27" s="755">
        <v>0</v>
      </c>
      <c r="F27" s="756">
        <v>0</v>
      </c>
    </row>
    <row r="28" spans="1:6">
      <c r="A28" s="754" t="s">
        <v>73</v>
      </c>
      <c r="B28" s="755">
        <v>0</v>
      </c>
      <c r="C28" s="755">
        <v>0</v>
      </c>
      <c r="D28" s="755">
        <v>0</v>
      </c>
      <c r="E28" s="755">
        <v>0</v>
      </c>
      <c r="F28" s="756">
        <v>0</v>
      </c>
    </row>
    <row r="29" spans="1:6">
      <c r="A29" s="754" t="s">
        <v>76</v>
      </c>
      <c r="B29" s="755">
        <v>1</v>
      </c>
      <c r="C29" s="755">
        <v>1</v>
      </c>
      <c r="D29" s="755">
        <v>2</v>
      </c>
      <c r="E29" s="755">
        <v>4</v>
      </c>
      <c r="F29" s="756">
        <v>9.0561253367746619E-3</v>
      </c>
    </row>
    <row r="30" spans="1:6">
      <c r="A30" s="754" t="s">
        <v>77</v>
      </c>
      <c r="B30" s="755">
        <v>0</v>
      </c>
      <c r="C30" s="755">
        <v>0</v>
      </c>
      <c r="D30" s="755">
        <v>0</v>
      </c>
      <c r="E30" s="755">
        <v>0</v>
      </c>
      <c r="F30" s="756">
        <v>0</v>
      </c>
    </row>
    <row r="31" spans="1:6">
      <c r="A31" s="758" t="s">
        <v>69</v>
      </c>
      <c r="B31" s="753">
        <v>19</v>
      </c>
      <c r="C31" s="753">
        <v>26</v>
      </c>
      <c r="D31" s="753">
        <v>28</v>
      </c>
      <c r="E31" s="753">
        <v>73</v>
      </c>
      <c r="F31" s="759">
        <v>0.16527428739613756</v>
      </c>
    </row>
    <row r="32" spans="1:6">
      <c r="A32" s="758" t="s">
        <v>119</v>
      </c>
      <c r="B32" s="753"/>
      <c r="C32" s="753"/>
      <c r="D32" s="753"/>
      <c r="E32" s="753"/>
      <c r="F32" s="760"/>
    </row>
    <row r="33" spans="1:6">
      <c r="A33" s="754" t="s">
        <v>81</v>
      </c>
      <c r="B33" s="755">
        <v>0</v>
      </c>
      <c r="C33" s="755">
        <v>0</v>
      </c>
      <c r="D33" s="755">
        <v>5</v>
      </c>
      <c r="E33" s="755">
        <v>5</v>
      </c>
      <c r="F33" s="756">
        <v>1.1320156670968327E-2</v>
      </c>
    </row>
    <row r="34" spans="1:6">
      <c r="A34" s="754" t="s">
        <v>82</v>
      </c>
      <c r="B34" s="755">
        <v>19</v>
      </c>
      <c r="C34" s="755">
        <v>20</v>
      </c>
      <c r="D34" s="755">
        <v>27</v>
      </c>
      <c r="E34" s="755">
        <v>66</v>
      </c>
      <c r="F34" s="756">
        <v>0.14942606805678191</v>
      </c>
    </row>
    <row r="35" spans="1:6">
      <c r="A35" s="754" t="s">
        <v>83</v>
      </c>
      <c r="B35" s="755">
        <v>56</v>
      </c>
      <c r="C35" s="755">
        <v>55</v>
      </c>
      <c r="D35" s="755">
        <v>59</v>
      </c>
      <c r="E35" s="755">
        <v>170</v>
      </c>
      <c r="F35" s="756">
        <v>0.38488532681292309</v>
      </c>
    </row>
    <row r="36" spans="1:6">
      <c r="A36" s="754" t="s">
        <v>80</v>
      </c>
      <c r="B36" s="755">
        <v>131</v>
      </c>
      <c r="C36" s="755">
        <v>186</v>
      </c>
      <c r="D36" s="755">
        <v>214</v>
      </c>
      <c r="E36" s="755">
        <v>531</v>
      </c>
      <c r="F36" s="756">
        <v>1.2022006384568362</v>
      </c>
    </row>
    <row r="37" spans="1:6">
      <c r="A37" s="758" t="s">
        <v>69</v>
      </c>
      <c r="B37" s="753">
        <v>206</v>
      </c>
      <c r="C37" s="753">
        <v>261</v>
      </c>
      <c r="D37" s="753">
        <v>305</v>
      </c>
      <c r="E37" s="753">
        <v>772</v>
      </c>
      <c r="F37" s="759">
        <v>1.7478321899975096</v>
      </c>
    </row>
    <row r="38" spans="1:6">
      <c r="A38" s="752" t="s">
        <v>84</v>
      </c>
      <c r="B38" s="753"/>
      <c r="C38" s="753"/>
      <c r="D38" s="753"/>
      <c r="E38" s="753"/>
      <c r="F38" s="760"/>
    </row>
    <row r="39" spans="1:6">
      <c r="A39" s="754" t="s">
        <v>91</v>
      </c>
      <c r="B39" s="755">
        <v>3</v>
      </c>
      <c r="C39" s="755">
        <v>3</v>
      </c>
      <c r="D39" s="755">
        <v>3</v>
      </c>
      <c r="E39" s="755">
        <v>9</v>
      </c>
      <c r="F39" s="756">
        <v>2.0376282007742986E-2</v>
      </c>
    </row>
    <row r="40" spans="1:6">
      <c r="A40" s="754" t="s">
        <v>110</v>
      </c>
      <c r="B40" s="755">
        <v>0</v>
      </c>
      <c r="C40" s="755">
        <v>0</v>
      </c>
      <c r="D40" s="755">
        <v>0</v>
      </c>
      <c r="E40" s="755">
        <v>0</v>
      </c>
      <c r="F40" s="756">
        <v>0</v>
      </c>
    </row>
    <row r="41" spans="1:6">
      <c r="A41" s="757" t="s">
        <v>98</v>
      </c>
      <c r="B41" s="755">
        <v>0</v>
      </c>
      <c r="C41" s="755">
        <v>0</v>
      </c>
      <c r="D41" s="755">
        <v>0</v>
      </c>
      <c r="E41" s="755">
        <v>0</v>
      </c>
      <c r="F41" s="756">
        <v>0</v>
      </c>
    </row>
    <row r="42" spans="1:6">
      <c r="A42" s="761" t="s">
        <v>105</v>
      </c>
      <c r="B42" s="755">
        <v>1</v>
      </c>
      <c r="C42" s="755">
        <v>1</v>
      </c>
      <c r="D42" s="755">
        <v>2</v>
      </c>
      <c r="E42" s="755">
        <v>4</v>
      </c>
      <c r="F42" s="756">
        <v>9.0561253367746619E-3</v>
      </c>
    </row>
    <row r="43" spans="1:6">
      <c r="A43" s="761" t="s">
        <v>101</v>
      </c>
      <c r="B43" s="755">
        <v>0</v>
      </c>
      <c r="C43" s="755">
        <v>0</v>
      </c>
      <c r="D43" s="755">
        <v>1</v>
      </c>
      <c r="E43" s="755">
        <v>1</v>
      </c>
      <c r="F43" s="756">
        <v>2.2640313341936655E-3</v>
      </c>
    </row>
    <row r="44" spans="1:6">
      <c r="A44" t="s">
        <v>104</v>
      </c>
      <c r="B44" s="84">
        <v>0</v>
      </c>
      <c r="C44" s="84">
        <v>0</v>
      </c>
      <c r="D44" s="84">
        <v>0</v>
      </c>
      <c r="E44" s="755">
        <v>0</v>
      </c>
      <c r="F44" s="756">
        <v>0</v>
      </c>
    </row>
    <row r="45" spans="1:6">
      <c r="A45" t="s">
        <v>87</v>
      </c>
      <c r="B45" s="84">
        <v>6</v>
      </c>
      <c r="C45" s="84">
        <v>7</v>
      </c>
      <c r="D45" s="84">
        <v>8</v>
      </c>
      <c r="E45" s="755">
        <v>21</v>
      </c>
      <c r="F45" s="756">
        <v>4.7544658018066968E-2</v>
      </c>
    </row>
    <row r="46" spans="1:6">
      <c r="A46" t="s">
        <v>94</v>
      </c>
      <c r="B46" s="84">
        <v>2</v>
      </c>
      <c r="C46" s="84">
        <v>3</v>
      </c>
      <c r="D46" s="84">
        <v>1</v>
      </c>
      <c r="E46" s="755">
        <v>6</v>
      </c>
      <c r="F46" s="756">
        <v>1.3584188005161991E-2</v>
      </c>
    </row>
    <row r="47" spans="1:6">
      <c r="A47" t="s">
        <v>107</v>
      </c>
      <c r="B47" s="84">
        <v>0</v>
      </c>
      <c r="C47" s="84">
        <v>0</v>
      </c>
      <c r="D47" s="84">
        <v>0</v>
      </c>
      <c r="E47" s="755">
        <v>0</v>
      </c>
      <c r="F47" s="756">
        <v>0</v>
      </c>
    </row>
    <row r="48" spans="1:6">
      <c r="A48" t="s">
        <v>85</v>
      </c>
      <c r="B48" s="84">
        <v>214</v>
      </c>
      <c r="C48" s="84">
        <v>332</v>
      </c>
      <c r="D48" s="84">
        <v>241</v>
      </c>
      <c r="E48" s="755">
        <v>787</v>
      </c>
      <c r="F48" s="756">
        <v>1.7817926600104146</v>
      </c>
    </row>
    <row r="49" spans="1:6">
      <c r="A49" t="s">
        <v>109</v>
      </c>
      <c r="B49" s="84">
        <v>0</v>
      </c>
      <c r="C49" s="84">
        <v>1</v>
      </c>
      <c r="D49" s="84">
        <v>1</v>
      </c>
      <c r="E49" s="755">
        <v>2</v>
      </c>
      <c r="F49" s="756">
        <v>4.528062668387331E-3</v>
      </c>
    </row>
    <row r="50" spans="1:6">
      <c r="A50" t="s">
        <v>96</v>
      </c>
      <c r="B50" s="84">
        <v>1</v>
      </c>
      <c r="C50" s="84">
        <v>4</v>
      </c>
      <c r="D50" s="84">
        <v>4</v>
      </c>
      <c r="E50" s="755">
        <v>9</v>
      </c>
      <c r="F50" s="756">
        <v>2.0376282007742986E-2</v>
      </c>
    </row>
    <row r="51" spans="1:6">
      <c r="A51" t="s">
        <v>825</v>
      </c>
      <c r="B51" s="84">
        <v>0</v>
      </c>
      <c r="C51" s="84">
        <v>0</v>
      </c>
      <c r="D51" s="84">
        <v>0</v>
      </c>
      <c r="E51" s="755">
        <v>0</v>
      </c>
      <c r="F51" s="756">
        <v>0</v>
      </c>
    </row>
    <row r="52" spans="1:6">
      <c r="A52" t="s">
        <v>90</v>
      </c>
      <c r="B52" s="84">
        <v>0</v>
      </c>
      <c r="C52" s="84">
        <v>0</v>
      </c>
      <c r="D52" s="84">
        <v>4</v>
      </c>
      <c r="E52" s="755">
        <v>4</v>
      </c>
      <c r="F52" s="756">
        <v>9.0561253367746619E-3</v>
      </c>
    </row>
    <row r="53" spans="1:6">
      <c r="A53" t="s">
        <v>88</v>
      </c>
      <c r="B53" s="84">
        <v>1</v>
      </c>
      <c r="C53" s="84">
        <v>2</v>
      </c>
      <c r="D53" s="84">
        <v>2</v>
      </c>
      <c r="E53" s="755">
        <v>5</v>
      </c>
      <c r="F53" s="756">
        <v>1.1320156670968327E-2</v>
      </c>
    </row>
    <row r="54" spans="1:6">
      <c r="A54" t="s">
        <v>102</v>
      </c>
      <c r="B54" s="84">
        <v>0</v>
      </c>
      <c r="C54" s="84">
        <v>0</v>
      </c>
      <c r="D54" s="84">
        <v>0</v>
      </c>
      <c r="E54" s="755">
        <v>0</v>
      </c>
      <c r="F54" s="756">
        <v>0</v>
      </c>
    </row>
    <row r="55" spans="1:6">
      <c r="A55" t="s">
        <v>826</v>
      </c>
      <c r="B55" s="84">
        <v>0</v>
      </c>
      <c r="C55" s="84">
        <v>0</v>
      </c>
      <c r="D55" s="84">
        <v>0</v>
      </c>
      <c r="E55" s="755">
        <v>0</v>
      </c>
      <c r="F55" s="756">
        <v>0</v>
      </c>
    </row>
    <row r="56" spans="1:6">
      <c r="A56" t="s">
        <v>108</v>
      </c>
      <c r="B56" s="84">
        <v>0</v>
      </c>
      <c r="C56" s="84">
        <v>1</v>
      </c>
      <c r="D56" s="84">
        <v>0</v>
      </c>
      <c r="E56" s="755">
        <v>1</v>
      </c>
      <c r="F56" s="756">
        <v>2.2640313341936655E-3</v>
      </c>
    </row>
    <row r="57" spans="1:6">
      <c r="A57" t="s">
        <v>93</v>
      </c>
      <c r="B57" s="84">
        <v>0</v>
      </c>
      <c r="C57" s="84">
        <v>0</v>
      </c>
      <c r="D57" s="84">
        <v>0</v>
      </c>
      <c r="E57" s="755">
        <v>0</v>
      </c>
      <c r="F57" s="756">
        <v>0</v>
      </c>
    </row>
    <row r="58" spans="1:6">
      <c r="A58" t="s">
        <v>95</v>
      </c>
      <c r="B58" s="84">
        <v>0</v>
      </c>
      <c r="C58" s="84">
        <v>0</v>
      </c>
      <c r="D58" s="84">
        <v>3</v>
      </c>
      <c r="E58" s="755">
        <v>3</v>
      </c>
      <c r="F58" s="756">
        <v>6.7920940025809956E-3</v>
      </c>
    </row>
    <row r="59" spans="1:6">
      <c r="A59" t="s">
        <v>92</v>
      </c>
      <c r="B59" s="84">
        <v>1</v>
      </c>
      <c r="C59" s="84">
        <v>2</v>
      </c>
      <c r="D59" s="84">
        <v>1</v>
      </c>
      <c r="E59" s="755">
        <v>4</v>
      </c>
      <c r="F59" s="756">
        <v>9.0561253367746619E-3</v>
      </c>
    </row>
    <row r="60" spans="1:6">
      <c r="A60" t="s">
        <v>86</v>
      </c>
      <c r="B60" s="84">
        <v>0</v>
      </c>
      <c r="C60" s="84">
        <v>2</v>
      </c>
      <c r="D60" s="84">
        <v>4</v>
      </c>
      <c r="E60" s="755">
        <v>6</v>
      </c>
      <c r="F60" s="756">
        <v>1.3584188005161991E-2</v>
      </c>
    </row>
    <row r="61" spans="1:6">
      <c r="A61" t="s">
        <v>89</v>
      </c>
      <c r="B61" s="84">
        <v>0</v>
      </c>
      <c r="C61" s="84">
        <v>0</v>
      </c>
      <c r="D61" s="84">
        <v>0</v>
      </c>
      <c r="E61" s="755">
        <v>0</v>
      </c>
      <c r="F61" s="756">
        <v>0</v>
      </c>
    </row>
    <row r="62" spans="1:6">
      <c r="A62" t="s">
        <v>100</v>
      </c>
      <c r="B62" s="84">
        <v>0</v>
      </c>
      <c r="C62" s="84">
        <v>0</v>
      </c>
      <c r="D62" s="84">
        <v>0</v>
      </c>
      <c r="E62" s="755">
        <v>0</v>
      </c>
      <c r="F62" s="756">
        <v>0</v>
      </c>
    </row>
    <row r="63" spans="1:6">
      <c r="A63" t="s">
        <v>827</v>
      </c>
      <c r="B63" s="84">
        <v>0</v>
      </c>
      <c r="C63" s="84">
        <v>0</v>
      </c>
      <c r="D63" s="84">
        <v>0</v>
      </c>
      <c r="E63" s="755">
        <v>0</v>
      </c>
      <c r="F63" s="756">
        <v>0</v>
      </c>
    </row>
    <row r="64" spans="1:6">
      <c r="A64" t="s">
        <v>97</v>
      </c>
      <c r="B64" s="84">
        <v>3</v>
      </c>
      <c r="C64" s="84">
        <v>11</v>
      </c>
      <c r="D64" s="84">
        <v>6</v>
      </c>
      <c r="E64" s="755">
        <v>20</v>
      </c>
      <c r="F64" s="756">
        <v>4.528062668387331E-2</v>
      </c>
    </row>
    <row r="65" spans="1:6">
      <c r="A65" s="621" t="s">
        <v>69</v>
      </c>
      <c r="B65" s="622">
        <v>232</v>
      </c>
      <c r="C65" s="622">
        <v>369</v>
      </c>
      <c r="D65" s="622">
        <v>281</v>
      </c>
      <c r="E65" s="622">
        <v>882</v>
      </c>
      <c r="F65" s="762">
        <v>1.9968756367588125</v>
      </c>
    </row>
    <row r="66" spans="1:6">
      <c r="A66" s="621" t="s">
        <v>828</v>
      </c>
      <c r="B66" s="622"/>
      <c r="C66" s="622"/>
      <c r="D66" s="622"/>
      <c r="E66" s="622"/>
      <c r="F66" s="762">
        <v>0</v>
      </c>
    </row>
    <row r="67" spans="1:6">
      <c r="A67" t="s">
        <v>508</v>
      </c>
      <c r="B67" s="84">
        <v>0</v>
      </c>
      <c r="C67" s="84">
        <v>0</v>
      </c>
      <c r="D67" s="84">
        <v>0</v>
      </c>
      <c r="E67" s="84">
        <v>0</v>
      </c>
      <c r="F67" s="763">
        <v>0</v>
      </c>
    </row>
    <row r="68" spans="1:6">
      <c r="A68" s="621" t="s">
        <v>69</v>
      </c>
      <c r="B68" s="622">
        <v>0</v>
      </c>
      <c r="C68" s="622">
        <v>0</v>
      </c>
      <c r="D68" s="622">
        <v>0</v>
      </c>
      <c r="E68" s="622">
        <v>0</v>
      </c>
      <c r="F68" s="762">
        <v>0</v>
      </c>
    </row>
    <row r="69" spans="1:6">
      <c r="A69" s="621" t="s">
        <v>829</v>
      </c>
      <c r="B69" s="622"/>
      <c r="C69" s="622"/>
      <c r="D69" s="622"/>
      <c r="E69" s="622"/>
      <c r="F69" s="762">
        <v>0</v>
      </c>
    </row>
    <row r="70" spans="1:6">
      <c r="A70" t="s">
        <v>542</v>
      </c>
      <c r="B70" s="84">
        <v>0</v>
      </c>
      <c r="C70" s="84">
        <v>1</v>
      </c>
      <c r="D70" s="84">
        <v>0</v>
      </c>
      <c r="E70" s="84">
        <v>1</v>
      </c>
      <c r="F70" s="763">
        <v>2.2640313341936655E-3</v>
      </c>
    </row>
    <row r="71" spans="1:6">
      <c r="A71" s="621" t="s">
        <v>69</v>
      </c>
      <c r="B71" s="622">
        <v>0</v>
      </c>
      <c r="C71" s="622">
        <v>1</v>
      </c>
      <c r="D71" s="622">
        <v>0</v>
      </c>
      <c r="E71" s="622">
        <v>1</v>
      </c>
      <c r="F71" s="762">
        <v>2.2640313341936655E-3</v>
      </c>
    </row>
    <row r="72" spans="1:6">
      <c r="A72" s="621" t="s">
        <v>53</v>
      </c>
      <c r="B72" s="622">
        <v>11393</v>
      </c>
      <c r="C72" s="622">
        <v>17143</v>
      </c>
      <c r="D72" s="622">
        <v>15633</v>
      </c>
      <c r="E72" s="622">
        <v>44169</v>
      </c>
      <c r="F72" s="762">
        <v>100</v>
      </c>
    </row>
  </sheetData>
  <mergeCells count="4">
    <mergeCell ref="A1:F1"/>
    <mergeCell ref="A2:F2"/>
    <mergeCell ref="A3:F3"/>
    <mergeCell ref="A4:F4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8"/>
  <sheetViews>
    <sheetView workbookViewId="0">
      <selection activeCell="A20" sqref="A20"/>
    </sheetView>
  </sheetViews>
  <sheetFormatPr defaultColWidth="0" defaultRowHeight="12.75" zeroHeight="1"/>
  <cols>
    <col min="1" max="1" width="60.42578125" style="652" customWidth="1"/>
    <col min="2" max="2" width="17.42578125" style="652" bestFit="1" customWidth="1"/>
    <col min="3" max="16384" width="9.140625" style="652" hidden="1"/>
  </cols>
  <sheetData>
    <row r="1" spans="1:2" ht="20.25">
      <c r="A1" s="725" t="s">
        <v>715</v>
      </c>
      <c r="B1" s="725"/>
    </row>
    <row r="2" spans="1:2" ht="15">
      <c r="A2" s="653"/>
    </row>
    <row r="3" spans="1:2" ht="15">
      <c r="A3" s="653" t="s">
        <v>716</v>
      </c>
    </row>
    <row r="4" spans="1:2">
      <c r="A4" s="652" t="s">
        <v>717</v>
      </c>
      <c r="B4" s="652" t="s">
        <v>56</v>
      </c>
    </row>
    <row r="5" spans="1:2">
      <c r="A5" s="652" t="s">
        <v>718</v>
      </c>
      <c r="B5" s="652" t="s">
        <v>62</v>
      </c>
    </row>
    <row r="6" spans="1:2">
      <c r="A6" s="652" t="s">
        <v>719</v>
      </c>
      <c r="B6" s="652" t="s">
        <v>57</v>
      </c>
    </row>
    <row r="7" spans="1:2">
      <c r="A7" s="652" t="s">
        <v>720</v>
      </c>
      <c r="B7" s="652" t="s">
        <v>61</v>
      </c>
    </row>
    <row r="8" spans="1:2">
      <c r="A8" s="652" t="s">
        <v>721</v>
      </c>
      <c r="B8" s="652" t="s">
        <v>63</v>
      </c>
    </row>
    <row r="9" spans="1:2">
      <c r="A9" s="652" t="s">
        <v>722</v>
      </c>
      <c r="B9" s="652" t="s">
        <v>64</v>
      </c>
    </row>
    <row r="10" spans="1:2">
      <c r="A10" s="652" t="s">
        <v>723</v>
      </c>
      <c r="B10" s="652" t="s">
        <v>65</v>
      </c>
    </row>
    <row r="11" spans="1:2">
      <c r="A11" s="652" t="s">
        <v>724</v>
      </c>
      <c r="B11" s="652" t="s">
        <v>58</v>
      </c>
    </row>
    <row r="12" spans="1:2">
      <c r="A12" s="652" t="s">
        <v>725</v>
      </c>
      <c r="B12" s="652" t="s">
        <v>59</v>
      </c>
    </row>
    <row r="13" spans="1:2">
      <c r="A13" s="652" t="s">
        <v>726</v>
      </c>
      <c r="B13" s="652" t="s">
        <v>727</v>
      </c>
    </row>
    <row r="14" spans="1:2">
      <c r="A14" s="652" t="s">
        <v>728</v>
      </c>
      <c r="B14" s="652" t="s">
        <v>60</v>
      </c>
    </row>
    <row r="15" spans="1:2">
      <c r="A15" s="652" t="s">
        <v>729</v>
      </c>
      <c r="B15" s="652" t="s">
        <v>66</v>
      </c>
    </row>
    <row r="16" spans="1:2">
      <c r="A16" s="652" t="s">
        <v>730</v>
      </c>
      <c r="B16" s="652" t="s">
        <v>67</v>
      </c>
    </row>
    <row r="17" spans="1:2">
      <c r="A17" s="652" t="s">
        <v>731</v>
      </c>
      <c r="B17" s="652" t="s">
        <v>68</v>
      </c>
    </row>
    <row r="18" spans="1:2"/>
    <row r="19" spans="1:2" ht="15">
      <c r="A19" s="653" t="s">
        <v>732</v>
      </c>
    </row>
    <row r="20" spans="1:2">
      <c r="A20" s="652" t="s">
        <v>733</v>
      </c>
      <c r="B20" s="652" t="s">
        <v>71</v>
      </c>
    </row>
    <row r="21" spans="1:2">
      <c r="A21" s="652" t="s">
        <v>734</v>
      </c>
      <c r="B21" s="652" t="s">
        <v>735</v>
      </c>
    </row>
    <row r="22" spans="1:2">
      <c r="A22" s="652" t="s">
        <v>736</v>
      </c>
      <c r="B22" s="652" t="s">
        <v>73</v>
      </c>
    </row>
    <row r="23" spans="1:2">
      <c r="A23" s="652" t="s">
        <v>737</v>
      </c>
      <c r="B23" s="652" t="s">
        <v>74</v>
      </c>
    </row>
    <row r="24" spans="1:2">
      <c r="A24" s="652" t="s">
        <v>738</v>
      </c>
      <c r="B24" s="652" t="s">
        <v>76</v>
      </c>
    </row>
    <row r="25" spans="1:2">
      <c r="A25" s="652" t="s">
        <v>739</v>
      </c>
      <c r="B25" s="652" t="s">
        <v>75</v>
      </c>
    </row>
    <row r="26" spans="1:2">
      <c r="A26" s="652" t="s">
        <v>740</v>
      </c>
      <c r="B26" s="652" t="s">
        <v>72</v>
      </c>
    </row>
    <row r="27" spans="1:2">
      <c r="A27" s="652" t="s">
        <v>741</v>
      </c>
      <c r="B27" s="652" t="s">
        <v>77</v>
      </c>
    </row>
    <row r="28" spans="1:2">
      <c r="A28" s="652" t="s">
        <v>742</v>
      </c>
      <c r="B28" s="652" t="s">
        <v>78</v>
      </c>
    </row>
    <row r="29" spans="1:2"/>
    <row r="30" spans="1:2" ht="15">
      <c r="A30" s="653" t="s">
        <v>743</v>
      </c>
    </row>
    <row r="31" spans="1:2">
      <c r="A31" s="652" t="s">
        <v>744</v>
      </c>
      <c r="B31" s="652" t="s">
        <v>85</v>
      </c>
    </row>
    <row r="32" spans="1:2">
      <c r="A32" s="652" t="s">
        <v>745</v>
      </c>
      <c r="B32" s="652" t="s">
        <v>86</v>
      </c>
    </row>
    <row r="33" spans="1:2">
      <c r="A33" s="652" t="s">
        <v>746</v>
      </c>
      <c r="B33" s="652" t="s">
        <v>87</v>
      </c>
    </row>
    <row r="34" spans="1:2">
      <c r="A34" s="652" t="s">
        <v>747</v>
      </c>
      <c r="B34" s="652" t="s">
        <v>89</v>
      </c>
    </row>
    <row r="35" spans="1:2">
      <c r="A35" s="652" t="s">
        <v>748</v>
      </c>
      <c r="B35" s="652" t="s">
        <v>90</v>
      </c>
    </row>
    <row r="36" spans="1:2">
      <c r="A36" s="652" t="s">
        <v>749</v>
      </c>
      <c r="B36" s="652" t="s">
        <v>92</v>
      </c>
    </row>
    <row r="37" spans="1:2">
      <c r="A37" s="652" t="s">
        <v>750</v>
      </c>
      <c r="B37" s="652" t="s">
        <v>93</v>
      </c>
    </row>
    <row r="38" spans="1:2">
      <c r="A38" s="652" t="s">
        <v>751</v>
      </c>
      <c r="B38" s="652" t="s">
        <v>94</v>
      </c>
    </row>
    <row r="39" spans="1:2">
      <c r="A39" s="652" t="s">
        <v>752</v>
      </c>
      <c r="B39" s="652" t="s">
        <v>95</v>
      </c>
    </row>
    <row r="40" spans="1:2">
      <c r="A40" s="652" t="s">
        <v>753</v>
      </c>
      <c r="B40" s="652" t="s">
        <v>96</v>
      </c>
    </row>
    <row r="41" spans="1:2">
      <c r="A41" s="652" t="s">
        <v>754</v>
      </c>
      <c r="B41" s="652" t="s">
        <v>102</v>
      </c>
    </row>
    <row r="42" spans="1:2">
      <c r="A42" s="652" t="s">
        <v>755</v>
      </c>
      <c r="B42" s="652" t="s">
        <v>104</v>
      </c>
    </row>
    <row r="43" spans="1:2">
      <c r="A43" s="652" t="s">
        <v>756</v>
      </c>
      <c r="B43" s="652" t="s">
        <v>101</v>
      </c>
    </row>
    <row r="44" spans="1:2">
      <c r="A44" s="652" t="s">
        <v>757</v>
      </c>
      <c r="B44" s="652" t="s">
        <v>98</v>
      </c>
    </row>
    <row r="45" spans="1:2">
      <c r="A45" s="652" t="s">
        <v>758</v>
      </c>
      <c r="B45" s="652" t="s">
        <v>100</v>
      </c>
    </row>
    <row r="46" spans="1:2">
      <c r="A46" s="652" t="s">
        <v>759</v>
      </c>
      <c r="B46" s="652" t="s">
        <v>97</v>
      </c>
    </row>
    <row r="47" spans="1:2">
      <c r="A47" s="652" t="s">
        <v>760</v>
      </c>
      <c r="B47" s="652" t="s">
        <v>109</v>
      </c>
    </row>
    <row r="48" spans="1:2">
      <c r="A48" s="652" t="s">
        <v>761</v>
      </c>
      <c r="B48" s="652" t="s">
        <v>108</v>
      </c>
    </row>
    <row r="49" spans="1:2">
      <c r="A49" s="652" t="s">
        <v>762</v>
      </c>
      <c r="B49" s="652" t="s">
        <v>107</v>
      </c>
    </row>
    <row r="50" spans="1:2">
      <c r="A50" s="652" t="s">
        <v>763</v>
      </c>
      <c r="B50" s="652" t="s">
        <v>105</v>
      </c>
    </row>
    <row r="51" spans="1:2">
      <c r="A51" s="652" t="s">
        <v>764</v>
      </c>
      <c r="B51" s="652" t="s">
        <v>106</v>
      </c>
    </row>
    <row r="52" spans="1:2">
      <c r="A52" s="652" t="s">
        <v>765</v>
      </c>
      <c r="B52" s="652" t="s">
        <v>91</v>
      </c>
    </row>
    <row r="53" spans="1:2">
      <c r="A53" s="652" t="s">
        <v>766</v>
      </c>
      <c r="B53" s="652" t="s">
        <v>99</v>
      </c>
    </row>
    <row r="54" spans="1:2">
      <c r="A54" s="652" t="s">
        <v>767</v>
      </c>
      <c r="B54" s="652" t="s">
        <v>88</v>
      </c>
    </row>
    <row r="55" spans="1:2">
      <c r="A55" s="652" t="s">
        <v>768</v>
      </c>
      <c r="B55" s="652" t="s">
        <v>110</v>
      </c>
    </row>
    <row r="56" spans="1:2"/>
    <row r="57" spans="1:2" ht="15">
      <c r="A57" s="653" t="s">
        <v>769</v>
      </c>
    </row>
    <row r="58" spans="1:2">
      <c r="A58" s="652" t="s">
        <v>770</v>
      </c>
      <c r="B58" s="652" t="s">
        <v>80</v>
      </c>
    </row>
    <row r="59" spans="1:2">
      <c r="A59" s="652" t="s">
        <v>771</v>
      </c>
      <c r="B59" s="652" t="s">
        <v>81</v>
      </c>
    </row>
    <row r="60" spans="1:2">
      <c r="A60" s="652" t="s">
        <v>772</v>
      </c>
      <c r="B60" s="652" t="s">
        <v>773</v>
      </c>
    </row>
    <row r="61" spans="1:2">
      <c r="A61" s="652" t="s">
        <v>774</v>
      </c>
      <c r="B61" s="652" t="s">
        <v>82</v>
      </c>
    </row>
    <row r="62" spans="1:2">
      <c r="A62" s="652" t="s">
        <v>775</v>
      </c>
      <c r="B62" s="652" t="s">
        <v>83</v>
      </c>
    </row>
    <row r="63" spans="1:2">
      <c r="A63" s="652" t="s">
        <v>776</v>
      </c>
      <c r="B63" s="652" t="s">
        <v>777</v>
      </c>
    </row>
    <row r="64" spans="1:2"/>
    <row r="65" spans="1:2" ht="15">
      <c r="A65" s="653" t="s">
        <v>778</v>
      </c>
    </row>
    <row r="66" spans="1:2" ht="15">
      <c r="A66" s="653" t="s">
        <v>779</v>
      </c>
    </row>
    <row r="67" spans="1:2">
      <c r="A67" s="652" t="s">
        <v>780</v>
      </c>
      <c r="B67" s="652" t="s">
        <v>781</v>
      </c>
    </row>
    <row r="68" spans="1:2">
      <c r="A68" s="652" t="s">
        <v>782</v>
      </c>
      <c r="B68" s="652" t="s">
        <v>783</v>
      </c>
    </row>
    <row r="69" spans="1:2"/>
    <row r="70" spans="1:2" ht="15">
      <c r="A70" s="653" t="s">
        <v>784</v>
      </c>
    </row>
    <row r="71" spans="1:2">
      <c r="A71" s="652" t="s">
        <v>785</v>
      </c>
      <c r="B71" s="652" t="s">
        <v>786</v>
      </c>
    </row>
    <row r="72" spans="1:2">
      <c r="A72" s="652" t="s">
        <v>787</v>
      </c>
      <c r="B72" s="652" t="s">
        <v>788</v>
      </c>
    </row>
    <row r="73" spans="1:2">
      <c r="A73" s="652" t="s">
        <v>789</v>
      </c>
      <c r="B73" s="652" t="s">
        <v>542</v>
      </c>
    </row>
    <row r="74" spans="1:2"/>
    <row r="75" spans="1:2" ht="15">
      <c r="A75" s="653" t="s">
        <v>790</v>
      </c>
    </row>
    <row r="76" spans="1:2">
      <c r="A76" s="652" t="s">
        <v>791</v>
      </c>
      <c r="B76" s="652" t="s">
        <v>792</v>
      </c>
    </row>
    <row r="77" spans="1:2"/>
    <row r="78" spans="1:2" ht="15">
      <c r="A78" s="653" t="s">
        <v>793</v>
      </c>
    </row>
    <row r="79" spans="1:2">
      <c r="A79" s="652" t="s">
        <v>794</v>
      </c>
      <c r="B79" s="652" t="s">
        <v>795</v>
      </c>
    </row>
    <row r="80" spans="1:2">
      <c r="A80" s="652" t="s">
        <v>796</v>
      </c>
      <c r="B80" s="652" t="s">
        <v>797</v>
      </c>
    </row>
    <row r="81" spans="1:2"/>
    <row r="82" spans="1:2" ht="15">
      <c r="A82" s="653" t="s">
        <v>798</v>
      </c>
    </row>
    <row r="83" spans="1:2">
      <c r="A83" s="652" t="s">
        <v>799</v>
      </c>
      <c r="B83" s="652" t="s">
        <v>508</v>
      </c>
    </row>
    <row r="84" spans="1:2"/>
    <row r="85" spans="1:2" ht="15">
      <c r="A85" s="653" t="s">
        <v>800</v>
      </c>
    </row>
    <row r="86" spans="1:2">
      <c r="A86" s="652" t="s">
        <v>801</v>
      </c>
      <c r="B86" s="652" t="s">
        <v>802</v>
      </c>
    </row>
    <row r="87" spans="1:2">
      <c r="A87" s="652" t="s">
        <v>803</v>
      </c>
      <c r="B87" s="652" t="s">
        <v>804</v>
      </c>
    </row>
    <row r="88" spans="1:2">
      <c r="A88" s="652" t="s">
        <v>805</v>
      </c>
      <c r="B88" s="652" t="s">
        <v>806</v>
      </c>
    </row>
    <row r="89" spans="1:2">
      <c r="A89" s="652" t="s">
        <v>807</v>
      </c>
      <c r="B89" s="652" t="s">
        <v>808</v>
      </c>
    </row>
    <row r="90" spans="1:2">
      <c r="A90" s="652" t="s">
        <v>809</v>
      </c>
      <c r="B90" s="652" t="s">
        <v>810</v>
      </c>
    </row>
    <row r="91" spans="1:2">
      <c r="A91" s="652" t="s">
        <v>811</v>
      </c>
      <c r="B91" s="652" t="s">
        <v>812</v>
      </c>
    </row>
    <row r="92" spans="1:2"/>
    <row r="93" spans="1:2"/>
    <row r="94" spans="1:2">
      <c r="A94" s="654" t="s">
        <v>813</v>
      </c>
    </row>
    <row r="95" spans="1:2">
      <c r="A95" s="654" t="s">
        <v>814</v>
      </c>
    </row>
    <row r="96" spans="1:2">
      <c r="A96" s="654" t="s">
        <v>815</v>
      </c>
    </row>
    <row r="97" spans="1:1">
      <c r="A97" s="654" t="s">
        <v>816</v>
      </c>
    </row>
    <row r="98" spans="1:1">
      <c r="A98" s="654" t="s">
        <v>817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90</vt:i4>
      </vt:variant>
      <vt:variant>
        <vt:lpstr>Named Ranges</vt:lpstr>
      </vt:variant>
      <vt:variant>
        <vt:i4>84</vt:i4>
      </vt:variant>
    </vt:vector>
  </HeadingPairs>
  <TitlesOfParts>
    <vt:vector size="174" baseType="lpstr">
      <vt:lpstr>INDICE</vt:lpstr>
      <vt:lpstr>1</vt:lpstr>
      <vt:lpstr>2</vt:lpstr>
      <vt:lpstr>3-1</vt:lpstr>
      <vt:lpstr>3-2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30-1</vt:lpstr>
      <vt:lpstr>30-2</vt:lpstr>
      <vt:lpstr>31-1</vt:lpstr>
      <vt:lpstr>31-2</vt:lpstr>
      <vt:lpstr>32-1</vt:lpstr>
      <vt:lpstr>32-2</vt:lpstr>
      <vt:lpstr>33-1</vt:lpstr>
      <vt:lpstr>33-2</vt:lpstr>
      <vt:lpstr>34-1</vt:lpstr>
      <vt:lpstr>34-2</vt:lpstr>
      <vt:lpstr>35-1</vt:lpstr>
      <vt:lpstr>35-2</vt:lpstr>
      <vt:lpstr>36-1</vt:lpstr>
      <vt:lpstr>36-2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'30-1'!Print_Area</vt:lpstr>
      <vt:lpstr>'30-2'!Print_Area</vt:lpstr>
      <vt:lpstr>'31-1'!Print_Area</vt:lpstr>
      <vt:lpstr>'31-2'!Print_Area</vt:lpstr>
      <vt:lpstr>'32-1'!Print_Area</vt:lpstr>
      <vt:lpstr>'32-2'!Print_Area</vt:lpstr>
      <vt:lpstr>'33-1'!Print_Area</vt:lpstr>
      <vt:lpstr>'33-2'!Print_Area</vt:lpstr>
      <vt:lpstr>'34-1'!Print_Area</vt:lpstr>
      <vt:lpstr>'34-2'!Print_Area</vt:lpstr>
      <vt:lpstr>'35-1'!Print_Area</vt:lpstr>
      <vt:lpstr>'35-2'!Print_Area</vt:lpstr>
      <vt:lpstr>'36-1'!Print_Area</vt:lpstr>
      <vt:lpstr>'36-2'!Print_Area</vt:lpstr>
      <vt:lpstr>'37'!Print_Area</vt:lpstr>
      <vt:lpstr>'38'!Print_Area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dcterms:created xsi:type="dcterms:W3CDTF">2013-11-28T14:33:12Z</dcterms:created>
  <dcterms:modified xsi:type="dcterms:W3CDTF">2013-11-28T20:51:18Z</dcterms:modified>
</cp:coreProperties>
</file>